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codeName="ThisWorkbook" defaultThemeVersion="124226"/>
  <mc:AlternateContent xmlns:mc="http://schemas.openxmlformats.org/markup-compatibility/2006">
    <mc:Choice Requires="x15">
      <x15ac:absPath xmlns:x15ac="http://schemas.microsoft.com/office/spreadsheetml/2010/11/ac" url="https://westvirginiaot-my.sharepoint.com/personal/a098422_wv_gov/Documents/TMDL_2018_E3_OGU/7_E3 Deliverables/10_Final Draft TMDL report/"/>
    </mc:Choice>
  </mc:AlternateContent>
  <xr:revisionPtr revIDLastSave="172" documentId="8_{20AE0A0D-674D-4EC4-9502-A0A349D9F930}" xr6:coauthVersionLast="46" xr6:coauthVersionMax="46" xr10:uidLastSave="{72478354-CD53-4E35-891B-E71DE659F9C6}"/>
  <bookViews>
    <workbookView xWindow="-120" yWindow="-120" windowWidth="38640" windowHeight="21240" tabRatio="787" xr2:uid="{00000000-000D-0000-FFFF-FFFF00000000}"/>
  </bookViews>
  <sheets>
    <sheet name="Introduction" sheetId="23" r:id="rId1"/>
    <sheet name="TMDLs_Daily" sheetId="3" r:id="rId2"/>
    <sheet name="TMDLs_Annual" sheetId="16" r:id="rId3"/>
    <sheet name="LAs" sheetId="2" r:id="rId4"/>
    <sheet name="Legacy Mine Discharges" sheetId="1" r:id="rId5"/>
    <sheet name="Streambank_Erosion" sheetId="40" r:id="rId6"/>
    <sheet name="Mining WLAs" sheetId="43" r:id="rId7"/>
    <sheet name="Non-Mining_WLAs" sheetId="25" r:id="rId8"/>
    <sheet name="CSW_Future_Growth" sheetId="18" r:id="rId9"/>
    <sheet name="Impaired Stream Connectivity" sheetId="21" r:id="rId10"/>
    <sheet name="Stream Length by Subbasin" sheetId="48" r:id="rId11"/>
    <sheet name="Kellys Subs" sheetId="46" state="hidden" r:id="rId12"/>
  </sheets>
  <definedNames>
    <definedName name="_xlnm._FilterDatabase" localSheetId="8" hidden="1">CSW_Future_Growth!$A$2:$I$598</definedName>
    <definedName name="_xlnm._FilterDatabase" localSheetId="9" hidden="1">'Impaired Stream Connectivity'!$A$2:$G$1184</definedName>
    <definedName name="_xlnm._FilterDatabase" localSheetId="3" hidden="1">LAs!$A$3:$AM$595</definedName>
    <definedName name="_xlnm._FilterDatabase" localSheetId="4" hidden="1">'Legacy Mine Discharges'!$A$2:$M$48</definedName>
    <definedName name="_xlnm._FilterDatabase" localSheetId="6" hidden="1">'Mining WLAs'!$A$2:$K$585</definedName>
    <definedName name="_xlnm._FilterDatabase" localSheetId="7" hidden="1">'Non-Mining_WLAs'!$A$2:$L$78</definedName>
    <definedName name="_xlnm._FilterDatabase" localSheetId="10" hidden="1">'Stream Length by Subbasin'!$A$2:$G$2</definedName>
    <definedName name="_xlnm._FilterDatabase" localSheetId="5" hidden="1">Streambank_Erosion!$A$2:$G$231</definedName>
    <definedName name="_xlnm._FilterDatabase" localSheetId="2" hidden="1">TMDLs_Annual!$A$2:$K$238</definedName>
    <definedName name="_xlnm._FilterDatabase" localSheetId="1" hidden="1">TMDLs_Daily!$A$2:$K$238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9" i="40" l="1"/>
  <c r="G250" i="40"/>
  <c r="G251" i="40"/>
  <c r="M47" i="1" l="1"/>
  <c r="M48" i="1"/>
  <c r="G232" i="40" l="1"/>
  <c r="G233" i="40"/>
  <c r="G234" i="40"/>
  <c r="G235" i="40"/>
  <c r="G236" i="40"/>
  <c r="G237" i="40"/>
  <c r="G238" i="40"/>
  <c r="G239" i="40"/>
  <c r="G240" i="40"/>
  <c r="G241" i="40"/>
  <c r="G242" i="40"/>
  <c r="G243" i="40"/>
  <c r="G244" i="40"/>
  <c r="G245" i="40"/>
  <c r="G246" i="40"/>
  <c r="G247" i="40"/>
  <c r="G248" i="40"/>
  <c r="G3" i="40"/>
  <c r="G4" i="40"/>
  <c r="G5" i="40"/>
  <c r="G6" i="40"/>
  <c r="G7" i="40"/>
  <c r="G8" i="40"/>
  <c r="G9" i="40"/>
  <c r="G10" i="40"/>
  <c r="G11" i="40"/>
  <c r="G12" i="40"/>
  <c r="G13" i="40"/>
  <c r="G14" i="40"/>
  <c r="G15" i="40"/>
  <c r="G16" i="40"/>
  <c r="G17" i="40"/>
  <c r="G18" i="40"/>
  <c r="G19" i="40"/>
  <c r="G20" i="40"/>
  <c r="G21" i="40"/>
  <c r="G22" i="40"/>
  <c r="G23" i="40"/>
  <c r="G24" i="40"/>
  <c r="G25" i="40"/>
  <c r="G26" i="40"/>
  <c r="G27" i="40"/>
  <c r="G28" i="40"/>
  <c r="G29" i="40"/>
  <c r="G30" i="40"/>
  <c r="G31" i="40"/>
  <c r="G32" i="40"/>
  <c r="G33" i="40"/>
  <c r="G34" i="40"/>
  <c r="G35" i="40"/>
  <c r="G36" i="40"/>
  <c r="G37" i="40"/>
  <c r="G38" i="40"/>
  <c r="G39" i="40"/>
  <c r="G40" i="40"/>
  <c r="G41" i="40"/>
  <c r="G42" i="40"/>
  <c r="G43" i="40"/>
  <c r="G44" i="40"/>
  <c r="G45" i="40"/>
  <c r="G46" i="40"/>
  <c r="G47" i="40"/>
  <c r="G48" i="40"/>
  <c r="G49" i="40"/>
  <c r="G50" i="40"/>
  <c r="G51" i="40"/>
  <c r="G52" i="40"/>
  <c r="G53" i="40"/>
  <c r="G54" i="40"/>
  <c r="G55" i="40"/>
  <c r="G56" i="40"/>
  <c r="G57" i="40"/>
  <c r="G58" i="40"/>
  <c r="G59" i="40"/>
  <c r="G60" i="40"/>
  <c r="G61" i="40"/>
  <c r="G62" i="40"/>
  <c r="G63" i="40"/>
  <c r="G64" i="40"/>
  <c r="G65" i="40"/>
  <c r="G66" i="40"/>
  <c r="G67" i="40"/>
  <c r="G68" i="40"/>
  <c r="G69" i="40"/>
  <c r="G70" i="40"/>
  <c r="G71" i="40"/>
  <c r="G72" i="40"/>
  <c r="G73" i="40"/>
  <c r="G74" i="40"/>
  <c r="G75" i="40"/>
  <c r="G76" i="40"/>
  <c r="G77" i="40"/>
  <c r="G78" i="40"/>
  <c r="G79" i="40"/>
  <c r="G80" i="40"/>
  <c r="G81" i="40"/>
  <c r="G82" i="40"/>
  <c r="G83" i="40"/>
  <c r="G84" i="40"/>
  <c r="G85" i="40"/>
  <c r="G86" i="40"/>
  <c r="G87" i="40"/>
  <c r="G88" i="40"/>
  <c r="G89" i="40"/>
  <c r="G90" i="40"/>
  <c r="G91" i="40"/>
  <c r="G92" i="40"/>
  <c r="G93" i="40"/>
  <c r="G94" i="40"/>
  <c r="G95" i="40"/>
  <c r="G96" i="40"/>
  <c r="G97" i="40"/>
  <c r="G98" i="40"/>
  <c r="G99" i="40"/>
  <c r="G100" i="40"/>
  <c r="G101" i="40"/>
  <c r="G102" i="40"/>
  <c r="G103" i="40"/>
  <c r="G104" i="40"/>
  <c r="G105" i="40"/>
  <c r="G106" i="40"/>
  <c r="G107" i="40"/>
  <c r="G108" i="40"/>
  <c r="G109" i="40"/>
  <c r="G110" i="40"/>
  <c r="G111" i="40"/>
  <c r="G112" i="40"/>
  <c r="G113" i="40"/>
  <c r="G114" i="40"/>
  <c r="G115" i="40"/>
  <c r="G116" i="40"/>
  <c r="G117" i="40"/>
  <c r="G118" i="40"/>
  <c r="G119" i="40"/>
  <c r="G120" i="40"/>
  <c r="G121" i="40"/>
  <c r="G122" i="40"/>
  <c r="G123" i="40"/>
  <c r="G124" i="40"/>
  <c r="G125" i="40"/>
  <c r="G126" i="40"/>
  <c r="G127" i="40"/>
  <c r="G128" i="40"/>
  <c r="G129" i="40"/>
  <c r="G130" i="40"/>
  <c r="G131" i="40"/>
  <c r="G132" i="40"/>
  <c r="G133" i="40"/>
  <c r="G134" i="40"/>
  <c r="G135" i="40"/>
  <c r="G136" i="40"/>
  <c r="G137" i="40"/>
  <c r="G138" i="40"/>
  <c r="G139" i="40"/>
  <c r="G140" i="40"/>
  <c r="G141" i="40"/>
  <c r="G142" i="40"/>
  <c r="G143" i="40"/>
  <c r="G144" i="40"/>
  <c r="G145" i="40"/>
  <c r="G146" i="40"/>
  <c r="G147" i="40"/>
  <c r="G148" i="40"/>
  <c r="G149" i="40"/>
  <c r="G150" i="40"/>
  <c r="G151" i="40"/>
  <c r="G152" i="40"/>
  <c r="G153" i="40"/>
  <c r="G154" i="40"/>
  <c r="G155" i="40"/>
  <c r="G156" i="40"/>
  <c r="G157" i="40"/>
  <c r="G158" i="40"/>
  <c r="G159" i="40"/>
  <c r="G160" i="40"/>
  <c r="G161" i="40"/>
  <c r="G162" i="40"/>
  <c r="G163" i="40"/>
  <c r="G164" i="40"/>
  <c r="G165" i="40"/>
  <c r="G166" i="40"/>
  <c r="G167" i="40"/>
  <c r="G168" i="40"/>
  <c r="G169" i="40"/>
  <c r="G170" i="40"/>
  <c r="G171" i="40"/>
  <c r="G172" i="40"/>
  <c r="G173" i="40"/>
  <c r="G174" i="40"/>
  <c r="G175" i="40"/>
  <c r="G176" i="40"/>
  <c r="G177" i="40"/>
  <c r="G178" i="40"/>
  <c r="G179" i="40"/>
  <c r="G180" i="40"/>
  <c r="G181" i="40"/>
  <c r="G182" i="40"/>
  <c r="G183" i="40"/>
  <c r="G184" i="40"/>
  <c r="G185" i="40"/>
  <c r="G186" i="40"/>
  <c r="G187" i="40"/>
  <c r="G188" i="40"/>
  <c r="G189" i="40"/>
  <c r="G190" i="40"/>
  <c r="G191" i="40"/>
  <c r="G192" i="40"/>
  <c r="G193" i="40"/>
  <c r="G194" i="40"/>
  <c r="G195" i="40"/>
  <c r="G196" i="40"/>
  <c r="G197" i="40"/>
  <c r="G198" i="40"/>
  <c r="G199" i="40"/>
  <c r="G200" i="40"/>
  <c r="G201" i="40"/>
  <c r="G202" i="40"/>
  <c r="G203" i="40"/>
  <c r="G204" i="40"/>
  <c r="G205" i="40"/>
  <c r="G206" i="40"/>
  <c r="G207" i="40"/>
  <c r="G208" i="40"/>
  <c r="G209" i="40"/>
  <c r="G210" i="40"/>
  <c r="G211" i="40"/>
  <c r="G212" i="40"/>
  <c r="G213" i="40"/>
  <c r="G214" i="40"/>
  <c r="G215" i="40"/>
  <c r="G216" i="40"/>
  <c r="G217" i="40"/>
  <c r="G218" i="40"/>
  <c r="G219" i="40"/>
  <c r="G220" i="40"/>
  <c r="G221" i="40"/>
  <c r="G222" i="40"/>
  <c r="G223" i="40"/>
  <c r="G224" i="40"/>
  <c r="G225" i="40"/>
  <c r="G226" i="40"/>
  <c r="G227" i="40"/>
  <c r="G228" i="40"/>
  <c r="G229" i="40"/>
  <c r="G230" i="40"/>
  <c r="G231" i="40"/>
  <c r="M3" i="1" l="1"/>
  <c r="M4" i="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J2" i="46" l="1"/>
  <c r="J5" i="46" s="1"/>
  <c r="I2" i="46"/>
</calcChain>
</file>

<file path=xl/sharedStrings.xml><?xml version="1.0" encoding="utf-8"?>
<sst xmlns="http://schemas.openxmlformats.org/spreadsheetml/2006/main" count="25349" uniqueCount="1902">
  <si>
    <t>Introduction</t>
  </si>
  <si>
    <t>This spreadsheet contains components of the iron TMDLs that were developed for selected streams in the Upper Guyandotte River watershed.  Detailed source allocations of successful TMDL scenarios are provided as load allocations (LAs) for specific nonpoint source categories and wasteload allocations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</si>
  <si>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TMDLs_Daily</t>
  </si>
  <si>
    <t>TMDL = sum of WLAs + sum of LAs + MOS</t>
  </si>
  <si>
    <t xml:space="preserve">WLAs </t>
  </si>
  <si>
    <t>wasteload allocation</t>
  </si>
  <si>
    <t xml:space="preserve">LA </t>
  </si>
  <si>
    <t>load allocation</t>
  </si>
  <si>
    <t xml:space="preserve">MOS </t>
  </si>
  <si>
    <t>margin of safety</t>
  </si>
  <si>
    <t>TMDLs_Annual</t>
  </si>
  <si>
    <t>LAs</t>
  </si>
  <si>
    <t xml:space="preserve">This table contains detailed load allocations for specific nonpoint source categories: abandoned mines, forest harvest, oil and gas, barren land, urban/residential/roads, other nonpoint sources and streambank erosion. Load allocations are presented on a subwatershed basis for both baseline and TMDL conditions. All allocations are presented in total iron terms.  </t>
  </si>
  <si>
    <t>SWS</t>
  </si>
  <si>
    <t>subwatershed</t>
  </si>
  <si>
    <t xml:space="preserve">NPS </t>
  </si>
  <si>
    <t xml:space="preserve">nonpoint sources </t>
  </si>
  <si>
    <t>Legacy Mine Discharges</t>
  </si>
  <si>
    <t>This table contains the baseline and TMDL loadings for the acid mine discharges that were identified and characterized by WVDEP DWWM during source tracking efforts. The loadings associated with the discharges labeled as "Seep" in this table are a component of the total AML loadings displayed on the LAs table .</t>
  </si>
  <si>
    <t>Streambank_Erosion</t>
  </si>
  <si>
    <t>This table contains the baseline and TMDL loadings for the streambank erosion presented on a TMDL stream basis. All allocations are presented in total iron terms.</t>
  </si>
  <si>
    <t>Mining_WLAs</t>
  </si>
  <si>
    <t>Non-Mining_WLAs</t>
  </si>
  <si>
    <t xml:space="preserve">This table contains the wasteload allocations for the non-mining point sources that are permitted to discharge iron to the selected watersheds addressed by this TMDL development effort.  </t>
  </si>
  <si>
    <t>CSW_Future_Growth</t>
  </si>
  <si>
    <t>This table contains the subwatershed-specific future growth allowances that have been provided for site registrations under the Construction Stormwater General Permit. In most cases, the successful TMDL allocation provides 2.5 percent of a subwatershed area to be registered under the general permit at any point in time. When possible, allowances are increased in subwatersheds for known or expected future projects. In some instances, less than 2.5 percent of the subwatershed is allowed due to loading from existing disturbances in the TMDL. The area allowances only apply to the conversion of land uses represented as background in the TMDL modeling effort, including forest, grasslands, and reclaimed mined lands. Registrations to re-develop lands identified as iron load-producing sources in the TMDL (i.e., presented on LA Tab and on WLA tabs)  are not limited by the TMDL and do not count against the allowances.  In addition, this table provides a cumulative area allowance for the immediate subwatershed and all upstream contributing subwatersheds. Projects in excess of the acreage provided for the immediate subwatershed may also be registered under the general permit, provided that the total registered disturbed area in the immediate subwatershed and all upstream subwatersheds is less than the cumulative area provided. Furthermore, larger projects may be permitted in phases that adhere to the area allowances or by implementing controls beyond those afforded by the general permit. Larger areas may be permitted if it can be demonstrated that tighter controls will result in a loading condition commensurate with that afforded by the management practices associated with the general permit.</t>
  </si>
  <si>
    <t>Impaired Stream Connectivity</t>
  </si>
  <si>
    <t>This table lists the contributing subwatersheds for each iron and/or sediment impaired stream in the Upper Guyandotte River watershed.</t>
  </si>
  <si>
    <t>Stream Length by Subbasin</t>
  </si>
  <si>
    <t>This table lists the modeled stream length (in miles) for each subwatershed containing or contributing to an iron and/or sediment impaired stream in the Upper Guyandotte River watershed.</t>
  </si>
  <si>
    <t>Upper Guyandotte River Watershed Iron TMDLs (Average Daily)</t>
  </si>
  <si>
    <t>TMDL Watershed</t>
  </si>
  <si>
    <t>NHD Code</t>
  </si>
  <si>
    <t>Stream Name</t>
  </si>
  <si>
    <t>WVCode</t>
  </si>
  <si>
    <t>Metal</t>
  </si>
  <si>
    <t>Baseline LA (lbs/day)</t>
  </si>
  <si>
    <t>LA (lbs/day)</t>
  </si>
  <si>
    <t>Baseline WLA (lbs/day)</t>
  </si>
  <si>
    <t>WLA (lbs/day)</t>
  </si>
  <si>
    <t>MOS (lbs/day)</t>
  </si>
  <si>
    <t>TMDL (lbs/day)</t>
  </si>
  <si>
    <t>Island Creek</t>
  </si>
  <si>
    <t>WV-OGU-1</t>
  </si>
  <si>
    <t>WVOG-65</t>
  </si>
  <si>
    <t>Iron</t>
  </si>
  <si>
    <t>WV-OGU-1-A</t>
  </si>
  <si>
    <t>Coal Branch</t>
  </si>
  <si>
    <t>WVOG-65-A</t>
  </si>
  <si>
    <t>WV-OGU-1-B</t>
  </si>
  <si>
    <t>Copperas Mine Fork</t>
  </si>
  <si>
    <t>WVOG-65-B</t>
  </si>
  <si>
    <t>WV-OGU-1-B-1</t>
  </si>
  <si>
    <t>Mud Fork</t>
  </si>
  <si>
    <t>WVOG-65-B-1</t>
  </si>
  <si>
    <t>WV-OGU-1-B-1-C</t>
  </si>
  <si>
    <t>Lower Dempsey Branch</t>
  </si>
  <si>
    <t>WVOG-65-B-1-A</t>
  </si>
  <si>
    <t>WV-OGU-1-B-1-D</t>
  </si>
  <si>
    <t>Ellis Branch</t>
  </si>
  <si>
    <t>WVOG-65-B-1-B</t>
  </si>
  <si>
    <t>WV-OGU-1-B-1-G</t>
  </si>
  <si>
    <t>Upper Dempsey Branch</t>
  </si>
  <si>
    <t>WVOG-65-B-1-E</t>
  </si>
  <si>
    <t>WV-OGU-1-B-1-H</t>
  </si>
  <si>
    <t>Rockhouse Branch</t>
  </si>
  <si>
    <t>WVOG-65-B-1-F</t>
  </si>
  <si>
    <t>WV-OGU-1-B-1-L</t>
  </si>
  <si>
    <t>UNT/Mud Fork RM 6.12</t>
  </si>
  <si>
    <t xml:space="preserve"> </t>
  </si>
  <si>
    <t>WV-OGU-1-B-3</t>
  </si>
  <si>
    <t>Whitman Creek</t>
  </si>
  <si>
    <t>WVOG-65-B-2</t>
  </si>
  <si>
    <t>WV-OGU-1-B-3-B</t>
  </si>
  <si>
    <t>Left Fork/Whitman Creek</t>
  </si>
  <si>
    <t>WVOG-65-B-2-A</t>
  </si>
  <si>
    <t>WV-OGU-1-B-3-B-2</t>
  </si>
  <si>
    <t>Poleroad Fork</t>
  </si>
  <si>
    <t>WVOG-65-B-2-A-1</t>
  </si>
  <si>
    <t>WV-OGU-1-B-3-G</t>
  </si>
  <si>
    <t>Pine Gap Branch</t>
  </si>
  <si>
    <t>WVOG-65-B-2-D</t>
  </si>
  <si>
    <t>WV-OGU-1-B-4</t>
  </si>
  <si>
    <t>Aldrich Branch</t>
  </si>
  <si>
    <t>WVOG-65-B-3</t>
  </si>
  <si>
    <t>WV-OGU-1-B-6</t>
  </si>
  <si>
    <t>Trace Fork</t>
  </si>
  <si>
    <t>WVOG-65-B-4</t>
  </si>
  <si>
    <t>WV-OGU-1-B-6-E</t>
  </si>
  <si>
    <t>UNT/Trace Fork RM 2.95</t>
  </si>
  <si>
    <t>WVOG-65-B-4-G</t>
  </si>
  <si>
    <t>WV-OGU-1-B-8</t>
  </si>
  <si>
    <t>Curry Branch</t>
  </si>
  <si>
    <t>WVOG-65-B-5</t>
  </si>
  <si>
    <t>WV-OGU-1-B-15</t>
  </si>
  <si>
    <t>Dingess Fork</t>
  </si>
  <si>
    <t>WVOG-65-B-8</t>
  </si>
  <si>
    <t>WV-OGU-1-N</t>
  </si>
  <si>
    <t>Steele Branch</t>
  </si>
  <si>
    <t>WVOG-65-E</t>
  </si>
  <si>
    <t>WV-OGU-1-Q</t>
  </si>
  <si>
    <t>Middle Fork/Island Creek</t>
  </si>
  <si>
    <t>WVOG-65-G</t>
  </si>
  <si>
    <t>WV-OGU-1-T</t>
  </si>
  <si>
    <t>Pine Creek</t>
  </si>
  <si>
    <t>WVOG-65-H</t>
  </si>
  <si>
    <t>WV-OGU-1-T-6</t>
  </si>
  <si>
    <t>Right Fork/Pine Creek</t>
  </si>
  <si>
    <t>WVOG-65-H-1</t>
  </si>
  <si>
    <t>WV-OGU-1-T-6-A</t>
  </si>
  <si>
    <t>Little Right Fork</t>
  </si>
  <si>
    <t>WVOG-65-H-1-A</t>
  </si>
  <si>
    <t>WV-OGU-1-T-6-I</t>
  </si>
  <si>
    <t>Laurel Fork</t>
  </si>
  <si>
    <t>WVOG-65-H-1-B</t>
  </si>
  <si>
    <t>WV-OGU-1-T-6-J</t>
  </si>
  <si>
    <t>Tin Branch</t>
  </si>
  <si>
    <t>WVOG-65-H-1-C</t>
  </si>
  <si>
    <t>WV-OGU-1-T-8</t>
  </si>
  <si>
    <t>Twin Branch</t>
  </si>
  <si>
    <t>WVOG-65-H-2</t>
  </si>
  <si>
    <t>WV-OGU-1-T-10</t>
  </si>
  <si>
    <t>Left Fork/Pine Creek</t>
  </si>
  <si>
    <t>WVOG-65-H-3</t>
  </si>
  <si>
    <t>WV-OGU-1-U</t>
  </si>
  <si>
    <t>WVOG-65-I</t>
  </si>
  <si>
    <t>WV-OGU-1-V</t>
  </si>
  <si>
    <t>Cow Creek</t>
  </si>
  <si>
    <t>WVOG-65-J</t>
  </si>
  <si>
    <t>WV-OGU-1-V-4</t>
  </si>
  <si>
    <t>Left Fork/Cow Creek</t>
  </si>
  <si>
    <t>WVOG-65-J-3</t>
  </si>
  <si>
    <t>WV-OGU-1-V-8</t>
  </si>
  <si>
    <t>UNT/Cow Creek RM 5.35</t>
  </si>
  <si>
    <t>WV-OGU-1-X</t>
  </si>
  <si>
    <t>Littles Creek</t>
  </si>
  <si>
    <t>WVOG-65-K</t>
  </si>
  <si>
    <t>WV-OGU-1-Y</t>
  </si>
  <si>
    <t>Conley Branch</t>
  </si>
  <si>
    <t>WVOG-65-L</t>
  </si>
  <si>
    <t>WV-OGU-1-AA</t>
  </si>
  <si>
    <t>Left Fork/Island Creek</t>
  </si>
  <si>
    <t>WVOG-65-M</t>
  </si>
  <si>
    <t>WV-OGU-1-AC</t>
  </si>
  <si>
    <t>WVOG-65-O</t>
  </si>
  <si>
    <t>Guyandotte River (Upper)</t>
  </si>
  <si>
    <t>WV-OGU</t>
  </si>
  <si>
    <t>Guyandotte River (upper) Below Lake</t>
  </si>
  <si>
    <t>WVOG-up</t>
  </si>
  <si>
    <t>Dingess Run</t>
  </si>
  <si>
    <t>WV-OGU-4</t>
  </si>
  <si>
    <t>WVOG-68</t>
  </si>
  <si>
    <t>WV-OGU-4-A</t>
  </si>
  <si>
    <t>Bandmill Hollow (Righthand Fork)</t>
  </si>
  <si>
    <t>WVOG-68-A</t>
  </si>
  <si>
    <t>WV-OGU-4-B</t>
  </si>
  <si>
    <t>Fort Branch</t>
  </si>
  <si>
    <t>WVOG-68-B</t>
  </si>
  <si>
    <t>WV-OGU-4-E</t>
  </si>
  <si>
    <t>Ethel Hollow</t>
  </si>
  <si>
    <t>WVOG-68-E</t>
  </si>
  <si>
    <t>WV-OGU-4-E-3</t>
  </si>
  <si>
    <t>Big Dark Hollow</t>
  </si>
  <si>
    <t>WV-OGU-4-E-4</t>
  </si>
  <si>
    <t>Little Dark Hollow</t>
  </si>
  <si>
    <t>WV-OGU-4-G</t>
  </si>
  <si>
    <t>Freeze Fork</t>
  </si>
  <si>
    <t>WVOG-68-G</t>
  </si>
  <si>
    <t>WV-OGU-4-G-1</t>
  </si>
  <si>
    <t>UNT/Freeze Fork RM 1.05</t>
  </si>
  <si>
    <t>WVOG-68-G-1</t>
  </si>
  <si>
    <t>WV-OGU-4-J</t>
  </si>
  <si>
    <t>Georges Creek</t>
  </si>
  <si>
    <t>WVOG-68-H</t>
  </si>
  <si>
    <t>WV-OGU-4-J-1</t>
  </si>
  <si>
    <t>UNT/Georges Creek RM 1.07</t>
  </si>
  <si>
    <t>WVOG-68-H-1</t>
  </si>
  <si>
    <t>WV-OGU-4-J-2</t>
  </si>
  <si>
    <t>UNT/Georges Creek RM 1.50</t>
  </si>
  <si>
    <t>WVOG-68-H-2</t>
  </si>
  <si>
    <t>WV-OGU-8</t>
  </si>
  <si>
    <t>Beech Branch</t>
  </si>
  <si>
    <t>WVOG-69</t>
  </si>
  <si>
    <t>Rum Creek</t>
  </si>
  <si>
    <t>WV-OGU-10</t>
  </si>
  <si>
    <t>WVOG-70</t>
  </si>
  <si>
    <t>WV-OGU-10-B</t>
  </si>
  <si>
    <t>Right Hand Fork/Rum Creek</t>
  </si>
  <si>
    <t>WVOG-70-A</t>
  </si>
  <si>
    <t>WV-OGU-10-B-2</t>
  </si>
  <si>
    <t>Burgess Branch</t>
  </si>
  <si>
    <t>WVOG-70-A-1</t>
  </si>
  <si>
    <t>WV-OGU-10-C</t>
  </si>
  <si>
    <t>UNT/Rum Creek RM 1.83</t>
  </si>
  <si>
    <t>WVOG-70-A.2</t>
  </si>
  <si>
    <t>WV-OGU-10-D</t>
  </si>
  <si>
    <t>Slab Fork</t>
  </si>
  <si>
    <t>WVOG-70-B</t>
  </si>
  <si>
    <t>WV-OGU-10-I</t>
  </si>
  <si>
    <t>Cub Branch</t>
  </si>
  <si>
    <t>WVOG-70-D</t>
  </si>
  <si>
    <t>WV-OGU-10-J</t>
  </si>
  <si>
    <t>Big Lick Branch</t>
  </si>
  <si>
    <t>WVOG-70-E</t>
  </si>
  <si>
    <t>WV-OGU-16</t>
  </si>
  <si>
    <t>Camp Branch</t>
  </si>
  <si>
    <t>WVOG-71.5</t>
  </si>
  <si>
    <t>Madison Branch</t>
  </si>
  <si>
    <t>WV-OGU-17</t>
  </si>
  <si>
    <t>WVOG-72</t>
  </si>
  <si>
    <t>WV-OGU-17-A</t>
  </si>
  <si>
    <t>UNT/Madison Branch RM 0.68</t>
  </si>
  <si>
    <t>WVOG-72-A</t>
  </si>
  <si>
    <t>Rich Creek</t>
  </si>
  <si>
    <t>WV-OGU-18</t>
  </si>
  <si>
    <t>WVOG-73</t>
  </si>
  <si>
    <t>WV-OGU-18-A</t>
  </si>
  <si>
    <t>Left Fork/Rich Creek</t>
  </si>
  <si>
    <t>WVOG-73-A</t>
  </si>
  <si>
    <t>WV-OGU-18-A-1</t>
  </si>
  <si>
    <t>UNT/Left Fork RM 1.02/Rich Creek</t>
  </si>
  <si>
    <t>WVOG-73-A-1</t>
  </si>
  <si>
    <t>WV-OGU-18-G</t>
  </si>
  <si>
    <t>Laurel Branch</t>
  </si>
  <si>
    <t>WVOG-73-D</t>
  </si>
  <si>
    <t>WV-OGU-21</t>
  </si>
  <si>
    <t>Pine Branch</t>
  </si>
  <si>
    <t>WVOG-73.5</t>
  </si>
  <si>
    <t>WV-OGU-24</t>
  </si>
  <si>
    <t>Henry Hollow</t>
  </si>
  <si>
    <t>WVOG-74</t>
  </si>
  <si>
    <t>Buffalo Creek</t>
  </si>
  <si>
    <t>WV-OGU-27</t>
  </si>
  <si>
    <t>WVOG-75</t>
  </si>
  <si>
    <t>WV-OGU-27-B</t>
  </si>
  <si>
    <t>Bingo Hollow</t>
  </si>
  <si>
    <t>WV-OGU-27-E</t>
  </si>
  <si>
    <t>Right Fork/Buffalo Creek</t>
  </si>
  <si>
    <t>WVOG-75-A</t>
  </si>
  <si>
    <t>WV-OGU-27-I</t>
  </si>
  <si>
    <t>Proctor Hollow (Mudlick Branch)</t>
  </si>
  <si>
    <t>WVOG-75-C.5</t>
  </si>
  <si>
    <t>WV-OGU-27-I-1</t>
  </si>
  <si>
    <t>UNT/Proctor Hollow RM 0.54</t>
  </si>
  <si>
    <t>WVOG-75-C.5-1</t>
  </si>
  <si>
    <t>WV-OGU-27-J</t>
  </si>
  <si>
    <t>Robinette Branch</t>
  </si>
  <si>
    <t>WVOG-75-D</t>
  </si>
  <si>
    <t>WV-OGU-27-R</t>
  </si>
  <si>
    <t>Dingess Branch</t>
  </si>
  <si>
    <t>WVOG-75-H</t>
  </si>
  <si>
    <t>WV-OGU-27-T</t>
  </si>
  <si>
    <t>Davy Branch</t>
  </si>
  <si>
    <t>WVOG-75-I</t>
  </si>
  <si>
    <t>WV-OGU-27-U</t>
  </si>
  <si>
    <t>Toney Fork</t>
  </si>
  <si>
    <t>WVOG-75-J</t>
  </si>
  <si>
    <t>WV-OGU-27-W</t>
  </si>
  <si>
    <t>Elklick Branch</t>
  </si>
  <si>
    <t>WVOG-75-K</t>
  </si>
  <si>
    <t>WV-OGU-27-W-1</t>
  </si>
  <si>
    <t>UNT/Elklick Branch RM 0.89</t>
  </si>
  <si>
    <t>WVOG-75-K-1</t>
  </si>
  <si>
    <t>WV-OGU-27-Y</t>
  </si>
  <si>
    <t>Lee Fork</t>
  </si>
  <si>
    <t>WVOG-75-L</t>
  </si>
  <si>
    <t>WV-OGU-27-Y-1</t>
  </si>
  <si>
    <t>Middle Fork/Buffalo Creek</t>
  </si>
  <si>
    <t>WVOG-75-L-1</t>
  </si>
  <si>
    <t>Huff Creek</t>
  </si>
  <si>
    <t>WV-OGU-28</t>
  </si>
  <si>
    <t>WVOG-76</t>
  </si>
  <si>
    <t>WV-OGU-28-C</t>
  </si>
  <si>
    <t>Big Springs Branch</t>
  </si>
  <si>
    <t>WVOG-76-C</t>
  </si>
  <si>
    <t>WV-OGU-28-G</t>
  </si>
  <si>
    <t>Sandlick Branch</t>
  </si>
  <si>
    <t>WVOG-76-F</t>
  </si>
  <si>
    <t>WV-OGU-28-N</t>
  </si>
  <si>
    <t>WVOG-76-K</t>
  </si>
  <si>
    <t>WV-OGU-28-Q</t>
  </si>
  <si>
    <t>WVOG-76-L</t>
  </si>
  <si>
    <t>WV-OGU-28-S</t>
  </si>
  <si>
    <t>Paynter Branch</t>
  </si>
  <si>
    <t>WVOG-76-M</t>
  </si>
  <si>
    <t>WV-OGU-28-S-1</t>
  </si>
  <si>
    <t>Elk Trace Branch</t>
  </si>
  <si>
    <t>WVOG-76-M-1</t>
  </si>
  <si>
    <t>WV-OGU-28-S-3</t>
  </si>
  <si>
    <t>Cub Trace Branch</t>
  </si>
  <si>
    <t>WVOG-76-M-2</t>
  </si>
  <si>
    <t>WV-OGU-28-S-4</t>
  </si>
  <si>
    <t>UNT/Paynter Branch RM 1.86</t>
  </si>
  <si>
    <t>WVOG-76-M-3</t>
  </si>
  <si>
    <t>WV-OGU-28-W</t>
  </si>
  <si>
    <t>Road Branch</t>
  </si>
  <si>
    <t>WVOG-76-O</t>
  </si>
  <si>
    <t>WV-OGU-28-W-4</t>
  </si>
  <si>
    <t>UNT/Road Branch RM 1.79</t>
  </si>
  <si>
    <t>WVOG-76-O-3</t>
  </si>
  <si>
    <t>WV-OGU-28-Z</t>
  </si>
  <si>
    <t>Sycamore Creek</t>
  </si>
  <si>
    <t>WVOG-76-P</t>
  </si>
  <si>
    <t>WV-OGU-28-AE</t>
  </si>
  <si>
    <t>Straight Fork</t>
  </si>
  <si>
    <t>WVOG-76-U</t>
  </si>
  <si>
    <t>WV-OGU-28-AG</t>
  </si>
  <si>
    <t>Brushy Fork</t>
  </si>
  <si>
    <t>WVOG-76-W</t>
  </si>
  <si>
    <t>Rockhouse Creek</t>
  </si>
  <si>
    <t>WV-OGU-29</t>
  </si>
  <si>
    <t>WVOG-77</t>
  </si>
  <si>
    <t>WV-OGU-29-A</t>
  </si>
  <si>
    <t>Spring Branch</t>
  </si>
  <si>
    <t>WVOG-77-A</t>
  </si>
  <si>
    <t>WV-OGU-29-A-1</t>
  </si>
  <si>
    <t>UNT/Spring Branch RM 0.56</t>
  </si>
  <si>
    <t>WV-OGU-29-B</t>
  </si>
  <si>
    <t>Oldhouse Branch</t>
  </si>
  <si>
    <t>WVOG-77-A.5</t>
  </si>
  <si>
    <t>WV-OGU-29-C</t>
  </si>
  <si>
    <t>Lefthand Fork/Rockhouse Creek</t>
  </si>
  <si>
    <t>WVOG-77-D</t>
  </si>
  <si>
    <t>Sandlick Creek</t>
  </si>
  <si>
    <t>WV-OGU-31</t>
  </si>
  <si>
    <t>WVOG-78</t>
  </si>
  <si>
    <t>WV-OGU-31-A</t>
  </si>
  <si>
    <t>Right Fork/Sandlick Creek</t>
  </si>
  <si>
    <t>WVOG-78-A</t>
  </si>
  <si>
    <t>Elk Creek</t>
  </si>
  <si>
    <t>WV-OGU-34</t>
  </si>
  <si>
    <t>WVOG-80</t>
  </si>
  <si>
    <t>WV-OGU-34-F</t>
  </si>
  <si>
    <t>Right Hand Fork/Elk Creek</t>
  </si>
  <si>
    <t>WVOG-80-E</t>
  </si>
  <si>
    <t>WV-OGU-34-M</t>
  </si>
  <si>
    <t>Stonecoal Branch</t>
  </si>
  <si>
    <t>WVOG-80-I</t>
  </si>
  <si>
    <t>Spice Creek</t>
  </si>
  <si>
    <t>WV-OGU-36</t>
  </si>
  <si>
    <t>WVOG-82</t>
  </si>
  <si>
    <t>Sylvia Branch</t>
  </si>
  <si>
    <t>WV-OGU-38</t>
  </si>
  <si>
    <t>WVOG-84</t>
  </si>
  <si>
    <t>WV-OGU-42</t>
  </si>
  <si>
    <t>Canebrake Branch</t>
  </si>
  <si>
    <t>WVOG-86</t>
  </si>
  <si>
    <t>Harrys Branch</t>
  </si>
  <si>
    <t>WV-OGU-45</t>
  </si>
  <si>
    <t>WVOG-87</t>
  </si>
  <si>
    <t>Stafford Branch</t>
  </si>
  <si>
    <t>WV-OGU-46</t>
  </si>
  <si>
    <t>WVOG-88</t>
  </si>
  <si>
    <t>Gilbert Creek</t>
  </si>
  <si>
    <t>WV-OGU-47</t>
  </si>
  <si>
    <t>WVOG-89</t>
  </si>
  <si>
    <t>WV-OGU-47-A</t>
  </si>
  <si>
    <t>Skillet Creek</t>
  </si>
  <si>
    <t>WVOG-89-A</t>
  </si>
  <si>
    <t>WV-OGU-47-B</t>
  </si>
  <si>
    <t>Horsepen Creek</t>
  </si>
  <si>
    <t>WVOG-89-B</t>
  </si>
  <si>
    <t>WV-OGU-47-B-1</t>
  </si>
  <si>
    <t>Lower Pete Branch</t>
  </si>
  <si>
    <t>WVOG-89-B-0.3</t>
  </si>
  <si>
    <t>WV-OGU-47-B-3</t>
  </si>
  <si>
    <t>Browning Fork</t>
  </si>
  <si>
    <t>WVOG-89-B-1</t>
  </si>
  <si>
    <t>WV-OGU-47-B-3-E</t>
  </si>
  <si>
    <t>Right Fork/Browning Fork</t>
  </si>
  <si>
    <t>WVOG-89-B-1-B</t>
  </si>
  <si>
    <t>WV-OGU-47-B-12</t>
  </si>
  <si>
    <t>Donaldson Branch</t>
  </si>
  <si>
    <t>WVOG-89-B-6</t>
  </si>
  <si>
    <t>WV-OGU-47-F</t>
  </si>
  <si>
    <t>Adams Fork</t>
  </si>
  <si>
    <t>WVOG-89-C.3</t>
  </si>
  <si>
    <t>WV-OGU-47-K</t>
  </si>
  <si>
    <t>Lefthand Fork/Gilbert Creek</t>
  </si>
  <si>
    <t>WVOG-89-F</t>
  </si>
  <si>
    <t>Neds Branch</t>
  </si>
  <si>
    <t>WV-OGU-48</t>
  </si>
  <si>
    <t>WVOG-90</t>
  </si>
  <si>
    <t>Little Huff Creek</t>
  </si>
  <si>
    <t>WV-OGU-54</t>
  </si>
  <si>
    <t>WVOG-92</t>
  </si>
  <si>
    <t>WV-OGU-54-C</t>
  </si>
  <si>
    <t>Little Cub Creek</t>
  </si>
  <si>
    <t>WVOG-92-B</t>
  </si>
  <si>
    <t>WV-OGU-54-C-5</t>
  </si>
  <si>
    <t>WVOG-92-B-1</t>
  </si>
  <si>
    <t>WV-OGU-54-D</t>
  </si>
  <si>
    <t>Lizard Creek</t>
  </si>
  <si>
    <t>WVOG-92-C</t>
  </si>
  <si>
    <t>WV-OGU-54-I</t>
  </si>
  <si>
    <t>Nelson Branch</t>
  </si>
  <si>
    <t>WVOG-92-G</t>
  </si>
  <si>
    <t>WV-OGU-54-K</t>
  </si>
  <si>
    <t>Muzzle Creek</t>
  </si>
  <si>
    <t>WVOG-92-I</t>
  </si>
  <si>
    <t>WV-OGU-54-K-1</t>
  </si>
  <si>
    <t>Right Fork/Muzzle Creek</t>
  </si>
  <si>
    <t>WVOG-92-I-1</t>
  </si>
  <si>
    <t>WV-OGU-54-M</t>
  </si>
  <si>
    <t>WVOG-92-K</t>
  </si>
  <si>
    <t>WV-OGU-54-M-3</t>
  </si>
  <si>
    <t>Kezee Fork</t>
  </si>
  <si>
    <t>WVOG-92-K-1</t>
  </si>
  <si>
    <t>WV-OGU-54-O</t>
  </si>
  <si>
    <t>Suke Creek</t>
  </si>
  <si>
    <t>WVOG-92-M</t>
  </si>
  <si>
    <t>WV-OGU-54-T</t>
  </si>
  <si>
    <t>Pad Fork</t>
  </si>
  <si>
    <t>WVOG-92-Q</t>
  </si>
  <si>
    <t>WV-OGU-54-T-5</t>
  </si>
  <si>
    <t>Righthand Fork/Pad Fork</t>
  </si>
  <si>
    <t>WVOG-92-Q-1</t>
  </si>
  <si>
    <t>Big Cub Creek</t>
  </si>
  <si>
    <t>WV-OGU-62</t>
  </si>
  <si>
    <t>WVOG-96</t>
  </si>
  <si>
    <t>WV-OGU-62-C</t>
  </si>
  <si>
    <t>Sturgeon Branch</t>
  </si>
  <si>
    <t>WVOG-96-A</t>
  </si>
  <si>
    <t>WV-OGU-62-G</t>
  </si>
  <si>
    <t>WVOG-96-B</t>
  </si>
  <si>
    <t>WV-OGU-62-G-2</t>
  </si>
  <si>
    <t>UNT/Road Branch RM 1.13</t>
  </si>
  <si>
    <t>WVOG-96-B-2</t>
  </si>
  <si>
    <t>WV-OGU-62-H</t>
  </si>
  <si>
    <t>WVOG-96-C</t>
  </si>
  <si>
    <t>WV-OGU-62-O</t>
  </si>
  <si>
    <t>Toler Hollow</t>
  </si>
  <si>
    <t>WVOG-96-F</t>
  </si>
  <si>
    <t>WV-OGU-62-S</t>
  </si>
  <si>
    <t>McDonald Fork</t>
  </si>
  <si>
    <t>WVOG-96-H</t>
  </si>
  <si>
    <t>Long Branch</t>
  </si>
  <si>
    <t>WV-OGU-65</t>
  </si>
  <si>
    <t>WVOG-97</t>
  </si>
  <si>
    <t>Guyandotte River (upper) Above Lake</t>
  </si>
  <si>
    <t>Reedy Branch</t>
  </si>
  <si>
    <t>WV-OGU-68</t>
  </si>
  <si>
    <t>WVOG-99</t>
  </si>
  <si>
    <t>Clear Fork</t>
  </si>
  <si>
    <t>WV-OGU-70</t>
  </si>
  <si>
    <t>WVOGC</t>
  </si>
  <si>
    <t>WV-OGU-70-E</t>
  </si>
  <si>
    <t>Cedar Creek</t>
  </si>
  <si>
    <t>WVOGC-4</t>
  </si>
  <si>
    <t>WV-OGU-70-F</t>
  </si>
  <si>
    <t>WVOGC-5</t>
  </si>
  <si>
    <t>WV-OGU-70-L</t>
  </si>
  <si>
    <t>WVOGC-8</t>
  </si>
  <si>
    <t>WV-OGU-70-N</t>
  </si>
  <si>
    <t>McDonald Mill Creek</t>
  </si>
  <si>
    <t>WVOGC-10</t>
  </si>
  <si>
    <t>Lower Road Branch</t>
  </si>
  <si>
    <t>WV-OGU-70-S</t>
  </si>
  <si>
    <t>WVOGC-12</t>
  </si>
  <si>
    <t>WV-OGU-70-W</t>
  </si>
  <si>
    <t>Dry Branch</t>
  </si>
  <si>
    <t>WVOGC-15</t>
  </si>
  <si>
    <t>WV-OGU-70-X</t>
  </si>
  <si>
    <t>WVOGC-16</t>
  </si>
  <si>
    <t>WV-OGU-70-X-6</t>
  </si>
  <si>
    <t>Coon Branch</t>
  </si>
  <si>
    <t>WVOGC-16-B</t>
  </si>
  <si>
    <t>WV-OGU-70-X-6-C</t>
  </si>
  <si>
    <t>Chestnut Flats Branch</t>
  </si>
  <si>
    <t>WVOGC-16-B-1</t>
  </si>
  <si>
    <t>WV-OGU-70-X-10</t>
  </si>
  <si>
    <t>Cabin Branch</t>
  </si>
  <si>
    <t>WVOGC-16-C</t>
  </si>
  <si>
    <t>WV-OGU-70-X-13</t>
  </si>
  <si>
    <t>Acord Branch</t>
  </si>
  <si>
    <t>WVOGC-16-E</t>
  </si>
  <si>
    <t>WV-OGU-70-X-19-A</t>
  </si>
  <si>
    <t>Tom Bailey Branch</t>
  </si>
  <si>
    <t>WVOGC-16-J-1</t>
  </si>
  <si>
    <t>WV-OGU-70-X-23</t>
  </si>
  <si>
    <t>WVOGC-16-K</t>
  </si>
  <si>
    <t>WV-OGU-70-X-27</t>
  </si>
  <si>
    <t>Milam Fork</t>
  </si>
  <si>
    <t>WVOGC-16-M</t>
  </si>
  <si>
    <t>WV-OGU-70-X-32</t>
  </si>
  <si>
    <t>White Oak Branch</t>
  </si>
  <si>
    <t>WVOGC-16-N</t>
  </si>
  <si>
    <t>WV-OGU-70-X-36</t>
  </si>
  <si>
    <t>Trough Fork</t>
  </si>
  <si>
    <t>WVOGC-16-P</t>
  </si>
  <si>
    <t>WV-OGU-70-X-47</t>
  </si>
  <si>
    <t>Franks Fork</t>
  </si>
  <si>
    <t>WVOGC-16-U</t>
  </si>
  <si>
    <t>WV-OGU-70-AC</t>
  </si>
  <si>
    <t>WVOGC-19</t>
  </si>
  <si>
    <t>Crane Fork</t>
  </si>
  <si>
    <t>WV-OGU-70-AM</t>
  </si>
  <si>
    <t>WVOGC-26</t>
  </si>
  <si>
    <t>WV-OGU-70-AW</t>
  </si>
  <si>
    <t>Knob Fork</t>
  </si>
  <si>
    <t>WVOGC-28</t>
  </si>
  <si>
    <t>WV-OGU-73</t>
  </si>
  <si>
    <t>Brickle Branch</t>
  </si>
  <si>
    <t>WVOG-102</t>
  </si>
  <si>
    <t>Horse Creek</t>
  </si>
  <si>
    <t>WV-OGU-77</t>
  </si>
  <si>
    <t>WVOG-105</t>
  </si>
  <si>
    <t>WV-OGU-77-B</t>
  </si>
  <si>
    <t>Hound Fork</t>
  </si>
  <si>
    <t>WVOG-105-B</t>
  </si>
  <si>
    <t>WV-OGU-81</t>
  </si>
  <si>
    <t>WVOG-108</t>
  </si>
  <si>
    <t>Indian Creek</t>
  </si>
  <si>
    <t>WV-OGU-84</t>
  </si>
  <si>
    <t>WVOG-110</t>
  </si>
  <si>
    <t>WV-OGU-84-D</t>
  </si>
  <si>
    <t>Brier Creek</t>
  </si>
  <si>
    <t>WVOG-110-A</t>
  </si>
  <si>
    <t>WV-OGU-84-D-2</t>
  </si>
  <si>
    <t>WVOG-110-A-1</t>
  </si>
  <si>
    <t>WV-OGU-84-D-6</t>
  </si>
  <si>
    <t>Marsh Fork</t>
  </si>
  <si>
    <t>WVOG-110-A-2</t>
  </si>
  <si>
    <t>WV-OGU-84-F</t>
  </si>
  <si>
    <t>Shop Branch</t>
  </si>
  <si>
    <t>WVOG-110-B</t>
  </si>
  <si>
    <t>WV-OGU-84-P</t>
  </si>
  <si>
    <t>Wolf Pen Branch</t>
  </si>
  <si>
    <t>WVOG-110-G</t>
  </si>
  <si>
    <t>WV-OGU-84-Q</t>
  </si>
  <si>
    <t>Lick Branch</t>
  </si>
  <si>
    <t>WVOG-110-H</t>
  </si>
  <si>
    <t>WV-OGU-84-R</t>
  </si>
  <si>
    <t>Turkeywallow Branch</t>
  </si>
  <si>
    <t>WVOG-110-I</t>
  </si>
  <si>
    <t>WV-OGU-84-U</t>
  </si>
  <si>
    <t>Nancy Fork</t>
  </si>
  <si>
    <t>WVOG-110-J</t>
  </si>
  <si>
    <t>WV-OGU-84-U-7</t>
  </si>
  <si>
    <t>Stanley Fork</t>
  </si>
  <si>
    <t>WVOG-110-J-1</t>
  </si>
  <si>
    <t>WV-OGU-84-X</t>
  </si>
  <si>
    <t>UNT/Indian Creek RM 11.15</t>
  </si>
  <si>
    <t>WVOG-110-K.3</t>
  </si>
  <si>
    <t>WV-OGU-84-AC</t>
  </si>
  <si>
    <t>WVOG-110-M</t>
  </si>
  <si>
    <t>WV-OGU-84-AI</t>
  </si>
  <si>
    <t>WVOG-110-O</t>
  </si>
  <si>
    <t>WV-OGU-88</t>
  </si>
  <si>
    <t>Doublecamp Branch</t>
  </si>
  <si>
    <t>WVOG-113</t>
  </si>
  <si>
    <t>WV-OGU-93</t>
  </si>
  <si>
    <t>Shannon Mill Creek</t>
  </si>
  <si>
    <t>WVOG-116</t>
  </si>
  <si>
    <t>Turkey Creek</t>
  </si>
  <si>
    <t>WV-OGU-94</t>
  </si>
  <si>
    <t>WVOG-118</t>
  </si>
  <si>
    <t>WV-OGU-94-B</t>
  </si>
  <si>
    <t>Right Fork/Turkey Creek</t>
  </si>
  <si>
    <t>WVOG-118-A</t>
  </si>
  <si>
    <t>Skin Fork</t>
  </si>
  <si>
    <t>WV-OGU-95</t>
  </si>
  <si>
    <t>WVOG-119</t>
  </si>
  <si>
    <t>WV-OGU-95-A</t>
  </si>
  <si>
    <t>Left Fork/Skin Fork</t>
  </si>
  <si>
    <t>WVOG-119-A</t>
  </si>
  <si>
    <t>Big Branch</t>
  </si>
  <si>
    <t>WV-OGU-97</t>
  </si>
  <si>
    <t>WVOG-120</t>
  </si>
  <si>
    <t>WV-OGU-97-C</t>
  </si>
  <si>
    <t>UNT/Big Branch RM 1.54</t>
  </si>
  <si>
    <t>WVOG-120-C</t>
  </si>
  <si>
    <t>Rockcastle Creek</t>
  </si>
  <si>
    <t>WV-OGU-107</t>
  </si>
  <si>
    <t>WVOG-123</t>
  </si>
  <si>
    <t>WV-OGU-107-A</t>
  </si>
  <si>
    <t>Bearhole Fork</t>
  </si>
  <si>
    <t>WVOG-123-A</t>
  </si>
  <si>
    <t>WV-OGU-107-A-1</t>
  </si>
  <si>
    <t>Bird Branch</t>
  </si>
  <si>
    <t>WVOG-123-A-1</t>
  </si>
  <si>
    <t>Pinnacle Creek</t>
  </si>
  <si>
    <t>WV-OGU-108</t>
  </si>
  <si>
    <t>WVOG-124</t>
  </si>
  <si>
    <t>WV-OGU-108-B</t>
  </si>
  <si>
    <t>Baldwin Branch</t>
  </si>
  <si>
    <t>WVOG-124-A</t>
  </si>
  <si>
    <t>WV-OGU-108-C</t>
  </si>
  <si>
    <t>Lambert Branch</t>
  </si>
  <si>
    <t>WVOG-124-B</t>
  </si>
  <si>
    <t>WV-OGU-108-K</t>
  </si>
  <si>
    <t>Smith Branch</t>
  </si>
  <si>
    <t>WVOG-124-D</t>
  </si>
  <si>
    <t>WV-OGU-108-M</t>
  </si>
  <si>
    <t>Little White Oak Creek</t>
  </si>
  <si>
    <t>WVOG-124-E</t>
  </si>
  <si>
    <t>WV-OGU-108-M-3</t>
  </si>
  <si>
    <t>Sulphur Branch</t>
  </si>
  <si>
    <t>WVOG-124-E-0.5</t>
  </si>
  <si>
    <t>WV-OGU-108-M-4</t>
  </si>
  <si>
    <t>Jenny Branch</t>
  </si>
  <si>
    <t>WVOG-124-E-1</t>
  </si>
  <si>
    <t>WV-OGU-108-M-4-A</t>
  </si>
  <si>
    <t>UNT/Jenny Branch RM 0.67</t>
  </si>
  <si>
    <t>WVOG-124-E-1-A</t>
  </si>
  <si>
    <t>WV-OGU-108-T</t>
  </si>
  <si>
    <t>Laurel Branch/Pinnacle Creek</t>
  </si>
  <si>
    <t>WVOG-124-H</t>
  </si>
  <si>
    <t>WV-OGU-108-U</t>
  </si>
  <si>
    <t>Spider Creek</t>
  </si>
  <si>
    <t>WVOG-124-I</t>
  </si>
  <si>
    <t>WV-OGU-108-Z</t>
  </si>
  <si>
    <t>WVOG-124-J</t>
  </si>
  <si>
    <t>WV-OGU-108-Z-1</t>
  </si>
  <si>
    <t>Payne Branch</t>
  </si>
  <si>
    <t>WVOG-124-J-1</t>
  </si>
  <si>
    <t>WV-OGU-108-Z-1-C</t>
  </si>
  <si>
    <t>UNT/Payne Branch RM 1.37</t>
  </si>
  <si>
    <t>WVOG-124-J-1-C</t>
  </si>
  <si>
    <t>WV-OGU-108-AD</t>
  </si>
  <si>
    <t>Beartown Fork</t>
  </si>
  <si>
    <t>WVOG-124-N</t>
  </si>
  <si>
    <t>WV-OGU-108-AJ</t>
  </si>
  <si>
    <t>Little Pinnacle Creek</t>
  </si>
  <si>
    <t>WVOG-124-P</t>
  </si>
  <si>
    <t>Sugar Run</t>
  </si>
  <si>
    <t>WV-OGU-111</t>
  </si>
  <si>
    <t>WVOG-125</t>
  </si>
  <si>
    <t>Cabin Creek</t>
  </si>
  <si>
    <t>WV-OGU-118</t>
  </si>
  <si>
    <t>WVOG-127</t>
  </si>
  <si>
    <t>WV-OGU-118-C</t>
  </si>
  <si>
    <t>Meadow Fork</t>
  </si>
  <si>
    <t>WVOG-127-B</t>
  </si>
  <si>
    <t>WV-OGU-118-G</t>
  </si>
  <si>
    <t>WVOG-127-D</t>
  </si>
  <si>
    <t>WV-OGU-118-H</t>
  </si>
  <si>
    <t>Black Fork</t>
  </si>
  <si>
    <t>WVOG-127-E</t>
  </si>
  <si>
    <t>Joe Branch</t>
  </si>
  <si>
    <t>WV-OGU-119</t>
  </si>
  <si>
    <t>WVOG-128</t>
  </si>
  <si>
    <t>WV-OGU-120</t>
  </si>
  <si>
    <t>WVOG-129</t>
  </si>
  <si>
    <t>WV-OGU-124</t>
  </si>
  <si>
    <t>Still Run</t>
  </si>
  <si>
    <t>WVOG-130</t>
  </si>
  <si>
    <t>WV-OGU-124-D</t>
  </si>
  <si>
    <t>UNT/Still Run RM 1.00</t>
  </si>
  <si>
    <t>WVOG-130-A.2</t>
  </si>
  <si>
    <t>Barkers Creek</t>
  </si>
  <si>
    <t>WV-OGU-128</t>
  </si>
  <si>
    <t>WVOG-131</t>
  </si>
  <si>
    <t>WV-OGU-128-E</t>
  </si>
  <si>
    <t>Hickory Branch</t>
  </si>
  <si>
    <t>WVOG-131-B</t>
  </si>
  <si>
    <t>WV-OGU-128-K</t>
  </si>
  <si>
    <t>Gooney Otter Creek</t>
  </si>
  <si>
    <t>WVOG-131-F</t>
  </si>
  <si>
    <t>WV-OGU-128-K-5</t>
  </si>
  <si>
    <t>Jims Branch</t>
  </si>
  <si>
    <t>WVOG-131-F-1</t>
  </si>
  <si>
    <t>WV-OGU-128-K-6</t>
  </si>
  <si>
    <t>Noseman Branch</t>
  </si>
  <si>
    <t>WVOG-131-F-2</t>
  </si>
  <si>
    <t>WV-OGU-128-K-9</t>
  </si>
  <si>
    <t>UNT/Gooney Otter Creek RM 3.64</t>
  </si>
  <si>
    <t>WVOG-131-F-5</t>
  </si>
  <si>
    <t>WV-OGU-128-O</t>
  </si>
  <si>
    <t>WVOG-131-I</t>
  </si>
  <si>
    <t>WV-OGU-128-P</t>
  </si>
  <si>
    <t>UNT/Barkers Creek RM 8.71</t>
  </si>
  <si>
    <t>WVOG-131-J</t>
  </si>
  <si>
    <t>WV-OGU-128-Q</t>
  </si>
  <si>
    <t>UNT/Barkers Creek RM 9.91</t>
  </si>
  <si>
    <t>WV-OGU-128-U</t>
  </si>
  <si>
    <t>UNT/Barkers Creek RM 12.19</t>
  </si>
  <si>
    <t>WV-OGU-132</t>
  </si>
  <si>
    <t>WVOG-134</t>
  </si>
  <si>
    <t>WV-OGU-132-E</t>
  </si>
  <si>
    <t>WVOG-134-B</t>
  </si>
  <si>
    <t>WV-OGU-132-E-1</t>
  </si>
  <si>
    <t>Right Fork/Cedar Creek</t>
  </si>
  <si>
    <t>WVOG-134-B-1</t>
  </si>
  <si>
    <t>WV-OGU-132-H</t>
  </si>
  <si>
    <t>WVOG-134-C</t>
  </si>
  <si>
    <t>WV-OGU-132-J</t>
  </si>
  <si>
    <t>Measle Fork</t>
  </si>
  <si>
    <t>WVOG-134-D</t>
  </si>
  <si>
    <t>WV-OGU-132-L</t>
  </si>
  <si>
    <t>UNT/Slab Fork RM 7.96</t>
  </si>
  <si>
    <t>WVOG-134-D.5</t>
  </si>
  <si>
    <t>WV-OGU-132-V</t>
  </si>
  <si>
    <t>Burnt Fork</t>
  </si>
  <si>
    <t>WVOG-134-H</t>
  </si>
  <si>
    <t>WV-OGU-132-V-3</t>
  </si>
  <si>
    <t>Richardson Branch</t>
  </si>
  <si>
    <t>WVOG-134-H-1</t>
  </si>
  <si>
    <t>WV-OGU-132-Y</t>
  </si>
  <si>
    <t>Low Gap Branch</t>
  </si>
  <si>
    <t>WVOG-134-I</t>
  </si>
  <si>
    <t>Allen Creek</t>
  </si>
  <si>
    <t>WV-OGU-136</t>
  </si>
  <si>
    <t>WVOG-135</t>
  </si>
  <si>
    <t>WV-OGU-136-D</t>
  </si>
  <si>
    <t>Left Fork/Allen Creek</t>
  </si>
  <si>
    <t>WVOG-135-A</t>
  </si>
  <si>
    <t>WV-OGU-138</t>
  </si>
  <si>
    <t>WVOG-136</t>
  </si>
  <si>
    <t>Devils Fork</t>
  </si>
  <si>
    <t>WV-OGU-140</t>
  </si>
  <si>
    <t>WVOG-137</t>
  </si>
  <si>
    <t>WV-OGU-140-C</t>
  </si>
  <si>
    <t>Beetree Branch</t>
  </si>
  <si>
    <t>WVOG-137-A</t>
  </si>
  <si>
    <t>WV-OGU-140-J</t>
  </si>
  <si>
    <t>Wiley Spring Branch</t>
  </si>
  <si>
    <t>WVOG-137-C</t>
  </si>
  <si>
    <t>WV-OGU-140-K-1</t>
  </si>
  <si>
    <t>UNT/Bluff Fork RM 0.17</t>
  </si>
  <si>
    <t>WVOG-137-B-0.1</t>
  </si>
  <si>
    <t>Stonecoal Creek</t>
  </si>
  <si>
    <t>WV-OGU-141</t>
  </si>
  <si>
    <t>WVOG-139</t>
  </si>
  <si>
    <t>WV-OGU-141-B</t>
  </si>
  <si>
    <t>Tommy Creek</t>
  </si>
  <si>
    <t>WVOG-139-A</t>
  </si>
  <si>
    <t>WV-OGU-141-B-4</t>
  </si>
  <si>
    <t>Bragg Branch</t>
  </si>
  <si>
    <t>WVOG-139-A-1</t>
  </si>
  <si>
    <t>WV-OGU-141-B-8</t>
  </si>
  <si>
    <t>Lefthand Fork/Tommy Creek</t>
  </si>
  <si>
    <t>WVOG-139-A-3</t>
  </si>
  <si>
    <t>WV-OGU-141-G</t>
  </si>
  <si>
    <t>Riffe Branch</t>
  </si>
  <si>
    <t>WVOG-139-B</t>
  </si>
  <si>
    <t>WV-OGU-141-H</t>
  </si>
  <si>
    <t>Farley Branch</t>
  </si>
  <si>
    <t>WVOG-139-C</t>
  </si>
  <si>
    <t>WV-OGU-141-L</t>
  </si>
  <si>
    <t>Pines Creek</t>
  </si>
  <si>
    <t>WVOG-139-D</t>
  </si>
  <si>
    <t>Winding Gulf</t>
  </si>
  <si>
    <t>WV-OGU-142</t>
  </si>
  <si>
    <t>WVOG-138</t>
  </si>
  <si>
    <t>WV-OGU-142-E</t>
  </si>
  <si>
    <t>Berry Branch</t>
  </si>
  <si>
    <t>WVOG-138-A</t>
  </si>
  <si>
    <t>WV-OGU-142-I</t>
  </si>
  <si>
    <t>Alderson Branch</t>
  </si>
  <si>
    <t>WVOG-138-D</t>
  </si>
  <si>
    <t>WV-OGU-142-K</t>
  </si>
  <si>
    <t>Mullens Branch</t>
  </si>
  <si>
    <t>WVOG-138-E</t>
  </si>
  <si>
    <t>WV-OGU-142-V</t>
  </si>
  <si>
    <t>West Fork/Winding Gulf</t>
  </si>
  <si>
    <t>WVOG-138-G</t>
  </si>
  <si>
    <t>Upper Guyandotte River Watershed Iron TMDLs (Average Annual)</t>
  </si>
  <si>
    <t>Baseline LA (lbs/yr)</t>
  </si>
  <si>
    <t>LA (lbs/yr)</t>
  </si>
  <si>
    <t>Baseline WLA (lbs/yr)</t>
  </si>
  <si>
    <t>WLA (lbs/yr)</t>
  </si>
  <si>
    <t>MOS (lbs/yr)</t>
  </si>
  <si>
    <t>TMDL (lbs/yr)</t>
  </si>
  <si>
    <t>Upper Guyandotte River Watershed Iron Load Allocations</t>
  </si>
  <si>
    <t>ABANDONED MINES</t>
  </si>
  <si>
    <t>HARVESTED FOREST</t>
  </si>
  <si>
    <t>HARVESTED FOREST SKID ROADS &amp; LANDINGS</t>
  </si>
  <si>
    <t>OIL AND GAS</t>
  </si>
  <si>
    <t>BARREN LAND</t>
  </si>
  <si>
    <t>URBAN RESIDENTIAL</t>
  </si>
  <si>
    <t>UNPAVED ROAD</t>
  </si>
  <si>
    <t>AGRICULTURAL</t>
  </si>
  <si>
    <t>BACKGROUND AND OTHER NPS</t>
  </si>
  <si>
    <t>STREAMBANK EROSION</t>
  </si>
  <si>
    <t xml:space="preserve">Baseline Load (lbs/yr) </t>
  </si>
  <si>
    <t>Allocated Load (lbs/yr)</t>
  </si>
  <si>
    <t>% Reduction</t>
  </si>
  <si>
    <t>Area (acres)</t>
  </si>
  <si>
    <t>Baseline Load (lbs/yr)</t>
  </si>
  <si>
    <t>WV-OGU-1-B-3-E</t>
  </si>
  <si>
    <t>UNT/Whitman Creek RM 3.83 (Skifus Branch)</t>
  </si>
  <si>
    <t>WVOG-65-B-2-C</t>
  </si>
  <si>
    <t>WV-OGU-1-B-11</t>
  </si>
  <si>
    <t>WVOG-65-B-7</t>
  </si>
  <si>
    <t>WV-OGU-1-H</t>
  </si>
  <si>
    <t>Mill Creek</t>
  </si>
  <si>
    <t>WVOG-65-C</t>
  </si>
  <si>
    <t>WV-OGU-1-T-1</t>
  </si>
  <si>
    <t>UNT/Pine Creek RM 0.96</t>
  </si>
  <si>
    <t>WV-OGU-1-T-12</t>
  </si>
  <si>
    <t>UNT/Pine Creek RM 5.96</t>
  </si>
  <si>
    <t>WVOG-65-H-5</t>
  </si>
  <si>
    <t>WV-OGU-1-Z</t>
  </si>
  <si>
    <t>WVOG-65-L.5</t>
  </si>
  <si>
    <t>WV-OGU-1-AB</t>
  </si>
  <si>
    <t>Right Fork/Island Creek</t>
  </si>
  <si>
    <t>WVOG-65-N</t>
  </si>
  <si>
    <t>WV-OGU-4-A-4</t>
  </si>
  <si>
    <t>UNT/Bandmill Hollow RM 1.84</t>
  </si>
  <si>
    <t>WVOG-68-A-4</t>
  </si>
  <si>
    <t>WV-OGU-27-E-1</t>
  </si>
  <si>
    <t>Perry Branch</t>
  </si>
  <si>
    <t>WVOG-75-A-1</t>
  </si>
  <si>
    <t>WV-OGU-27-E-10</t>
  </si>
  <si>
    <t>Jordan Fork</t>
  </si>
  <si>
    <t>WVOG-75-A-4</t>
  </si>
  <si>
    <t>WV-OGU-27-N</t>
  </si>
  <si>
    <t>Cartwright Branch</t>
  </si>
  <si>
    <t>WVOG-75-E</t>
  </si>
  <si>
    <t>WV-OGU-28-L</t>
  </si>
  <si>
    <t>WVOG-76-I</t>
  </si>
  <si>
    <t>WV-OGU-28-S-2</t>
  </si>
  <si>
    <t>UNT/Paynter Branch RM 1.10</t>
  </si>
  <si>
    <t>WV-OGU-28-W-2</t>
  </si>
  <si>
    <t>Riggins Branch</t>
  </si>
  <si>
    <t>WVOG-76-O-1</t>
  </si>
  <si>
    <t>WV-OGU-29-D</t>
  </si>
  <si>
    <t>WVOG-77-B</t>
  </si>
  <si>
    <t>WV-OGU-34-D</t>
  </si>
  <si>
    <t>Moore Fork</t>
  </si>
  <si>
    <t>WVOG-80-C</t>
  </si>
  <si>
    <t>WV-OGU-47-L</t>
  </si>
  <si>
    <t>Right Fork/Gilbert Creek</t>
  </si>
  <si>
    <t>WVOG-89-E</t>
  </si>
  <si>
    <t>WV-OGU-52</t>
  </si>
  <si>
    <t>WVOG-91</t>
  </si>
  <si>
    <t>WV-OGU-54-C-9</t>
  </si>
  <si>
    <t>Harless Fork</t>
  </si>
  <si>
    <t>WVOG-92-B-5</t>
  </si>
  <si>
    <t>WV-OGU-54-C-10</t>
  </si>
  <si>
    <t>Sugarcamp Fork</t>
  </si>
  <si>
    <t>WVOG-92-B-4</t>
  </si>
  <si>
    <t>WV-OGU-54-K-4</t>
  </si>
  <si>
    <t>Ikes Fork</t>
  </si>
  <si>
    <t>WVOG-92-I-3</t>
  </si>
  <si>
    <t>WV-OGU-54-P</t>
  </si>
  <si>
    <t>Defeat Branch</t>
  </si>
  <si>
    <t>WVOG-92-N</t>
  </si>
  <si>
    <t>WV-OGU-62-I</t>
  </si>
  <si>
    <t>Sycamore Branch</t>
  </si>
  <si>
    <t>WVOG-96-D</t>
  </si>
  <si>
    <t>WV-OGU-70-X-11</t>
  </si>
  <si>
    <t>Elkins Branch</t>
  </si>
  <si>
    <t>WVOGC-16-D</t>
  </si>
  <si>
    <t>WV-OGU-70-X-19</t>
  </si>
  <si>
    <t>Glen Fork</t>
  </si>
  <si>
    <t>WVOGC-16-J</t>
  </si>
  <si>
    <t>WV-OGU-70-X-27-H</t>
  </si>
  <si>
    <t>UNT/Milam Fork RM 3.38</t>
  </si>
  <si>
    <t>WV-OGU-70-X-36-H</t>
  </si>
  <si>
    <t>Upper Big Branch</t>
  </si>
  <si>
    <t>WVOGC-16-P-4</t>
  </si>
  <si>
    <t>WV-OGU-70-AP</t>
  </si>
  <si>
    <t>Rockhouse Fork</t>
  </si>
  <si>
    <t>WVOGC-27</t>
  </si>
  <si>
    <t>WV-OGU-77-A</t>
  </si>
  <si>
    <t>WVOG-105-A</t>
  </si>
  <si>
    <t>WV-OGU-77-B-1</t>
  </si>
  <si>
    <t>UNT/Hound Fork RM 0.31</t>
  </si>
  <si>
    <t>WVOG-105-B-1</t>
  </si>
  <si>
    <t>WV-OGU-84-H</t>
  </si>
  <si>
    <t>Mile Branch</t>
  </si>
  <si>
    <t>WVOG-110-C</t>
  </si>
  <si>
    <t>WV-OGU-84-U-6</t>
  </si>
  <si>
    <t>Jacky Fork</t>
  </si>
  <si>
    <t>WVOG-110-J-2</t>
  </si>
  <si>
    <t>WV-OGU-107-A-2</t>
  </si>
  <si>
    <t>Lefthand Fork/Bearhole Fork</t>
  </si>
  <si>
    <t>WVOG-123-A-2</t>
  </si>
  <si>
    <t>WV-OGU-107-A-7</t>
  </si>
  <si>
    <t>UNT/Bearhole Fork RM 3.85</t>
  </si>
  <si>
    <t>WV-OGU-107-C</t>
  </si>
  <si>
    <t>Gulf Branch</t>
  </si>
  <si>
    <t>WVOG-123-B</t>
  </si>
  <si>
    <t>WV-OGU-107-F</t>
  </si>
  <si>
    <t>WVOG-123-C</t>
  </si>
  <si>
    <t>WV-OGU-107-G</t>
  </si>
  <si>
    <t>Coon Fork</t>
  </si>
  <si>
    <t>WVOG-123-D</t>
  </si>
  <si>
    <t>WV-OGU-107-J</t>
  </si>
  <si>
    <t>Left Fork/Rockcastle Creek</t>
  </si>
  <si>
    <t>WVOG-123-E</t>
  </si>
  <si>
    <t>WV-OGU-108-N</t>
  </si>
  <si>
    <t>Cedar Branch</t>
  </si>
  <si>
    <t>WVOG-124-F</t>
  </si>
  <si>
    <t>WV-OGU-118-F</t>
  </si>
  <si>
    <t>Jackson Branch</t>
  </si>
  <si>
    <t>WVOG-127-C</t>
  </si>
  <si>
    <t>WV-OGU-128-G</t>
  </si>
  <si>
    <t>Mill Branch</t>
  </si>
  <si>
    <t>WVOG-131-C</t>
  </si>
  <si>
    <t>WV-OGU-128-J</t>
  </si>
  <si>
    <t>WVOG-131-E</t>
  </si>
  <si>
    <t>WV-OGU-128-L</t>
  </si>
  <si>
    <t>UNT/Barkers Creek RM 5.89</t>
  </si>
  <si>
    <t>WV-OGU-132-H-3</t>
  </si>
  <si>
    <t>UNT/Marsh Fork RM 1.54</t>
  </si>
  <si>
    <t>WV-OGU-132-M</t>
  </si>
  <si>
    <t>Old Slab Fork</t>
  </si>
  <si>
    <t>WVOG-134-E</t>
  </si>
  <si>
    <t>WV-OGU-132-P</t>
  </si>
  <si>
    <t>Grave Fork</t>
  </si>
  <si>
    <t>WVOG-134-G</t>
  </si>
  <si>
    <t>WV-OGU-140-F</t>
  </si>
  <si>
    <t>UNT/Devils Fork RM 3.20</t>
  </si>
  <si>
    <t>WV-OGU-140-J-1</t>
  </si>
  <si>
    <t>UNT/Wiley Spring Branch RM 0.50</t>
  </si>
  <si>
    <t>WV-OGU-140-J-4</t>
  </si>
  <si>
    <t>Richland Hollow</t>
  </si>
  <si>
    <t>WVOG-137-C-2</t>
  </si>
  <si>
    <t>WV-OGU-140-K</t>
  </si>
  <si>
    <t>Bluff Fork</t>
  </si>
  <si>
    <t>WVOG-137-B</t>
  </si>
  <si>
    <t>WV-OGU-140-K-6</t>
  </si>
  <si>
    <t>Lefthand Fork/Bluff Fork</t>
  </si>
  <si>
    <t>WVOG-137-B-1</t>
  </si>
  <si>
    <t>WV-OGU-142-D</t>
  </si>
  <si>
    <t>UNT/Winding Gulf RM 2.27</t>
  </si>
  <si>
    <t>Upper Guyandotte River Watershed Legacy Mine Discharges</t>
  </si>
  <si>
    <t>Discharge Number</t>
  </si>
  <si>
    <t>Outlet</t>
  </si>
  <si>
    <t>Discharge Type</t>
  </si>
  <si>
    <t>Reduced Load (lbs/yr)</t>
  </si>
  <si>
    <t>Allocated Concentration</t>
  </si>
  <si>
    <t>Seep_25</t>
  </si>
  <si>
    <t>Legacy Mine Discharge</t>
  </si>
  <si>
    <t>Seep_43</t>
  </si>
  <si>
    <t>Seep_44</t>
  </si>
  <si>
    <t>Seep_45</t>
  </si>
  <si>
    <t>Seep_46</t>
  </si>
  <si>
    <t>Seep_1</t>
  </si>
  <si>
    <t>Seep_2</t>
  </si>
  <si>
    <t>Seep_18</t>
  </si>
  <si>
    <t>Seep_20</t>
  </si>
  <si>
    <t>Seep_21</t>
  </si>
  <si>
    <t>Seep_23</t>
  </si>
  <si>
    <t>Seep_24</t>
  </si>
  <si>
    <t>Seep_3</t>
  </si>
  <si>
    <t>Seep_6</t>
  </si>
  <si>
    <t>Seep_7</t>
  </si>
  <si>
    <t>Seep_8</t>
  </si>
  <si>
    <t>Seep_10</t>
  </si>
  <si>
    <t>Seep_11</t>
  </si>
  <si>
    <t>Seep_12</t>
  </si>
  <si>
    <t>Seep_13</t>
  </si>
  <si>
    <t>Seep_14</t>
  </si>
  <si>
    <t>Seep_9</t>
  </si>
  <si>
    <t>Seep_4</t>
  </si>
  <si>
    <t>Seep_5</t>
  </si>
  <si>
    <t>Seep_15</t>
  </si>
  <si>
    <t>Seep_16</t>
  </si>
  <si>
    <t>Seep_17</t>
  </si>
  <si>
    <t>Seep_19</t>
  </si>
  <si>
    <t>Seep_22</t>
  </si>
  <si>
    <t>Seep_29</t>
  </si>
  <si>
    <t>Seep_26</t>
  </si>
  <si>
    <t>Seep_28</t>
  </si>
  <si>
    <t>Seep_27</t>
  </si>
  <si>
    <t>Seep_30</t>
  </si>
  <si>
    <t>Seep_31</t>
  </si>
  <si>
    <t>Seep_32</t>
  </si>
  <si>
    <t>Seep_33</t>
  </si>
  <si>
    <t>Seep_34</t>
  </si>
  <si>
    <t>Seep_35</t>
  </si>
  <si>
    <t>Seep_36</t>
  </si>
  <si>
    <t>Seep_37</t>
  </si>
  <si>
    <t>Seep_38</t>
  </si>
  <si>
    <t>Seep_39</t>
  </si>
  <si>
    <t>Seep_40</t>
  </si>
  <si>
    <t>Seep_41</t>
  </si>
  <si>
    <t>Seep_42</t>
  </si>
  <si>
    <t>Upper Guyandotte River Watershed Streambank Erosion Allocations</t>
  </si>
  <si>
    <t>Allocated LA (lbs/yr)</t>
  </si>
  <si>
    <t>Upper Guyandotte River Watershed Mining Wasteload Allocations</t>
  </si>
  <si>
    <t>PERMIT</t>
  </si>
  <si>
    <t>Baseline Concentration (mg/L)</t>
  </si>
  <si>
    <t>Allocated Concentration (mg/L)</t>
  </si>
  <si>
    <t>WV1004611</t>
  </si>
  <si>
    <t>WV1005057</t>
  </si>
  <si>
    <t>WV1017004</t>
  </si>
  <si>
    <t>WV1025317</t>
  </si>
  <si>
    <t>WV0099643</t>
  </si>
  <si>
    <t>WV1024892</t>
  </si>
  <si>
    <t>WV1025007</t>
  </si>
  <si>
    <t>WV1029819</t>
  </si>
  <si>
    <t>WV0029726</t>
  </si>
  <si>
    <t>WV1013220</t>
  </si>
  <si>
    <t>WV1024213</t>
  </si>
  <si>
    <t>WV1006592</t>
  </si>
  <si>
    <t>WV1023900</t>
  </si>
  <si>
    <t>WV1008706</t>
  </si>
  <si>
    <t>WV0061336</t>
  </si>
  <si>
    <t>WV1021273</t>
  </si>
  <si>
    <t>WV0090000</t>
  </si>
  <si>
    <t>WV1016342</t>
  </si>
  <si>
    <t>WV1016385</t>
  </si>
  <si>
    <t>WV1016407</t>
  </si>
  <si>
    <t>WV1018523</t>
  </si>
  <si>
    <t>WV0050521</t>
  </si>
  <si>
    <t>WV1011073</t>
  </si>
  <si>
    <t>WV1020366</t>
  </si>
  <si>
    <t>WV1017250</t>
  </si>
  <si>
    <t>WV0066630</t>
  </si>
  <si>
    <t>WV1028367</t>
  </si>
  <si>
    <t>WV1013343</t>
  </si>
  <si>
    <t>WV0093211</t>
  </si>
  <si>
    <t>WV0047074</t>
  </si>
  <si>
    <t>WV1015753</t>
  </si>
  <si>
    <t>WV1020111</t>
  </si>
  <si>
    <t>WV0053163</t>
  </si>
  <si>
    <t>WV1016938</t>
  </si>
  <si>
    <t>WV1013203</t>
  </si>
  <si>
    <t>WV1013599</t>
  </si>
  <si>
    <t>WV1024868</t>
  </si>
  <si>
    <t>WV1025180</t>
  </si>
  <si>
    <t>WV0099520</t>
  </si>
  <si>
    <t>WV1013319</t>
  </si>
  <si>
    <t>WV1022792</t>
  </si>
  <si>
    <t>WV0092401</t>
  </si>
  <si>
    <t>WV1018965</t>
  </si>
  <si>
    <t>WV1026003</t>
  </si>
  <si>
    <t>WV1019015</t>
  </si>
  <si>
    <t>WV0097446</t>
  </si>
  <si>
    <t>WV1018736</t>
  </si>
  <si>
    <t>WV1021079</t>
  </si>
  <si>
    <t>WV1018787</t>
  </si>
  <si>
    <t>WV1018779</t>
  </si>
  <si>
    <t>WV1026721</t>
  </si>
  <si>
    <t>WV1028065</t>
  </si>
  <si>
    <t>WV1021095</t>
  </si>
  <si>
    <t>WV1023781</t>
  </si>
  <si>
    <t>WV1021061</t>
  </si>
  <si>
    <t>WV1029771</t>
  </si>
  <si>
    <t>WV1020421</t>
  </si>
  <si>
    <t>WV1020102</t>
  </si>
  <si>
    <t>WV1028383</t>
  </si>
  <si>
    <t>WV1016229</t>
  </si>
  <si>
    <t>WV1016237</t>
  </si>
  <si>
    <t>WV1016181</t>
  </si>
  <si>
    <t>WV1016466</t>
  </si>
  <si>
    <t>WV1018981</t>
  </si>
  <si>
    <t>WV1005596</t>
  </si>
  <si>
    <t>WV1018566</t>
  </si>
  <si>
    <t>WV1018621</t>
  </si>
  <si>
    <t>WV1019082</t>
  </si>
  <si>
    <t>WV1021401</t>
  </si>
  <si>
    <t>WV0001848</t>
  </si>
  <si>
    <t>WV1027638</t>
  </si>
  <si>
    <t>WV1026747</t>
  </si>
  <si>
    <t>WV1026780</t>
  </si>
  <si>
    <t>WV1026551</t>
  </si>
  <si>
    <t>WV1018884</t>
  </si>
  <si>
    <t>WV0001864</t>
  </si>
  <si>
    <t>WV1027620</t>
  </si>
  <si>
    <t>WV1026577</t>
  </si>
  <si>
    <t>WV1027816</t>
  </si>
  <si>
    <t>WV1024761</t>
  </si>
  <si>
    <t>WV1022601</t>
  </si>
  <si>
    <t>WV1027603</t>
  </si>
  <si>
    <t>WV1000063</t>
  </si>
  <si>
    <t>WV1021681</t>
  </si>
  <si>
    <t>WV1022369</t>
  </si>
  <si>
    <t>WV1021711</t>
  </si>
  <si>
    <t>WV1022032</t>
  </si>
  <si>
    <t>WV1022253</t>
  </si>
  <si>
    <t>WV1021800</t>
  </si>
  <si>
    <t>WV1022407</t>
  </si>
  <si>
    <t>WV1026615</t>
  </si>
  <si>
    <t>WV1027972</t>
  </si>
  <si>
    <t>WV1022288</t>
  </si>
  <si>
    <t>WV1026836</t>
  </si>
  <si>
    <t>WV1015389</t>
  </si>
  <si>
    <t>WV1024442</t>
  </si>
  <si>
    <t>WV1026488</t>
  </si>
  <si>
    <t>WV1026138</t>
  </si>
  <si>
    <t>WV1016851</t>
  </si>
  <si>
    <t>WV1020277</t>
  </si>
  <si>
    <t>WV1020340</t>
  </si>
  <si>
    <t>WV1004948</t>
  </si>
  <si>
    <t>WV1022717</t>
  </si>
  <si>
    <t>WV0096253</t>
  </si>
  <si>
    <t>WV1007939</t>
  </si>
  <si>
    <t>WV1019724</t>
  </si>
  <si>
    <t>WV1008251</t>
  </si>
  <si>
    <t>WV1003712</t>
  </si>
  <si>
    <t>WV1005111</t>
  </si>
  <si>
    <t>WV1008277</t>
  </si>
  <si>
    <t>WV1008285</t>
  </si>
  <si>
    <t>WV0095753</t>
  </si>
  <si>
    <t>WV0045608</t>
  </si>
  <si>
    <t>WV1008170</t>
  </si>
  <si>
    <t>WV1011022</t>
  </si>
  <si>
    <t>WV1019911</t>
  </si>
  <si>
    <t>WV1025201</t>
  </si>
  <si>
    <t>WV1015800</t>
  </si>
  <si>
    <t>WV1023098</t>
  </si>
  <si>
    <t>WV1015923</t>
  </si>
  <si>
    <t>WV0064858</t>
  </si>
  <si>
    <t>WV1028073</t>
  </si>
  <si>
    <t>WV1029932</t>
  </si>
  <si>
    <t>WV0096229</t>
  </si>
  <si>
    <t>WV1015907</t>
  </si>
  <si>
    <t>WV1011138</t>
  </si>
  <si>
    <t>WV1016849</t>
  </si>
  <si>
    <t>WV1019821</t>
  </si>
  <si>
    <t>WV1028316</t>
  </si>
  <si>
    <t>WV0096393</t>
  </si>
  <si>
    <t>WV1020510</t>
  </si>
  <si>
    <t>WV1016750</t>
  </si>
  <si>
    <t>WV1028278</t>
  </si>
  <si>
    <t>WV1029894</t>
  </si>
  <si>
    <t>WV1019902</t>
  </si>
  <si>
    <t>WV0095699</t>
  </si>
  <si>
    <t>WV1023071</t>
  </si>
  <si>
    <t>WV1013408</t>
  </si>
  <si>
    <t>WV1024841</t>
  </si>
  <si>
    <t>WV1029703</t>
  </si>
  <si>
    <t>WV1025015</t>
  </si>
  <si>
    <t>WV1029908</t>
  </si>
  <si>
    <t>WV1029843</t>
  </si>
  <si>
    <t>WV1028081</t>
  </si>
  <si>
    <t>WV0093122</t>
  </si>
  <si>
    <t>WV0096156</t>
  </si>
  <si>
    <t>WV1021583</t>
  </si>
  <si>
    <t>WV1020498</t>
  </si>
  <si>
    <t>WV1024973</t>
  </si>
  <si>
    <t>WV1016954</t>
  </si>
  <si>
    <t>WV1021192</t>
  </si>
  <si>
    <t>WV1018825</t>
  </si>
  <si>
    <t>WV1018728</t>
  </si>
  <si>
    <t>WV1016440</t>
  </si>
  <si>
    <t>WV1018906</t>
  </si>
  <si>
    <t>WV1028332</t>
  </si>
  <si>
    <t>WV1004671</t>
  </si>
  <si>
    <t>WV1025139</t>
  </si>
  <si>
    <t>WV0000418</t>
  </si>
  <si>
    <t>WV1004247</t>
  </si>
  <si>
    <t>WV1004361</t>
  </si>
  <si>
    <t>WV1020480</t>
  </si>
  <si>
    <t>WV1016032</t>
  </si>
  <si>
    <t>WV1008102</t>
  </si>
  <si>
    <t>WV1025171</t>
  </si>
  <si>
    <t>WV0064840</t>
  </si>
  <si>
    <t>WV1028090</t>
  </si>
  <si>
    <t>WV1028341</t>
  </si>
  <si>
    <t>WV1004751</t>
  </si>
  <si>
    <t>WV1004905</t>
  </si>
  <si>
    <t>WV1028227</t>
  </si>
  <si>
    <t>WV1010689</t>
  </si>
  <si>
    <t>WV1004956</t>
  </si>
  <si>
    <t>WV1029835</t>
  </si>
  <si>
    <t>WV1029860</t>
  </si>
  <si>
    <t>WV1004760</t>
  </si>
  <si>
    <t>WV1020196</t>
  </si>
  <si>
    <t>WV1020625</t>
  </si>
  <si>
    <t>WV1017195</t>
  </si>
  <si>
    <t>WV1016881</t>
  </si>
  <si>
    <t>WV1029878</t>
  </si>
  <si>
    <t>WV1016806</t>
  </si>
  <si>
    <t>WV1020790</t>
  </si>
  <si>
    <t>WV1022946</t>
  </si>
  <si>
    <t>WV1022971</t>
  </si>
  <si>
    <t>WV1019805</t>
  </si>
  <si>
    <t>WV1022989</t>
  </si>
  <si>
    <t>WV1020463</t>
  </si>
  <si>
    <t>WV1012258</t>
  </si>
  <si>
    <t>WV1027573</t>
  </si>
  <si>
    <t>WV0097969</t>
  </si>
  <si>
    <t>WV1026950</t>
  </si>
  <si>
    <t>WV1016539</t>
  </si>
  <si>
    <t>WV1006681</t>
  </si>
  <si>
    <t>WV1024078</t>
  </si>
  <si>
    <t>WV0062961</t>
  </si>
  <si>
    <t>WV1026861</t>
  </si>
  <si>
    <t>WV1008901</t>
  </si>
  <si>
    <t>WV1026810</t>
  </si>
  <si>
    <t>WV1024248</t>
  </si>
  <si>
    <t>WV0024937</t>
  </si>
  <si>
    <t>WV0042544</t>
  </si>
  <si>
    <t>WV1027956</t>
  </si>
  <si>
    <t>WV0066702</t>
  </si>
  <si>
    <t>WV1026712</t>
  </si>
  <si>
    <t>WV0041122</t>
  </si>
  <si>
    <t>WV1026496</t>
  </si>
  <si>
    <t>WV0056693</t>
  </si>
  <si>
    <t>WV1016393</t>
  </si>
  <si>
    <t>WV1016491</t>
  </si>
  <si>
    <t>WV0025615</t>
  </si>
  <si>
    <t>WV1016156</t>
  </si>
  <si>
    <t>WV1024094</t>
  </si>
  <si>
    <t>WV1021559</t>
  </si>
  <si>
    <t>WV1026844</t>
  </si>
  <si>
    <t>WV1023799</t>
  </si>
  <si>
    <t>WV1006584</t>
  </si>
  <si>
    <t>WV1018973</t>
  </si>
  <si>
    <t>WV1018493</t>
  </si>
  <si>
    <t>Upper Guyandotte River Watershed Non-Mining Wasteload Allocations</t>
  </si>
  <si>
    <t>Permit Type</t>
  </si>
  <si>
    <t>WVG640106</t>
  </si>
  <si>
    <t>Water Treatment Plant (GP)</t>
  </si>
  <si>
    <t>WVG611247</t>
  </si>
  <si>
    <t>Storm Water Industrial (GP)</t>
  </si>
  <si>
    <t>WV0050962</t>
  </si>
  <si>
    <t>Individual</t>
  </si>
  <si>
    <t>WVG640090</t>
  </si>
  <si>
    <t>WVG611328</t>
  </si>
  <si>
    <t>WVG611000</t>
  </si>
  <si>
    <t>WVG640023</t>
  </si>
  <si>
    <t>WVG610166</t>
  </si>
  <si>
    <t>WVG611465</t>
  </si>
  <si>
    <t>WVG610856</t>
  </si>
  <si>
    <t>WVG610875</t>
  </si>
  <si>
    <t>WVG611775</t>
  </si>
  <si>
    <t>WVG610876</t>
  </si>
  <si>
    <t>WVG611218</t>
  </si>
  <si>
    <t>WVG611219</t>
  </si>
  <si>
    <t>WVG980036</t>
  </si>
  <si>
    <t>WV DOH+MUN</t>
  </si>
  <si>
    <t>WVG980037</t>
  </si>
  <si>
    <t>WVG610130</t>
  </si>
  <si>
    <t>WVG611471</t>
  </si>
  <si>
    <t>WVG610740</t>
  </si>
  <si>
    <t>WVG611034</t>
  </si>
  <si>
    <t>WVG640101</t>
  </si>
  <si>
    <t>WVG610251</t>
  </si>
  <si>
    <t>WVG610874</t>
  </si>
  <si>
    <t>WVG910060</t>
  </si>
  <si>
    <t>Ground Water Remediation (GP)</t>
  </si>
  <si>
    <t>WVG611591</t>
  </si>
  <si>
    <t>WVG980135</t>
  </si>
  <si>
    <t>WVG610602</t>
  </si>
  <si>
    <t>WVG611055</t>
  </si>
  <si>
    <t>WVG611094</t>
  </si>
  <si>
    <t>WVG611095</t>
  </si>
  <si>
    <t>WVG610971</t>
  </si>
  <si>
    <t>WVG980038</t>
  </si>
  <si>
    <t>WVG640149</t>
  </si>
  <si>
    <t>WVG640129</t>
  </si>
  <si>
    <t>WVG611156</t>
  </si>
  <si>
    <t>WVG611468</t>
  </si>
  <si>
    <t>WVG611257</t>
  </si>
  <si>
    <t>WVG611023</t>
  </si>
  <si>
    <t>WVG611231</t>
  </si>
  <si>
    <t>WVG611475</t>
  </si>
  <si>
    <t>WVG610032</t>
  </si>
  <si>
    <t>WVG611332</t>
  </si>
  <si>
    <t>WVG610548</t>
  </si>
  <si>
    <t>WVG611127</t>
  </si>
  <si>
    <t>WVG611333</t>
  </si>
  <si>
    <t>WVG640104</t>
  </si>
  <si>
    <t>WVG611103</t>
  </si>
  <si>
    <t>WVG980129</t>
  </si>
  <si>
    <t>WVG611561</t>
  </si>
  <si>
    <t>WVG611596</t>
  </si>
  <si>
    <t>WVG980132</t>
  </si>
  <si>
    <t>WVG640014</t>
  </si>
  <si>
    <t>WV0076058</t>
  </si>
  <si>
    <t>Solid Waste Landfill</t>
  </si>
  <si>
    <t>WVG980035</t>
  </si>
  <si>
    <t>WVG611059</t>
  </si>
  <si>
    <t>WVG611066</t>
  </si>
  <si>
    <t>WVG611315</t>
  </si>
  <si>
    <t>WVG640075</t>
  </si>
  <si>
    <t>WVG611003</t>
  </si>
  <si>
    <t>WVG611029</t>
  </si>
  <si>
    <t>WVG611321</t>
  </si>
  <si>
    <t>WVG611466</t>
  </si>
  <si>
    <t>WVG611110</t>
  </si>
  <si>
    <t>WVG640056</t>
  </si>
  <si>
    <t>WVG611467</t>
  </si>
  <si>
    <t>Upper Guyandotte River Watershed - Construction Stormwater Future Growth</t>
  </si>
  <si>
    <t>Subwatershed Allocated Load (lbs/yr)</t>
  </si>
  <si>
    <t>Subwatershed Allocated Area (Acres)</t>
  </si>
  <si>
    <t>Cumulative Allocated Area (Acres)</t>
  </si>
  <si>
    <t xml:space="preserve">Contributing Subwatersheds </t>
  </si>
  <si>
    <t>1001 through 1080</t>
  </si>
  <si>
    <t>1003 through 1080</t>
  </si>
  <si>
    <t>1004 through 1038</t>
  </si>
  <si>
    <t>1005 through 1015</t>
  </si>
  <si>
    <t>1007 through 1015</t>
  </si>
  <si>
    <t>1009 through 1015</t>
  </si>
  <si>
    <t>1011 through 1015</t>
  </si>
  <si>
    <t>1013 through 1015</t>
  </si>
  <si>
    <t>1016 through 1038</t>
  </si>
  <si>
    <t>1017 through 1025</t>
  </si>
  <si>
    <t>1018 through 1020</t>
  </si>
  <si>
    <t>1021 through 1025</t>
  </si>
  <si>
    <t>1023 through 1025</t>
  </si>
  <si>
    <t>1026 through 1038</t>
  </si>
  <si>
    <t>1028 through 1038</t>
  </si>
  <si>
    <t>1029 through 1031</t>
  </si>
  <si>
    <t>1032 through 1038</t>
  </si>
  <si>
    <t>1034 through 1038</t>
  </si>
  <si>
    <t>1036 through 1038</t>
  </si>
  <si>
    <t>1039 through 1080</t>
  </si>
  <si>
    <t>1041 through 1080</t>
  </si>
  <si>
    <t>1043 through 1080</t>
  </si>
  <si>
    <t>1045 through 1080</t>
  </si>
  <si>
    <t>1046 through 1060</t>
  </si>
  <si>
    <t>1048 through 1060</t>
  </si>
  <si>
    <t>1049 through 1053</t>
  </si>
  <si>
    <t>1051 through 1053</t>
  </si>
  <si>
    <t>1054 through 1060</t>
  </si>
  <si>
    <t>1056 through 1060</t>
  </si>
  <si>
    <t>1058 through 1060</t>
  </si>
  <si>
    <t>1061 through 1080</t>
  </si>
  <si>
    <t>1063 through 1080</t>
  </si>
  <si>
    <t>1064 through 1068</t>
  </si>
  <si>
    <t>1066 through 1068</t>
  </si>
  <si>
    <t>1069 through 1080</t>
  </si>
  <si>
    <t>1071 through 1080</t>
  </si>
  <si>
    <t>1073 through 1080</t>
  </si>
  <si>
    <t>1075 through 1080</t>
  </si>
  <si>
    <t>1078 through 1080</t>
  </si>
  <si>
    <t>Guyandotte River (upper)</t>
  </si>
  <si>
    <t>2001 through 2212</t>
  </si>
  <si>
    <t>2002 through 2022</t>
  </si>
  <si>
    <t>2003 through 2005</t>
  </si>
  <si>
    <t>2006 through 2022</t>
  </si>
  <si>
    <t>2008 through 2022</t>
  </si>
  <si>
    <t>2009 through 2011</t>
  </si>
  <si>
    <t>2012 through 2022</t>
  </si>
  <si>
    <t>2013 through 2015</t>
  </si>
  <si>
    <t>2016 through 2022</t>
  </si>
  <si>
    <t>2017 through 2021</t>
  </si>
  <si>
    <t>2019 through 2021</t>
  </si>
  <si>
    <t>2023 through 2212</t>
  </si>
  <si>
    <t>2025 through 2212</t>
  </si>
  <si>
    <t>2026 through 2039</t>
  </si>
  <si>
    <t>2027 through 2029</t>
  </si>
  <si>
    <t>2030 through 2039</t>
  </si>
  <si>
    <t>2032 through 2039</t>
  </si>
  <si>
    <t>2033 through 2034</t>
  </si>
  <si>
    <t>2035 through 2039</t>
  </si>
  <si>
    <t>2037 through 2039</t>
  </si>
  <si>
    <t>2040 through 2212</t>
  </si>
  <si>
    <t>2042 through 2212</t>
  </si>
  <si>
    <t>2043 through 2045</t>
  </si>
  <si>
    <t>2046 through 2212</t>
  </si>
  <si>
    <t>2047 through 2053</t>
  </si>
  <si>
    <t>2048 through 2050</t>
  </si>
  <si>
    <t>2051 through 2053</t>
  </si>
  <si>
    <t>2054 through 2212</t>
  </si>
  <si>
    <t>2056 through 2212</t>
  </si>
  <si>
    <t>2058 through 2212</t>
  </si>
  <si>
    <t>2059 through 2090</t>
  </si>
  <si>
    <t>2061 through 2090</t>
  </si>
  <si>
    <t>2062 through 2067</t>
  </si>
  <si>
    <t>2064 through 2067</t>
  </si>
  <si>
    <t>2065 through 2067</t>
  </si>
  <si>
    <t>2068 through 2090</t>
  </si>
  <si>
    <t>2069 through 2071</t>
  </si>
  <si>
    <t>2072 through 2090</t>
  </si>
  <si>
    <t>2074 through 2090</t>
  </si>
  <si>
    <t>2076 through 2090</t>
  </si>
  <si>
    <t>2078 through 2090</t>
  </si>
  <si>
    <t>2080 through 2090</t>
  </si>
  <si>
    <t>2082 through 2090</t>
  </si>
  <si>
    <t>2083 through 2085</t>
  </si>
  <si>
    <t>2086 through 2090</t>
  </si>
  <si>
    <t>2087 through 2089</t>
  </si>
  <si>
    <t>2091 through 2212</t>
  </si>
  <si>
    <t>2092 through 2125</t>
  </si>
  <si>
    <t>2094 through 2125</t>
  </si>
  <si>
    <t>2096 through 2125</t>
  </si>
  <si>
    <t>2098 through 2125</t>
  </si>
  <si>
    <t>2100 through 2125</t>
  </si>
  <si>
    <t>2101 through 2102</t>
  </si>
  <si>
    <t>2103 through 2125</t>
  </si>
  <si>
    <t>2104 through 2112</t>
  </si>
  <si>
    <t>2106 through 2112</t>
  </si>
  <si>
    <t>2108 through 2112</t>
  </si>
  <si>
    <t>2110 through 2112</t>
  </si>
  <si>
    <t>2113 through 2125</t>
  </si>
  <si>
    <t>2114 through 2118</t>
  </si>
  <si>
    <t>2116 through 2118</t>
  </si>
  <si>
    <t>2119 through 2125</t>
  </si>
  <si>
    <t>2121 through 2125</t>
  </si>
  <si>
    <t>2123 through 2125</t>
  </si>
  <si>
    <t>2126 through 2135</t>
  </si>
  <si>
    <t>2127 through 2129</t>
  </si>
  <si>
    <t>2130 through 2135</t>
  </si>
  <si>
    <t>2132 through 2135</t>
  </si>
  <si>
    <t>2136 through 2212</t>
  </si>
  <si>
    <t>2137 through 2139</t>
  </si>
  <si>
    <t>2140 through 2212</t>
  </si>
  <si>
    <t>2141 through 2147</t>
  </si>
  <si>
    <t>2143 through 2147</t>
  </si>
  <si>
    <t>2145 through 2147</t>
  </si>
  <si>
    <t>2148 through 2212</t>
  </si>
  <si>
    <t>2150 through 2212</t>
  </si>
  <si>
    <t>2152 through 2212</t>
  </si>
  <si>
    <t>2154 through 2212</t>
  </si>
  <si>
    <t>2156 through 2212</t>
  </si>
  <si>
    <t>2158 through 2212</t>
  </si>
  <si>
    <t>2159 through 2175</t>
  </si>
  <si>
    <t>2161 through 2175</t>
  </si>
  <si>
    <t>2162 through 2170</t>
  </si>
  <si>
    <t>2164 through 2170</t>
  </si>
  <si>
    <t>2165 through 2167</t>
  </si>
  <si>
    <t>2168 through 2170</t>
  </si>
  <si>
    <t>2171 through 2175</t>
  </si>
  <si>
    <t>2173 through 2175</t>
  </si>
  <si>
    <t>2176 through 2212</t>
  </si>
  <si>
    <t>2178 through 2212</t>
  </si>
  <si>
    <t>2180 through 2212</t>
  </si>
  <si>
    <t>2181 through 2211</t>
  </si>
  <si>
    <t>2182 through 2187</t>
  </si>
  <si>
    <t>2183 through 2187</t>
  </si>
  <si>
    <t>2185 through 2187</t>
  </si>
  <si>
    <t>2188 through 2211</t>
  </si>
  <si>
    <t>2190 through 2211</t>
  </si>
  <si>
    <t>2191 through 2211</t>
  </si>
  <si>
    <t>2193 through 2211</t>
  </si>
  <si>
    <t>2194 through 2198</t>
  </si>
  <si>
    <t>2196 through 2198</t>
  </si>
  <si>
    <t>2199 through 2211</t>
  </si>
  <si>
    <t>2200 through 2202</t>
  </si>
  <si>
    <t>2203 through 2211</t>
  </si>
  <si>
    <t>2205 through 2211</t>
  </si>
  <si>
    <t>2207 through 2211</t>
  </si>
  <si>
    <t>2208 through 2210</t>
  </si>
  <si>
    <t>2301 through 2315</t>
  </si>
  <si>
    <t>2303 through 2315</t>
  </si>
  <si>
    <t>2304 through 2306</t>
  </si>
  <si>
    <t>2307 through 2315</t>
  </si>
  <si>
    <t>2309 through 2315</t>
  </si>
  <si>
    <t>2311 through 2315</t>
  </si>
  <si>
    <t>2313 through 2315</t>
  </si>
  <si>
    <t>WV-OGU-66</t>
  </si>
  <si>
    <t>WVOG-98</t>
  </si>
  <si>
    <t>2501 through 2503</t>
  </si>
  <si>
    <t>WV-OGU-66-A</t>
  </si>
  <si>
    <t>UNT/Big Branch RM 0.54</t>
  </si>
  <si>
    <t>2601 through 5122</t>
  </si>
  <si>
    <t>2603 through 5122</t>
  </si>
  <si>
    <t>3001 through 3052</t>
  </si>
  <si>
    <t>3003 through 3052</t>
  </si>
  <si>
    <t>3005 through 3052</t>
  </si>
  <si>
    <t>3007 through 3052</t>
  </si>
  <si>
    <t>3009 through 3052</t>
  </si>
  <si>
    <t>3011 through 3052</t>
  </si>
  <si>
    <t>3013 through 3052</t>
  </si>
  <si>
    <t>3014 through 3041</t>
  </si>
  <si>
    <t>3015 through 3017</t>
  </si>
  <si>
    <t>3018 through 3041</t>
  </si>
  <si>
    <t>3021 through 3041</t>
  </si>
  <si>
    <t>3023 through 3041</t>
  </si>
  <si>
    <t>3024 through 3026</t>
  </si>
  <si>
    <t>3027 through 3041</t>
  </si>
  <si>
    <t>3029 through 3041</t>
  </si>
  <si>
    <t>3030 through 3032</t>
  </si>
  <si>
    <t>3033 through 3041</t>
  </si>
  <si>
    <t>3035 through 3041</t>
  </si>
  <si>
    <t>3036 through 3038</t>
  </si>
  <si>
    <t>3039 through 3041</t>
  </si>
  <si>
    <t>3042 through 3052</t>
  </si>
  <si>
    <t>3043 through 3044</t>
  </si>
  <si>
    <t>3045 through 3052</t>
  </si>
  <si>
    <t>3046 through 3052</t>
  </si>
  <si>
    <t>3048 through 3052</t>
  </si>
  <si>
    <t>3050 through 3052</t>
  </si>
  <si>
    <t>4001 through 5122</t>
  </si>
  <si>
    <t>4003 through 5122</t>
  </si>
  <si>
    <t>4004 through 4010</t>
  </si>
  <si>
    <t>4006 through 4010</t>
  </si>
  <si>
    <t>4007 through 4009</t>
  </si>
  <si>
    <t>4011 through 5122</t>
  </si>
  <si>
    <t>4013 through 5122</t>
  </si>
  <si>
    <t>4014 through 4040</t>
  </si>
  <si>
    <t>4015 through 4019</t>
  </si>
  <si>
    <t>4017 through 4019</t>
  </si>
  <si>
    <t>4020 through 4040</t>
  </si>
  <si>
    <t>4022 through 4040</t>
  </si>
  <si>
    <t>4024 through 4040</t>
  </si>
  <si>
    <t>4027 through 4040</t>
  </si>
  <si>
    <t>4029 through 4040</t>
  </si>
  <si>
    <t>4030 through 4032</t>
  </si>
  <si>
    <t>4033 through 4040</t>
  </si>
  <si>
    <t>4035 through 4040</t>
  </si>
  <si>
    <t>4037 through 4040</t>
  </si>
  <si>
    <t>4039 through 4040</t>
  </si>
  <si>
    <t>4041 through 5122</t>
  </si>
  <si>
    <t>4043 through 5122</t>
  </si>
  <si>
    <t>4045 through 5122</t>
  </si>
  <si>
    <t>4046 through 4048</t>
  </si>
  <si>
    <t>4049 through 5122</t>
  </si>
  <si>
    <t>4050 through 4052</t>
  </si>
  <si>
    <t>4053 through 5122</t>
  </si>
  <si>
    <t>4054 through 4056</t>
  </si>
  <si>
    <t>4057 through 5122</t>
  </si>
  <si>
    <t>4058 through 4074</t>
  </si>
  <si>
    <t>4059 through 4065</t>
  </si>
  <si>
    <t>4061 through 4065</t>
  </si>
  <si>
    <t>4063 through 4065</t>
  </si>
  <si>
    <t>4066 through 4074</t>
  </si>
  <si>
    <t>4068 through 4074</t>
  </si>
  <si>
    <t>4070 through 4074</t>
  </si>
  <si>
    <t>4072 through 4074</t>
  </si>
  <si>
    <t>4075 through 4107</t>
  </si>
  <si>
    <t>4077 through 4107</t>
  </si>
  <si>
    <t>4079 through 4107</t>
  </si>
  <si>
    <t>4081 through 4107</t>
  </si>
  <si>
    <t>4082 through 4088</t>
  </si>
  <si>
    <t>4084 through 4088</t>
  </si>
  <si>
    <t>4085 through 4087</t>
  </si>
  <si>
    <t>4089 through 4107</t>
  </si>
  <si>
    <t>4091 through 4107</t>
  </si>
  <si>
    <t>4093 through 4107</t>
  </si>
  <si>
    <t>4095 through 4107</t>
  </si>
  <si>
    <t>4096 through 4100</t>
  </si>
  <si>
    <t>4097 through 4099</t>
  </si>
  <si>
    <t>4101 through 4107</t>
  </si>
  <si>
    <t>4102 through 4103</t>
  </si>
  <si>
    <t>4104 through 4107</t>
  </si>
  <si>
    <t>4106 through 4107</t>
  </si>
  <si>
    <t>5001 through 5122</t>
  </si>
  <si>
    <t>5003 through 5122</t>
  </si>
  <si>
    <t>5004 through 5122</t>
  </si>
  <si>
    <t>5005 through 5012</t>
  </si>
  <si>
    <t>5007 through 5012</t>
  </si>
  <si>
    <t>5009 through 5012</t>
  </si>
  <si>
    <t>5010 through 5011</t>
  </si>
  <si>
    <t>5013 through 5122</t>
  </si>
  <si>
    <t>5016 through 5122</t>
  </si>
  <si>
    <t>5017 through 5019</t>
  </si>
  <si>
    <t>5020 through 5122</t>
  </si>
  <si>
    <t>5021 through 5045</t>
  </si>
  <si>
    <t>5023 through 5045</t>
  </si>
  <si>
    <t>5025 through 5045</t>
  </si>
  <si>
    <t>5027 through 5045</t>
  </si>
  <si>
    <t>5028 through 5033</t>
  </si>
  <si>
    <t>5031 through 5033</t>
  </si>
  <si>
    <t>5034 through 5045</t>
  </si>
  <si>
    <t>5036 through 5045</t>
  </si>
  <si>
    <t>5037 through 5038</t>
  </si>
  <si>
    <t>5039 through 5045</t>
  </si>
  <si>
    <t>5041 through 5045</t>
  </si>
  <si>
    <t>5043 through 5045</t>
  </si>
  <si>
    <t>5046 through 5122</t>
  </si>
  <si>
    <t>5047 through 5069</t>
  </si>
  <si>
    <t>5048 through 5050</t>
  </si>
  <si>
    <t>5051 through 5069</t>
  </si>
  <si>
    <t>5052 through 5054</t>
  </si>
  <si>
    <t>5055 through 5069</t>
  </si>
  <si>
    <t>5057 through 5069</t>
  </si>
  <si>
    <t>5059 through 5069</t>
  </si>
  <si>
    <t>5061 through 5069</t>
  </si>
  <si>
    <t>5063 through 5069</t>
  </si>
  <si>
    <t>5064 through 5066</t>
  </si>
  <si>
    <t>5067 through 5069</t>
  </si>
  <si>
    <t>5070 through 5122</t>
  </si>
  <si>
    <t>5071 through 5122</t>
  </si>
  <si>
    <t>5072 through 5074</t>
  </si>
  <si>
    <t>5075 through 5122</t>
  </si>
  <si>
    <t>5076 through 5077</t>
  </si>
  <si>
    <t>5078 through 5122</t>
  </si>
  <si>
    <t>5079 through 5093</t>
  </si>
  <si>
    <t>5081 through 5093</t>
  </si>
  <si>
    <t>5083 through 5093</t>
  </si>
  <si>
    <t>5084 through 5088</t>
  </si>
  <si>
    <t>5086 through 5088</t>
  </si>
  <si>
    <t>5089 through 5093</t>
  </si>
  <si>
    <t>5091 through 5093</t>
  </si>
  <si>
    <t>5094 through 5122</t>
  </si>
  <si>
    <t>5095 through 5110</t>
  </si>
  <si>
    <t>5096 through 5103</t>
  </si>
  <si>
    <t>5097 through 5103</t>
  </si>
  <si>
    <t>5099 through 5103</t>
  </si>
  <si>
    <t>5101 through 5103</t>
  </si>
  <si>
    <t>5102 through 5103</t>
  </si>
  <si>
    <t>5104 through 5110</t>
  </si>
  <si>
    <t>5106 through 5110</t>
  </si>
  <si>
    <t>5108 through 5110</t>
  </si>
  <si>
    <t>5111 through 5122</t>
  </si>
  <si>
    <t>5113 through 5122</t>
  </si>
  <si>
    <t>5115 through 5122</t>
  </si>
  <si>
    <t>5117 through 5122</t>
  </si>
  <si>
    <t>5119 through 5122</t>
  </si>
  <si>
    <t>5120 through 5122</t>
  </si>
  <si>
    <t>Upper Guyandotte River Watershed Impaired Stream Connectivity</t>
  </si>
  <si>
    <t>Impaired Stream Subwatershed Outlet</t>
  </si>
  <si>
    <t>Contributing Stream Subwatershed</t>
  </si>
  <si>
    <t>WVOGU-1</t>
  </si>
  <si>
    <t>WVOGU-1-A</t>
  </si>
  <si>
    <t>WVOGU-1-B</t>
  </si>
  <si>
    <t>WVOGU-1-B-1</t>
  </si>
  <si>
    <t>WVOGU-1-B-1-C</t>
  </si>
  <si>
    <t>WVOGU-1-B-1-D</t>
  </si>
  <si>
    <t>WVOGU-1-B-1-G</t>
  </si>
  <si>
    <t>WVOGU-1-B-1-H</t>
  </si>
  <si>
    <t>WVOGU-1-B-1-L</t>
  </si>
  <si>
    <t>WVOGU-1-B-3</t>
  </si>
  <si>
    <t>WVOGU-1-B-3-B</t>
  </si>
  <si>
    <t>WVOGU-1-B-3-B-2</t>
  </si>
  <si>
    <t>WVOGU-1-B-3-E</t>
  </si>
  <si>
    <t>WVOGU-1-B-3-G</t>
  </si>
  <si>
    <t>WVOGU-1-B-4</t>
  </si>
  <si>
    <t>WVOGU-1-B-6</t>
  </si>
  <si>
    <t>WVOGU-1-B-6-E</t>
  </si>
  <si>
    <t>WVOGU-1-B-8</t>
  </si>
  <si>
    <t>WVOGU-1-B-11</t>
  </si>
  <si>
    <t>WVOGU-1-B-15</t>
  </si>
  <si>
    <t>WVOGU-1-H</t>
  </si>
  <si>
    <t>WVOGU-1-N</t>
  </si>
  <si>
    <t>WVOGU-1-Q</t>
  </si>
  <si>
    <t>WVOGU-1-T</t>
  </si>
  <si>
    <t>WVOGU-1-T-1</t>
  </si>
  <si>
    <t>WVOGU-1-T-6</t>
  </si>
  <si>
    <t>WVOGU-1-T-6-A</t>
  </si>
  <si>
    <t>WVOGU-1-T-6-I</t>
  </si>
  <si>
    <t>WVOGU-1-T-6-J</t>
  </si>
  <si>
    <t>WVOGU-1-T-8</t>
  </si>
  <si>
    <t>WVOGU-1-T-10</t>
  </si>
  <si>
    <t>WVOGU-1-T-12</t>
  </si>
  <si>
    <t>WVOGU-1-U</t>
  </si>
  <si>
    <t>WVOGU-1-V</t>
  </si>
  <si>
    <t>WVOGU-1-V-4</t>
  </si>
  <si>
    <t>WVOGU-1-V-8</t>
  </si>
  <si>
    <t>WVOGU-1-X</t>
  </si>
  <si>
    <t>WVOGU-1-Y</t>
  </si>
  <si>
    <t>WVOGU-1-Z</t>
  </si>
  <si>
    <t>WVOGU-1-AA</t>
  </si>
  <si>
    <t>WVOGU-1-AB</t>
  </si>
  <si>
    <t>WVOGU-1-AC</t>
  </si>
  <si>
    <t>WVOGU</t>
  </si>
  <si>
    <t>WVOGU-4</t>
  </si>
  <si>
    <t>WVOGU-4-A</t>
  </si>
  <si>
    <t>WVOGU-4-A-4</t>
  </si>
  <si>
    <t>WVOGU-4-B</t>
  </si>
  <si>
    <t>WVOGU-4-E</t>
  </si>
  <si>
    <t>WVOGU-4-E-3</t>
  </si>
  <si>
    <t>WVOGU-4-E-4</t>
  </si>
  <si>
    <t>WVOGU-4-G</t>
  </si>
  <si>
    <t>WVOGU-4-G-1</t>
  </si>
  <si>
    <t>WVOGU-4-J</t>
  </si>
  <si>
    <t>WVOGU-4-J-1</t>
  </si>
  <si>
    <t>WVOGU-4-J-2</t>
  </si>
  <si>
    <t>WVOGU-8</t>
  </si>
  <si>
    <t>WVOGU-10</t>
  </si>
  <si>
    <t>WVOGU-10-B</t>
  </si>
  <si>
    <t>WVOGU-10-B-2</t>
  </si>
  <si>
    <t>WVOGU-10-C</t>
  </si>
  <si>
    <t>WVOGU-10-D</t>
  </si>
  <si>
    <t>WVOGU-10-I</t>
  </si>
  <si>
    <t>WVOGU-10-J</t>
  </si>
  <si>
    <t>WVOGU-16</t>
  </si>
  <si>
    <t>WVOGU-17</t>
  </si>
  <si>
    <t>WVOGU-17-A</t>
  </si>
  <si>
    <t>WVOGU-18</t>
  </si>
  <si>
    <t>WVOGU-18-A</t>
  </si>
  <si>
    <t>WVOGU-18-A-1</t>
  </si>
  <si>
    <t>WVOGU-18-G</t>
  </si>
  <si>
    <t>WVOGU-21</t>
  </si>
  <si>
    <t>WVOGU-24</t>
  </si>
  <si>
    <t>WVOGU-27</t>
  </si>
  <si>
    <t>WVOGU-27-B</t>
  </si>
  <si>
    <t>WVOGU-27-E</t>
  </si>
  <si>
    <t>WVOGU-27-E-1</t>
  </si>
  <si>
    <t>WVOGU-27-E-10</t>
  </si>
  <si>
    <t>WVOGU-27-I</t>
  </si>
  <si>
    <t>WVOGU-27-I-1</t>
  </si>
  <si>
    <t>WVOGU-27-J</t>
  </si>
  <si>
    <t>WVOGU-27-N</t>
  </si>
  <si>
    <t>WVOGU-27-R</t>
  </si>
  <si>
    <t>WVOGU-27-T</t>
  </si>
  <si>
    <t>WVOGU-27-U</t>
  </si>
  <si>
    <t>WVOGU-27-W</t>
  </si>
  <si>
    <t>WVOGU-27-W-1</t>
  </si>
  <si>
    <t>WVOGU-27-Y</t>
  </si>
  <si>
    <t>WVOGU-27-Y-1</t>
  </si>
  <si>
    <t>WVOGU-28</t>
  </si>
  <si>
    <t>WVOGU-28-C</t>
  </si>
  <si>
    <t>WVOGU-28-G</t>
  </si>
  <si>
    <t>WVOGU-28-L</t>
  </si>
  <si>
    <t>WVOGU-28-N</t>
  </si>
  <si>
    <t>WVOGU-28-Q</t>
  </si>
  <si>
    <t>WVOGU-28-S</t>
  </si>
  <si>
    <t>WVOGU-28-S-1</t>
  </si>
  <si>
    <t>WVOGU-28-S-2</t>
  </si>
  <si>
    <t>WVOGU-28-S-3</t>
  </si>
  <si>
    <t>WVOGU-28-S-4</t>
  </si>
  <si>
    <t>WVOGU-28-W</t>
  </si>
  <si>
    <t>WVOGU-28-W-2</t>
  </si>
  <si>
    <t>WVOGU-28-W-4</t>
  </si>
  <si>
    <t>WVOGU-28-Z</t>
  </si>
  <si>
    <t>WVOGU-28-AE</t>
  </si>
  <si>
    <t>WVOGU-28-AG</t>
  </si>
  <si>
    <t>WVOGU-29</t>
  </si>
  <si>
    <t>WVOGU-29-A</t>
  </si>
  <si>
    <t>WVOGU-29-A-1</t>
  </si>
  <si>
    <t>WVOGU-29-B</t>
  </si>
  <si>
    <t>WVOGU-29-C</t>
  </si>
  <si>
    <t>WVOGU-29-D</t>
  </si>
  <si>
    <t>WVOGU-31</t>
  </si>
  <si>
    <t>WVOGU-31-A</t>
  </si>
  <si>
    <t>WVOGU-34</t>
  </si>
  <si>
    <t>WVOGU-34-D</t>
  </si>
  <si>
    <t>WVOGU-34-F</t>
  </si>
  <si>
    <t>WVOGU-34-M</t>
  </si>
  <si>
    <t>WVOGU-36</t>
  </si>
  <si>
    <t>WVOGU-38</t>
  </si>
  <si>
    <t>WVOGU-42</t>
  </si>
  <si>
    <t>WVOGU-45</t>
  </si>
  <si>
    <t>WVOGU-46</t>
  </si>
  <si>
    <t>WVOGU-47</t>
  </si>
  <si>
    <t>WVOGU-47-A</t>
  </si>
  <si>
    <t>WVOGU-47-B</t>
  </si>
  <si>
    <t>WVOGU-47-B-1</t>
  </si>
  <si>
    <t>WVOGU-47-B-3</t>
  </si>
  <si>
    <t>WVOGU-47-B-3-E</t>
  </si>
  <si>
    <t>WVOGU-47-B-12</t>
  </si>
  <si>
    <t>WVOGU-47-F</t>
  </si>
  <si>
    <t>WVOGU-47-K</t>
  </si>
  <si>
    <t>WVOGU-47-L</t>
  </si>
  <si>
    <t>WVOGU-48</t>
  </si>
  <si>
    <t>WVOGU-52</t>
  </si>
  <si>
    <t>WVOGU-54</t>
  </si>
  <si>
    <t>WVOGU-54-C</t>
  </si>
  <si>
    <t>WVOGU-54-C-5</t>
  </si>
  <si>
    <t>WVOGU-54-C-9</t>
  </si>
  <si>
    <t>WVOGU-54-C-10</t>
  </si>
  <si>
    <t>WVOGU-54-D</t>
  </si>
  <si>
    <t>WVOGU-54-I</t>
  </si>
  <si>
    <t>WVOGU-54-K</t>
  </si>
  <si>
    <t>WVOGU-54-K-1</t>
  </si>
  <si>
    <t>WVOGU-54-K-4</t>
  </si>
  <si>
    <t>WVOGU-54-M</t>
  </si>
  <si>
    <t>WVOGU-54-M-3</t>
  </si>
  <si>
    <t>WVOGU-54-O</t>
  </si>
  <si>
    <t>WVOGU-54-P</t>
  </si>
  <si>
    <t>WVOGU-54-T</t>
  </si>
  <si>
    <t>WVOGU-54-T-5</t>
  </si>
  <si>
    <t>WVOGU-62</t>
  </si>
  <si>
    <t>WVOGU-62-C</t>
  </si>
  <si>
    <t>WVOGU-62-G</t>
  </si>
  <si>
    <t>WVOGU-62-G-2</t>
  </si>
  <si>
    <t>WVOGU-62-H</t>
  </si>
  <si>
    <t>WVOGU-62-I</t>
  </si>
  <si>
    <t>WVOGU-62-O</t>
  </si>
  <si>
    <t>WVOGU-62-S</t>
  </si>
  <si>
    <t>WVOGU-65</t>
  </si>
  <si>
    <t>WVOGU-68</t>
  </si>
  <si>
    <t>WVOGU-70</t>
  </si>
  <si>
    <t>WVOGU-70-E</t>
  </si>
  <si>
    <t>WVOGU-70-F</t>
  </si>
  <si>
    <t>WVOGU-70-L</t>
  </si>
  <si>
    <t>WVOGU-70-N</t>
  </si>
  <si>
    <t>WVOGU-70-S</t>
  </si>
  <si>
    <t>WVOGU-70-W</t>
  </si>
  <si>
    <t>WVOGU-70-X</t>
  </si>
  <si>
    <t>WVOGU-70-X-6</t>
  </si>
  <si>
    <t>WVOGU-70-X-6-C</t>
  </si>
  <si>
    <t>WVOGU-70-X-10</t>
  </si>
  <si>
    <t>WVOGU-70-X-11</t>
  </si>
  <si>
    <t>WVOGU-70-X-13</t>
  </si>
  <si>
    <t>WVOGU-70-X-19</t>
  </si>
  <si>
    <t>WVOGU-70-X-19-A</t>
  </si>
  <si>
    <t>WVOGU-70-X-23</t>
  </si>
  <si>
    <t>WVOGU-70-X-27</t>
  </si>
  <si>
    <t>WVOGU-70-X-27-H</t>
  </si>
  <si>
    <t>WVOGU-70-X-32</t>
  </si>
  <si>
    <t>WVOGU-70-X-36</t>
  </si>
  <si>
    <t>WVOGU-70-X-36-H</t>
  </si>
  <si>
    <t>WVOGU-70-X-47</t>
  </si>
  <si>
    <t>WVOGU-70-AC</t>
  </si>
  <si>
    <t>WVOGU-70-AM</t>
  </si>
  <si>
    <t>WVOGU-70-AP</t>
  </si>
  <si>
    <t>WVOGU-70-AW</t>
  </si>
  <si>
    <t>WVOGU-73</t>
  </si>
  <si>
    <t>WVOGU-77</t>
  </si>
  <si>
    <t>WVOGU-77-A</t>
  </si>
  <si>
    <t>WVOGU-77-B</t>
  </si>
  <si>
    <t>WVOGU-77-B-1</t>
  </si>
  <si>
    <t>WVOGU-81</t>
  </si>
  <si>
    <t>WVOGU-84</t>
  </si>
  <si>
    <t>WVOGU-84-D</t>
  </si>
  <si>
    <t>WVOGU-84-D-2</t>
  </si>
  <si>
    <t>WVOGU-84-D-6</t>
  </si>
  <si>
    <t>WVOGU-84-F</t>
  </si>
  <si>
    <t>WVOGU-84-H</t>
  </si>
  <si>
    <t>WVOGU-84-P</t>
  </si>
  <si>
    <t>WVOGU-84-Q</t>
  </si>
  <si>
    <t>WVOGU-84-R</t>
  </si>
  <si>
    <t>WVOGU-84-U</t>
  </si>
  <si>
    <t>WVOGU-84-U-6</t>
  </si>
  <si>
    <t>WVOGU-84-U-7</t>
  </si>
  <si>
    <t>WVOGU-84-X</t>
  </si>
  <si>
    <t>WVOGU-84-AC</t>
  </si>
  <si>
    <t>WVOGU-84-AI</t>
  </si>
  <si>
    <t>WVOGU-88</t>
  </si>
  <si>
    <t>WVOGU-93</t>
  </si>
  <si>
    <t>WVOGU-94</t>
  </si>
  <si>
    <t>WVOGU-94-B</t>
  </si>
  <si>
    <t>WVOGU-95</t>
  </si>
  <si>
    <t>WVOGU-95-A</t>
  </si>
  <si>
    <t>WVOGU-97</t>
  </si>
  <si>
    <t>WVOGU-97-C</t>
  </si>
  <si>
    <t>WVOGU-107</t>
  </si>
  <si>
    <t>WVOGU-107-A</t>
  </si>
  <si>
    <t>WVOGU-107-A-1</t>
  </si>
  <si>
    <t>WVOGU-107-A-2</t>
  </si>
  <si>
    <t>WVOGU-107-A-7</t>
  </si>
  <si>
    <t>WVOGU-107-C</t>
  </si>
  <si>
    <t>WVOGU-107-F</t>
  </si>
  <si>
    <t>WVOGU-107-G</t>
  </si>
  <si>
    <t>WVOGU-107-J</t>
  </si>
  <si>
    <t>WVOGU-108</t>
  </si>
  <si>
    <t>WVOGU-108-B</t>
  </si>
  <si>
    <t>WVOGU-108-C</t>
  </si>
  <si>
    <t>WVOGU-108-K</t>
  </si>
  <si>
    <t>WVOGU-108-M</t>
  </si>
  <si>
    <t>WVOGU-108-M-3</t>
  </si>
  <si>
    <t>WVOGU-108-M-4</t>
  </si>
  <si>
    <t>WVOGU-108-M-4-A</t>
  </si>
  <si>
    <t>WVOGU-108-N</t>
  </si>
  <si>
    <t>WVOGU-108-T</t>
  </si>
  <si>
    <t>WVOGU-108-U</t>
  </si>
  <si>
    <t>WVOGU-108-Z</t>
  </si>
  <si>
    <t>WVOGU-108-Z-1</t>
  </si>
  <si>
    <t>WVOGU-108-Z-1-C</t>
  </si>
  <si>
    <t>WVOGU-108-AD</t>
  </si>
  <si>
    <t>WVOGU-108-AJ</t>
  </si>
  <si>
    <t>WVOGU-111</t>
  </si>
  <si>
    <t>WVOGU-118</t>
  </si>
  <si>
    <t>WVOGU-118-C</t>
  </si>
  <si>
    <t>WVOGU-118-F</t>
  </si>
  <si>
    <t>WVOGU-118-G</t>
  </si>
  <si>
    <t>WVOGU-118-H</t>
  </si>
  <si>
    <t>WVOGU-119</t>
  </si>
  <si>
    <t>WVOGU-120</t>
  </si>
  <si>
    <t>WVOGU-124</t>
  </si>
  <si>
    <t>WVOGU-124-D</t>
  </si>
  <si>
    <t>WVOGU-128</t>
  </si>
  <si>
    <t>WVOGU-128-E</t>
  </si>
  <si>
    <t>WVOGU-128-G</t>
  </si>
  <si>
    <t>WVOGU-128-J</t>
  </si>
  <si>
    <t>WVOGU-128-K</t>
  </si>
  <si>
    <t>WVOGU-128-K-5</t>
  </si>
  <si>
    <t>WVOGU-128-K-6</t>
  </si>
  <si>
    <t>WVOGU-128-K-9</t>
  </si>
  <si>
    <t>WVOGU-128-L</t>
  </si>
  <si>
    <t>WVOGU-128-O</t>
  </si>
  <si>
    <t>WVOGU-128-P</t>
  </si>
  <si>
    <t>WVOGU-128-Q</t>
  </si>
  <si>
    <t>WVOGU-128-U</t>
  </si>
  <si>
    <t>WVOGU-132</t>
  </si>
  <si>
    <t>WVOGU-132-E</t>
  </si>
  <si>
    <t>WVOGU-132-E-1</t>
  </si>
  <si>
    <t>WVOGU-132-H</t>
  </si>
  <si>
    <t>WVOGU-132-H-3</t>
  </si>
  <si>
    <t>WVOGU-132-J</t>
  </si>
  <si>
    <t>WVOGU-132-L</t>
  </si>
  <si>
    <t>WVOGU-132-M</t>
  </si>
  <si>
    <t>WVOGU-132-P</t>
  </si>
  <si>
    <t>WVOGU-132-V</t>
  </si>
  <si>
    <t>WVOGU-132-V-3</t>
  </si>
  <si>
    <t>WVOGU-132-Y</t>
  </si>
  <si>
    <t>WVOGU-136</t>
  </si>
  <si>
    <t>WVOGU-136-D</t>
  </si>
  <si>
    <t>WVOGU-138</t>
  </si>
  <si>
    <t>WVOGU-140</t>
  </si>
  <si>
    <t>WVOGU-140-C</t>
  </si>
  <si>
    <t>WVOGU-140-F</t>
  </si>
  <si>
    <t>WVOGU-140-J</t>
  </si>
  <si>
    <t>WVOGU-140-J-1</t>
  </si>
  <si>
    <t>WVOGU-140-J-4</t>
  </si>
  <si>
    <t>WVOGU-140-K</t>
  </si>
  <si>
    <t>WVOGU-140-K-1</t>
  </si>
  <si>
    <t>WVOGU-140-K-6</t>
  </si>
  <si>
    <t>WVOGU-141</t>
  </si>
  <si>
    <t>WVOGU-141-B</t>
  </si>
  <si>
    <t>WVOGU-141-B-4</t>
  </si>
  <si>
    <t>WVOGU-141-B-8</t>
  </si>
  <si>
    <t>WVOGU-141-G</t>
  </si>
  <si>
    <t>WVOGU-141-H</t>
  </si>
  <si>
    <t>WVOGU-141-L</t>
  </si>
  <si>
    <t>WVOGU-142</t>
  </si>
  <si>
    <t>WVOGU-142-D</t>
  </si>
  <si>
    <t>WVOGU-142-E</t>
  </si>
  <si>
    <t>WVOGU-142-I</t>
  </si>
  <si>
    <t>WVOGU-142-K</t>
  </si>
  <si>
    <t>WVOGU-142-V</t>
  </si>
  <si>
    <t>Upper Guyandotte River Watershed - Stream Length by Subbasin</t>
  </si>
  <si>
    <t>Watershed</t>
  </si>
  <si>
    <t>Stream Length (miles)</t>
  </si>
  <si>
    <t>Upper Guyandotte</t>
  </si>
  <si>
    <t/>
  </si>
  <si>
    <t>subbasin</t>
  </si>
  <si>
    <t>B_Value</t>
  </si>
  <si>
    <t>R_Value</t>
  </si>
  <si>
    <t>Area</t>
  </si>
  <si>
    <t>B_UAL</t>
  </si>
  <si>
    <t>R_UAL</t>
  </si>
  <si>
    <t>R Value</t>
  </si>
  <si>
    <t>Sed Ref</t>
  </si>
  <si>
    <t>X</t>
  </si>
  <si>
    <t>Revised WLA to 1.5 mg/l for downstream warm water fishery</t>
  </si>
  <si>
    <t xml:space="preserve">This table contains the components of the TMDL equation for the iron and/or sediment impaired streams in the Upper Guyandotte River watershed, in average daily terms.   </t>
  </si>
  <si>
    <t xml:space="preserve">This table contains the components of the TMDL equation for the iron and/or sediment impaired streams in the Upper Guyandotte River watershed, in average annual terms.  </t>
  </si>
  <si>
    <t xml:space="preserve">This table contains the wasteload allocations for the mining point sources that are permitted to discharge iron to the selected watersheds addressed by this TMDL development effort. REVISED WLAs in the Buffalo Creek watershed  protective of warm water 1.5 mg/L for the Upper Guyandotte River downstream are flagged.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</si>
</sst>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b/>
      <sz val="12"/>
      <name val="Times New Roman"/>
      <family val="1"/>
    </font>
    <font>
      <sz val="10"/>
      <color indexed="8"/>
      <name val="Arial"/>
      <family val="2"/>
    </font>
    <font>
      <sz val="11"/>
      <name val="Calibri"/>
      <family val="2"/>
      <scheme val="minor"/>
    </font>
    <font>
      <sz val="10"/>
      <color theme="1"/>
      <name val="Arial"/>
      <family val="2"/>
    </font>
    <font>
      <b/>
      <sz val="16"/>
      <color theme="1"/>
      <name val="Arial"/>
      <family val="2"/>
    </font>
    <font>
      <sz val="10"/>
      <color indexed="8"/>
      <name val="Arial"/>
      <family val="2"/>
    </font>
    <font>
      <sz val="11"/>
      <name val="Calibri"/>
      <family val="2"/>
    </font>
    <font>
      <sz val="11"/>
      <color indexed="8"/>
      <name val="Calibri"/>
      <family val="2"/>
      <scheme val="minor"/>
    </font>
    <font>
      <i/>
      <sz val="10"/>
      <name val="Arial"/>
      <family val="2"/>
    </font>
  </fonts>
  <fills count="8">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22"/>
        <bgColor indexed="0"/>
      </patternFill>
    </fill>
    <fill>
      <patternFill patternType="solid">
        <fgColor theme="0" tint="-0.249977111117893"/>
        <bgColor indexed="0"/>
      </patternFill>
    </fill>
    <fill>
      <patternFill patternType="solid">
        <fgColor theme="0" tint="-0.249977111117893"/>
        <bgColor indexed="64"/>
      </patternFill>
    </fill>
    <fill>
      <patternFill patternType="solid">
        <fgColor rgb="FFFFC000"/>
        <bgColor indexed="64"/>
      </patternFill>
    </fill>
  </fills>
  <borders count="71">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medium">
        <color indexed="64"/>
      </top>
      <bottom/>
      <diagonal/>
    </border>
    <border>
      <left style="double">
        <color indexed="64"/>
      </left>
      <right/>
      <top/>
      <bottom/>
      <diagonal/>
    </border>
    <border>
      <left/>
      <right style="double">
        <color indexed="64"/>
      </right>
      <top/>
      <bottom/>
      <diagonal/>
    </border>
    <border>
      <left style="thin">
        <color indexed="64"/>
      </left>
      <right style="thin">
        <color indexed="64"/>
      </right>
      <top style="hair">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right/>
      <top/>
      <bottom style="medium">
        <color indexed="64"/>
      </bottom>
      <diagonal/>
    </border>
    <border>
      <left style="medium">
        <color indexed="64"/>
      </left>
      <right style="thin">
        <color indexed="8"/>
      </right>
      <top/>
      <bottom style="medium">
        <color indexed="64"/>
      </bottom>
      <diagonal/>
    </border>
    <border>
      <left/>
      <right style="thin">
        <color indexed="64"/>
      </right>
      <top style="hair">
        <color indexed="64"/>
      </top>
      <bottom style="hair">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hair">
        <color indexed="64"/>
      </top>
      <bottom style="hair">
        <color indexed="64"/>
      </bottom>
      <diagonal/>
    </border>
    <border>
      <left style="thin">
        <color auto="1"/>
      </left>
      <right style="medium">
        <color auto="1"/>
      </right>
      <top style="hair">
        <color auto="1"/>
      </top>
      <bottom style="hair">
        <color auto="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diagonal/>
    </border>
    <border>
      <left style="thin">
        <color indexed="22"/>
      </left>
      <right style="thin">
        <color indexed="22"/>
      </right>
      <top style="thin">
        <color indexed="22"/>
      </top>
      <bottom/>
      <diagonal/>
    </border>
    <border>
      <left/>
      <right style="thin">
        <color indexed="64"/>
      </right>
      <top style="hair">
        <color indexed="64"/>
      </top>
      <bottom/>
      <diagonal/>
    </border>
    <border>
      <left style="medium">
        <color indexed="64"/>
      </left>
      <right style="thin">
        <color indexed="22"/>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style="medium">
        <color indexed="64"/>
      </bottom>
      <diagonal/>
    </border>
    <border>
      <left style="medium">
        <color indexed="64"/>
      </left>
      <right style="hair">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64"/>
      </right>
      <top style="thin">
        <color indexed="8"/>
      </top>
      <bottom style="thin">
        <color indexed="8"/>
      </bottom>
      <diagonal/>
    </border>
    <border>
      <left style="thin">
        <color indexed="22"/>
      </left>
      <right style="thin">
        <color indexed="22"/>
      </right>
      <top/>
      <bottom style="thin">
        <color indexed="22"/>
      </bottom>
      <diagonal/>
    </border>
    <border>
      <left style="thin">
        <color indexed="22"/>
      </left>
      <right style="thin">
        <color indexed="22"/>
      </right>
      <top/>
      <bottom/>
      <diagonal/>
    </border>
    <border>
      <left style="hair">
        <color indexed="64"/>
      </left>
      <right style="medium">
        <color indexed="64"/>
      </right>
      <top style="hair">
        <color indexed="64"/>
      </top>
      <bottom style="medium">
        <color indexed="64"/>
      </bottom>
      <diagonal/>
    </border>
    <border>
      <left style="thin">
        <color indexed="8"/>
      </left>
      <right style="medium">
        <color indexed="8"/>
      </right>
      <top/>
      <bottom style="medium">
        <color indexed="64"/>
      </bottom>
      <diagonal/>
    </border>
    <border>
      <left style="thin">
        <color indexed="64"/>
      </left>
      <right/>
      <top style="hair">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22"/>
      </right>
      <top style="thin">
        <color indexed="22"/>
      </top>
      <bottom style="medium">
        <color indexed="64"/>
      </bottom>
      <diagonal/>
    </border>
    <border>
      <left style="thin">
        <color indexed="22"/>
      </left>
      <right style="thin">
        <color indexed="64"/>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right style="thin">
        <color indexed="64"/>
      </right>
      <top style="hair">
        <color indexed="64"/>
      </top>
      <bottom style="medium">
        <color indexed="64"/>
      </bottom>
      <diagonal/>
    </border>
  </borders>
  <cellStyleXfs count="24">
    <xf numFmtId="0" fontId="0" fillId="0" borderId="0"/>
    <xf numFmtId="0" fontId="10"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3" fillId="0" borderId="0"/>
    <xf numFmtId="0" fontId="6" fillId="0" borderId="0"/>
    <xf numFmtId="0" fontId="6" fillId="0" borderId="0"/>
    <xf numFmtId="0" fontId="2" fillId="0" borderId="0"/>
    <xf numFmtId="0" fontId="17" fillId="0" borderId="0"/>
    <xf numFmtId="0" fontId="17" fillId="0" borderId="0"/>
    <xf numFmtId="0" fontId="6" fillId="0" borderId="0"/>
    <xf numFmtId="0" fontId="6" fillId="0" borderId="0"/>
    <xf numFmtId="0" fontId="6" fillId="0" borderId="0"/>
  </cellStyleXfs>
  <cellXfs count="301">
    <xf numFmtId="0" fontId="0" fillId="0" borderId="0" xfId="0"/>
    <xf numFmtId="0" fontId="0" fillId="0" borderId="0" xfId="0" applyAlignment="1"/>
    <xf numFmtId="164" fontId="0" fillId="0" borderId="0" xfId="0" applyNumberFormat="1" applyAlignment="1"/>
    <xf numFmtId="3" fontId="0" fillId="0" borderId="0" xfId="0" applyNumberFormat="1" applyAlignment="1"/>
    <xf numFmtId="3" fontId="0" fillId="0" borderId="0" xfId="0" applyNumberFormat="1" applyFill="1" applyAlignment="1"/>
    <xf numFmtId="0" fontId="0" fillId="0" borderId="0" xfId="0" applyFill="1" applyAlignment="1"/>
    <xf numFmtId="0" fontId="0" fillId="0" borderId="0" xfId="0" applyAlignment="1">
      <alignment horizontal="center"/>
    </xf>
    <xf numFmtId="0" fontId="8" fillId="0" borderId="0" xfId="0" applyFont="1" applyAlignment="1">
      <alignment vertical="top" wrapText="1"/>
    </xf>
    <xf numFmtId="0" fontId="0" fillId="0" borderId="0" xfId="0" applyFill="1" applyAlignment="1">
      <alignment horizontal="left"/>
    </xf>
    <xf numFmtId="0" fontId="0" fillId="3" borderId="3" xfId="0" applyFill="1" applyBorder="1"/>
    <xf numFmtId="0" fontId="0" fillId="3" borderId="0" xfId="0" applyFill="1" applyBorder="1"/>
    <xf numFmtId="0" fontId="0" fillId="3" borderId="4" xfId="0" applyFill="1" applyBorder="1"/>
    <xf numFmtId="0" fontId="8" fillId="3" borderId="3" xfId="0" applyFont="1" applyFill="1" applyBorder="1"/>
    <xf numFmtId="0" fontId="11" fillId="3" borderId="3" xfId="0" applyFont="1" applyFill="1" applyBorder="1" applyAlignment="1"/>
    <xf numFmtId="0" fontId="0" fillId="3" borderId="0" xfId="0" applyFill="1" applyBorder="1" applyAlignment="1"/>
    <xf numFmtId="0" fontId="11" fillId="3" borderId="0" xfId="0" applyFont="1" applyFill="1" applyBorder="1" applyAlignment="1"/>
    <xf numFmtId="0" fontId="0" fillId="3" borderId="4" xfId="0" applyFill="1" applyBorder="1" applyAlignment="1"/>
    <xf numFmtId="0" fontId="12" fillId="3" borderId="3" xfId="0" applyFont="1" applyFill="1" applyBorder="1" applyAlignment="1"/>
    <xf numFmtId="0" fontId="8" fillId="3" borderId="3" xfId="0" applyFont="1" applyFill="1" applyBorder="1" applyAlignment="1"/>
    <xf numFmtId="0" fontId="0" fillId="0" borderId="0" xfId="0" applyBorder="1"/>
    <xf numFmtId="0" fontId="0" fillId="0" borderId="0" xfId="0" applyFill="1"/>
    <xf numFmtId="3" fontId="0" fillId="0" borderId="0" xfId="0" applyNumberFormat="1" applyBorder="1"/>
    <xf numFmtId="2" fontId="0" fillId="0" borderId="0" xfId="0" applyNumberFormat="1" applyFill="1" applyAlignment="1"/>
    <xf numFmtId="0" fontId="10" fillId="0" borderId="0" xfId="0" applyFont="1" applyFill="1"/>
    <xf numFmtId="0" fontId="8" fillId="0" borderId="0" xfId="0" applyFont="1" applyAlignment="1">
      <alignment vertical="top"/>
    </xf>
    <xf numFmtId="0" fontId="0" fillId="0" borderId="0" xfId="0" applyAlignment="1">
      <alignment horizontal="left"/>
    </xf>
    <xf numFmtId="1" fontId="0" fillId="0" borderId="0" xfId="0" applyNumberFormat="1" applyAlignment="1"/>
    <xf numFmtId="49" fontId="8" fillId="0" borderId="0" xfId="0" applyNumberFormat="1" applyFont="1" applyAlignment="1">
      <alignment horizontal="center" vertical="top" wrapText="1"/>
    </xf>
    <xf numFmtId="49" fontId="0" fillId="0" borderId="0" xfId="0" applyNumberFormat="1" applyFill="1" applyAlignment="1">
      <alignment wrapText="1"/>
    </xf>
    <xf numFmtId="0" fontId="7" fillId="2" borderId="7" xfId="8" applyFont="1" applyFill="1" applyBorder="1" applyAlignment="1">
      <alignment horizontal="center" vertical="center" wrapText="1"/>
    </xf>
    <xf numFmtId="0" fontId="10" fillId="0" borderId="0" xfId="1" applyFill="1" applyAlignment="1"/>
    <xf numFmtId="0" fontId="8" fillId="0" borderId="0" xfId="1" applyFont="1" applyAlignment="1">
      <alignment vertical="top" wrapText="1"/>
    </xf>
    <xf numFmtId="0" fontId="10" fillId="0" borderId="0" xfId="1" applyFill="1"/>
    <xf numFmtId="0" fontId="10" fillId="0" borderId="0" xfId="1" applyFill="1" applyAlignment="1">
      <alignment horizontal="center"/>
    </xf>
    <xf numFmtId="1" fontId="10" fillId="0" borderId="0" xfId="1" applyNumberFormat="1" applyFill="1"/>
    <xf numFmtId="164" fontId="10" fillId="0" borderId="0" xfId="1" applyNumberFormat="1" applyFill="1"/>
    <xf numFmtId="0" fontId="10" fillId="0" borderId="0" xfId="1"/>
    <xf numFmtId="164" fontId="10" fillId="0" borderId="0" xfId="1" applyNumberFormat="1"/>
    <xf numFmtId="0" fontId="5" fillId="0" borderId="0" xfId="0" applyFont="1" applyFill="1" applyAlignment="1"/>
    <xf numFmtId="0" fontId="8" fillId="2" borderId="13" xfId="6" applyFont="1" applyFill="1" applyBorder="1" applyAlignment="1">
      <alignment horizontal="center" vertical="top"/>
    </xf>
    <xf numFmtId="1" fontId="8" fillId="2" borderId="14" xfId="6" applyNumberFormat="1" applyFont="1" applyFill="1" applyBorder="1" applyAlignment="1">
      <alignment horizontal="center" vertical="top"/>
    </xf>
    <xf numFmtId="164" fontId="5" fillId="0" borderId="0" xfId="0" applyNumberFormat="1" applyFont="1" applyAlignment="1"/>
    <xf numFmtId="164" fontId="5" fillId="0" borderId="0" xfId="0" applyNumberFormat="1" applyFont="1" applyAlignment="1">
      <alignment horizontal="center"/>
    </xf>
    <xf numFmtId="1" fontId="5" fillId="0" borderId="0" xfId="0" applyNumberFormat="1" applyFont="1" applyAlignment="1">
      <alignment horizontal="center"/>
    </xf>
    <xf numFmtId="3" fontId="5" fillId="0" borderId="0" xfId="0" applyNumberFormat="1" applyFont="1" applyAlignment="1"/>
    <xf numFmtId="1" fontId="5" fillId="0" borderId="0" xfId="0" applyNumberFormat="1" applyFont="1" applyAlignment="1"/>
    <xf numFmtId="0" fontId="5" fillId="0" borderId="0" xfId="0" applyFont="1"/>
    <xf numFmtId="49" fontId="7" fillId="2" borderId="7" xfId="4" applyNumberFormat="1"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1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5" fillId="3" borderId="0" xfId="0" applyFont="1" applyFill="1" applyBorder="1" applyAlignment="1">
      <alignment vertical="center" wrapText="1"/>
    </xf>
    <xf numFmtId="0" fontId="5" fillId="3" borderId="4" xfId="0" applyFont="1" applyFill="1" applyBorder="1" applyAlignment="1">
      <alignment vertical="center" wrapText="1"/>
    </xf>
    <xf numFmtId="1" fontId="8" fillId="2" borderId="19" xfId="6" applyNumberFormat="1" applyFont="1" applyFill="1" applyBorder="1" applyAlignment="1">
      <alignment horizontal="center" vertical="top" textRotation="90" wrapText="1"/>
    </xf>
    <xf numFmtId="1" fontId="8" fillId="2" borderId="20" xfId="6" applyNumberFormat="1" applyFont="1" applyFill="1" applyBorder="1" applyAlignment="1">
      <alignment horizontal="center" vertical="top" textRotation="90" wrapText="1"/>
    </xf>
    <xf numFmtId="1" fontId="8" fillId="2" borderId="21" xfId="6" applyNumberFormat="1" applyFont="1" applyFill="1" applyBorder="1" applyAlignment="1">
      <alignment horizontal="center" vertical="top" textRotation="90" wrapText="1"/>
    </xf>
    <xf numFmtId="1" fontId="8" fillId="2" borderId="22" xfId="6" applyNumberFormat="1" applyFont="1" applyFill="1" applyBorder="1" applyAlignment="1">
      <alignment horizontal="center" vertical="top" textRotation="90" wrapText="1"/>
    </xf>
    <xf numFmtId="0" fontId="4" fillId="0" borderId="33" xfId="9" applyFont="1" applyFill="1" applyBorder="1" applyAlignment="1"/>
    <xf numFmtId="0" fontId="4" fillId="0" borderId="10" xfId="9" applyFont="1" applyFill="1" applyBorder="1" applyAlignment="1"/>
    <xf numFmtId="49" fontId="7" fillId="2" borderId="16" xfId="4" applyNumberFormat="1" applyFont="1" applyFill="1" applyBorder="1" applyAlignment="1">
      <alignment horizontal="center" vertical="center" wrapText="1"/>
    </xf>
    <xf numFmtId="0" fontId="8" fillId="2" borderId="30" xfId="0" applyNumberFormat="1" applyFont="1" applyFill="1" applyBorder="1" applyAlignment="1">
      <alignment horizontal="center" wrapText="1"/>
    </xf>
    <xf numFmtId="0" fontId="8" fillId="2" borderId="15" xfId="0" applyNumberFormat="1" applyFont="1" applyFill="1" applyBorder="1" applyAlignment="1">
      <alignment horizontal="center" wrapText="1"/>
    </xf>
    <xf numFmtId="0" fontId="5" fillId="3" borderId="0" xfId="0" applyFont="1" applyFill="1" applyBorder="1" applyAlignment="1"/>
    <xf numFmtId="0" fontId="5" fillId="3" borderId="4" xfId="0" applyFont="1" applyFill="1" applyBorder="1" applyAlignment="1"/>
    <xf numFmtId="3" fontId="4" fillId="0" borderId="10" xfId="9" applyNumberFormat="1" applyFont="1" applyFill="1" applyBorder="1" applyAlignment="1">
      <alignment horizontal="right"/>
    </xf>
    <xf numFmtId="0" fontId="4" fillId="0" borderId="10" xfId="11" applyFont="1" applyFill="1" applyBorder="1" applyAlignment="1">
      <alignment wrapText="1"/>
    </xf>
    <xf numFmtId="0" fontId="4" fillId="0" borderId="9" xfId="11" applyFont="1" applyFill="1" applyBorder="1" applyAlignment="1">
      <alignment wrapText="1"/>
    </xf>
    <xf numFmtId="0" fontId="4" fillId="0" borderId="12" xfId="11" applyFont="1" applyFill="1" applyBorder="1" applyAlignment="1">
      <alignment wrapText="1"/>
    </xf>
    <xf numFmtId="0" fontId="4" fillId="0" borderId="5" xfId="11" applyFont="1" applyFill="1" applyBorder="1" applyAlignment="1">
      <alignment wrapText="1"/>
    </xf>
    <xf numFmtId="49" fontId="7" fillId="2" borderId="35" xfId="8" applyNumberFormat="1" applyFont="1" applyFill="1" applyBorder="1" applyAlignment="1">
      <alignment horizontal="center" vertical="center" wrapText="1"/>
    </xf>
    <xf numFmtId="0" fontId="7" fillId="2" borderId="35" xfId="0" applyFont="1" applyFill="1" applyBorder="1" applyAlignment="1">
      <alignment horizontal="center" vertical="center" wrapText="1"/>
    </xf>
    <xf numFmtId="1" fontId="4" fillId="0" borderId="1" xfId="13" applyNumberFormat="1" applyFont="1" applyFill="1" applyBorder="1" applyAlignment="1">
      <alignment horizontal="right"/>
    </xf>
    <xf numFmtId="0" fontId="8" fillId="0" borderId="0" xfId="0" applyFont="1" applyFill="1" applyAlignment="1">
      <alignment textRotation="90"/>
    </xf>
    <xf numFmtId="0" fontId="4" fillId="0" borderId="1" xfId="14" applyFont="1" applyFill="1" applyBorder="1" applyAlignment="1">
      <alignment wrapText="1"/>
    </xf>
    <xf numFmtId="0" fontId="4" fillId="0" borderId="34" xfId="5" applyFont="1" applyFill="1" applyBorder="1" applyAlignment="1">
      <alignment horizontal="right"/>
    </xf>
    <xf numFmtId="0" fontId="4" fillId="0" borderId="37" xfId="5" applyFont="1" applyFill="1" applyBorder="1" applyAlignment="1"/>
    <xf numFmtId="4" fontId="4" fillId="0" borderId="23" xfId="5" applyNumberFormat="1" applyFont="1" applyFill="1" applyBorder="1" applyAlignment="1">
      <alignment horizontal="right"/>
    </xf>
    <xf numFmtId="4" fontId="4" fillId="0" borderId="37" xfId="5" applyNumberFormat="1" applyFont="1" applyFill="1" applyBorder="1" applyAlignment="1">
      <alignment horizontal="right"/>
    </xf>
    <xf numFmtId="0" fontId="4" fillId="0" borderId="12" xfId="11" applyFont="1" applyFill="1" applyBorder="1" applyAlignment="1">
      <alignment horizontal="left" wrapText="1"/>
    </xf>
    <xf numFmtId="0" fontId="4" fillId="0" borderId="10" xfId="11" applyFont="1" applyFill="1" applyBorder="1" applyAlignment="1">
      <alignment horizontal="center" wrapText="1"/>
    </xf>
    <xf numFmtId="0" fontId="4" fillId="0" borderId="9" xfId="11" applyFont="1" applyFill="1" applyBorder="1" applyAlignment="1">
      <alignment horizontal="center" wrapText="1"/>
    </xf>
    <xf numFmtId="0" fontId="4" fillId="0" borderId="33" xfId="11" applyFont="1" applyFill="1" applyBorder="1" applyAlignment="1">
      <alignment horizontal="center" wrapText="1"/>
    </xf>
    <xf numFmtId="0" fontId="4" fillId="0" borderId="11" xfId="11" applyFont="1" applyFill="1" applyBorder="1" applyAlignment="1">
      <alignment horizontal="center" wrapText="1"/>
    </xf>
    <xf numFmtId="1" fontId="10" fillId="0" borderId="0" xfId="1" applyNumberFormat="1"/>
    <xf numFmtId="0" fontId="5" fillId="0" borderId="0" xfId="1" applyFont="1" applyFill="1"/>
    <xf numFmtId="49" fontId="7" fillId="2" borderId="35" xfId="4" applyNumberFormat="1" applyFont="1" applyFill="1" applyBorder="1" applyAlignment="1">
      <alignment horizontal="center" vertical="center" wrapText="1"/>
    </xf>
    <xf numFmtId="0" fontId="4" fillId="0" borderId="42" xfId="12" applyFont="1" applyFill="1" applyBorder="1" applyAlignment="1">
      <alignment wrapText="1"/>
    </xf>
    <xf numFmtId="0" fontId="4" fillId="0" borderId="43" xfId="12" applyFont="1" applyFill="1" applyBorder="1" applyAlignment="1">
      <alignment wrapText="1"/>
    </xf>
    <xf numFmtId="165" fontId="4" fillId="0" borderId="43" xfId="12" applyNumberFormat="1" applyFont="1" applyFill="1" applyBorder="1" applyAlignment="1">
      <alignment horizontal="right" wrapText="1"/>
    </xf>
    <xf numFmtId="1" fontId="4" fillId="0" borderId="44" xfId="12" applyNumberFormat="1" applyFont="1" applyFill="1" applyBorder="1" applyAlignment="1">
      <alignment horizontal="center" wrapText="1"/>
    </xf>
    <xf numFmtId="49" fontId="7" fillId="2" borderId="41" xfId="4" applyNumberFormat="1" applyFont="1" applyFill="1" applyBorder="1" applyAlignment="1">
      <alignment horizontal="center" vertical="center" wrapText="1"/>
    </xf>
    <xf numFmtId="0" fontId="4" fillId="4" borderId="40" xfId="13" applyFont="1" applyFill="1" applyBorder="1" applyAlignment="1">
      <alignment horizontal="center"/>
    </xf>
    <xf numFmtId="0" fontId="4" fillId="0" borderId="1" xfId="13" applyFont="1" applyFill="1" applyBorder="1" applyAlignment="1"/>
    <xf numFmtId="0" fontId="4" fillId="4" borderId="40" xfId="8" applyFont="1" applyFill="1" applyBorder="1" applyAlignment="1">
      <alignment horizontal="center"/>
    </xf>
    <xf numFmtId="0" fontId="4" fillId="0" borderId="1" xfId="8" applyFont="1" applyFill="1" applyBorder="1" applyAlignment="1">
      <alignment horizontal="right" wrapText="1"/>
    </xf>
    <xf numFmtId="0" fontId="4" fillId="4" borderId="0" xfId="8" applyFont="1" applyFill="1" applyBorder="1" applyAlignment="1">
      <alignment horizontal="center"/>
    </xf>
    <xf numFmtId="49" fontId="7" fillId="2" borderId="2" xfId="4" applyNumberFormat="1" applyFont="1" applyFill="1" applyBorder="1" applyAlignment="1">
      <alignment horizontal="center" vertical="center" wrapText="1"/>
    </xf>
    <xf numFmtId="49" fontId="7" fillId="2" borderId="17" xfId="4" applyNumberFormat="1" applyFont="1" applyFill="1" applyBorder="1" applyAlignment="1">
      <alignment horizontal="center" vertical="center" wrapText="1"/>
    </xf>
    <xf numFmtId="49" fontId="7" fillId="2" borderId="15" xfId="4" applyNumberFormat="1" applyFont="1" applyFill="1" applyBorder="1" applyAlignment="1">
      <alignment horizontal="center" vertical="center" wrapText="1"/>
    </xf>
    <xf numFmtId="0" fontId="4" fillId="0" borderId="48" xfId="14" applyFont="1" applyFill="1" applyBorder="1" applyAlignment="1">
      <alignment wrapText="1"/>
    </xf>
    <xf numFmtId="4" fontId="4" fillId="0" borderId="49" xfId="5" applyNumberFormat="1" applyFont="1" applyFill="1" applyBorder="1" applyAlignment="1">
      <alignment horizontal="right"/>
    </xf>
    <xf numFmtId="0" fontId="4" fillId="0" borderId="0" xfId="5" applyFont="1" applyFill="1" applyBorder="1" applyAlignment="1"/>
    <xf numFmtId="165" fontId="4" fillId="0" borderId="0" xfId="5" applyNumberFormat="1" applyFont="1" applyFill="1" applyBorder="1" applyAlignment="1">
      <alignment horizontal="right"/>
    </xf>
    <xf numFmtId="0" fontId="4" fillId="0" borderId="50" xfId="14" applyFont="1" applyFill="1" applyBorder="1" applyAlignment="1">
      <alignment wrapText="1"/>
    </xf>
    <xf numFmtId="0" fontId="4" fillId="0" borderId="34" xfId="5" applyFont="1" applyFill="1" applyBorder="1" applyAlignment="1">
      <alignment horizontal="center"/>
    </xf>
    <xf numFmtId="0" fontId="4" fillId="0" borderId="51" xfId="14" applyFont="1" applyFill="1" applyBorder="1" applyAlignment="1">
      <alignment wrapText="1"/>
    </xf>
    <xf numFmtId="0" fontId="4" fillId="0" borderId="45" xfId="5" applyFont="1" applyFill="1" applyBorder="1" applyAlignment="1"/>
    <xf numFmtId="0" fontId="4" fillId="0" borderId="46" xfId="5" applyFont="1" applyFill="1" applyBorder="1" applyAlignment="1">
      <alignment horizontal="center"/>
    </xf>
    <xf numFmtId="0" fontId="7" fillId="2" borderId="8" xfId="0" applyFont="1" applyFill="1" applyBorder="1" applyAlignment="1">
      <alignment horizontal="center" vertical="center"/>
    </xf>
    <xf numFmtId="0" fontId="4" fillId="0" borderId="46" xfId="5" applyFont="1" applyFill="1" applyBorder="1" applyAlignment="1">
      <alignment horizontal="right"/>
    </xf>
    <xf numFmtId="1" fontId="7" fillId="2" borderId="8" xfId="4" applyNumberFormat="1" applyFont="1" applyFill="1" applyBorder="1" applyAlignment="1">
      <alignment horizontal="center" vertical="center" wrapText="1"/>
    </xf>
    <xf numFmtId="1" fontId="10" fillId="0" borderId="0" xfId="1" applyNumberFormat="1" applyFill="1" applyAlignment="1">
      <alignment horizontal="center"/>
    </xf>
    <xf numFmtId="0" fontId="4" fillId="0" borderId="53" xfId="12" applyFont="1" applyFill="1" applyBorder="1" applyAlignment="1">
      <alignment wrapText="1"/>
    </xf>
    <xf numFmtId="0" fontId="4" fillId="0" borderId="47" xfId="12" applyFont="1" applyFill="1" applyBorder="1" applyAlignment="1">
      <alignment wrapText="1"/>
    </xf>
    <xf numFmtId="165" fontId="4" fillId="0" borderId="47" xfId="12" applyNumberFormat="1" applyFont="1" applyFill="1" applyBorder="1" applyAlignment="1">
      <alignment horizontal="right" wrapText="1"/>
    </xf>
    <xf numFmtId="0" fontId="4" fillId="0" borderId="0" xfId="12" applyFont="1" applyFill="1" applyBorder="1" applyAlignment="1">
      <alignment wrapText="1"/>
    </xf>
    <xf numFmtId="165" fontId="4" fillId="0" borderId="0" xfId="12" applyNumberFormat="1" applyFont="1" applyFill="1" applyBorder="1" applyAlignment="1">
      <alignment horizontal="right" wrapText="1"/>
    </xf>
    <xf numFmtId="0" fontId="7" fillId="2" borderId="35" xfId="8" applyFont="1" applyFill="1" applyBorder="1" applyAlignment="1">
      <alignment horizontal="center" vertical="center" wrapText="1"/>
    </xf>
    <xf numFmtId="2" fontId="7" fillId="2" borderId="35" xfId="8" applyNumberFormat="1" applyFont="1" applyFill="1" applyBorder="1" applyAlignment="1">
      <alignment horizontal="center" vertical="center" wrapText="1"/>
    </xf>
    <xf numFmtId="2" fontId="7" fillId="2" borderId="8" xfId="8" applyNumberFormat="1" applyFont="1" applyFill="1" applyBorder="1" applyAlignment="1">
      <alignment horizontal="center" vertical="center" wrapText="1"/>
    </xf>
    <xf numFmtId="0" fontId="4" fillId="0" borderId="10" xfId="10" applyFont="1" applyFill="1" applyBorder="1" applyAlignment="1">
      <alignment wrapText="1"/>
    </xf>
    <xf numFmtId="0" fontId="4" fillId="0" borderId="37" xfId="10" applyFont="1" applyFill="1" applyBorder="1" applyAlignment="1">
      <alignment wrapText="1"/>
    </xf>
    <xf numFmtId="2" fontId="4" fillId="0" borderId="37" xfId="10" applyNumberFormat="1" applyFont="1" applyFill="1" applyBorder="1" applyAlignment="1">
      <alignment horizontal="right"/>
    </xf>
    <xf numFmtId="2" fontId="4" fillId="0" borderId="34" xfId="10" applyNumberFormat="1" applyFont="1" applyFill="1" applyBorder="1" applyAlignment="1">
      <alignment horizontal="right"/>
    </xf>
    <xf numFmtId="1" fontId="7" fillId="2" borderId="7" xfId="4" applyNumberFormat="1" applyFont="1" applyFill="1" applyBorder="1" applyAlignment="1">
      <alignment horizontal="center" vertical="center" wrapText="1"/>
    </xf>
    <xf numFmtId="164" fontId="7" fillId="2" borderId="41" xfId="4" applyNumberFormat="1" applyFont="1" applyFill="1" applyBorder="1" applyAlignment="1">
      <alignment horizontal="center" vertical="center" wrapText="1"/>
    </xf>
    <xf numFmtId="0" fontId="14" fillId="0" borderId="0" xfId="1" applyFont="1" applyFill="1"/>
    <xf numFmtId="164" fontId="7" fillId="2" borderId="7" xfId="4" applyNumberFormat="1" applyFont="1" applyFill="1" applyBorder="1" applyAlignment="1">
      <alignment horizontal="center" vertical="center" wrapText="1"/>
    </xf>
    <xf numFmtId="49" fontId="7" fillId="2" borderId="7" xfId="8" applyNumberFormat="1" applyFont="1" applyFill="1" applyBorder="1" applyAlignment="1">
      <alignment horizontal="center" vertical="center" wrapText="1"/>
    </xf>
    <xf numFmtId="49" fontId="7" fillId="2" borderId="8" xfId="8" applyNumberFormat="1" applyFont="1" applyFill="1" applyBorder="1" applyAlignment="1">
      <alignment horizontal="center" vertical="center" wrapText="1"/>
    </xf>
    <xf numFmtId="0" fontId="0" fillId="0" borderId="0" xfId="0" applyFont="1" applyFill="1" applyBorder="1" applyAlignment="1"/>
    <xf numFmtId="0" fontId="4" fillId="0" borderId="1" xfId="16" applyFont="1" applyFill="1" applyBorder="1" applyAlignment="1"/>
    <xf numFmtId="0" fontId="4" fillId="0" borderId="1" xfId="16" applyFont="1" applyFill="1" applyBorder="1" applyAlignment="1">
      <alignment horizontal="right"/>
    </xf>
    <xf numFmtId="2" fontId="7" fillId="2" borderId="2" xfId="4" applyNumberFormat="1" applyFont="1" applyFill="1" applyBorder="1" applyAlignment="1">
      <alignment horizontal="center" vertical="center" wrapText="1"/>
    </xf>
    <xf numFmtId="2" fontId="4" fillId="0" borderId="1" xfId="16" applyNumberFormat="1" applyFont="1" applyFill="1" applyBorder="1" applyAlignment="1">
      <alignment horizontal="right"/>
    </xf>
    <xf numFmtId="2" fontId="0" fillId="0" borderId="0" xfId="0" applyNumberFormat="1" applyAlignment="1"/>
    <xf numFmtId="2" fontId="5" fillId="0" borderId="0" xfId="0" applyNumberFormat="1" applyFont="1" applyAlignment="1"/>
    <xf numFmtId="0" fontId="4" fillId="0" borderId="50" xfId="16" applyFont="1" applyFill="1" applyBorder="1" applyAlignment="1"/>
    <xf numFmtId="0" fontId="4" fillId="0" borderId="1" xfId="16" applyFont="1" applyFill="1" applyBorder="1" applyAlignment="1">
      <alignment horizontal="center"/>
    </xf>
    <xf numFmtId="0" fontId="5" fillId="0" borderId="0" xfId="0" applyFont="1" applyAlignment="1">
      <alignment horizontal="center"/>
    </xf>
    <xf numFmtId="2" fontId="4" fillId="0" borderId="0" xfId="16" applyNumberFormat="1" applyFont="1" applyFill="1" applyBorder="1" applyAlignment="1">
      <alignment horizontal="right"/>
    </xf>
    <xf numFmtId="0" fontId="4" fillId="0" borderId="1" xfId="17" applyFont="1" applyFill="1" applyBorder="1" applyAlignment="1">
      <alignment wrapText="1"/>
    </xf>
    <xf numFmtId="0" fontId="4" fillId="0" borderId="1" xfId="17" applyFont="1" applyFill="1" applyBorder="1" applyAlignment="1">
      <alignment horizontal="right" wrapText="1"/>
    </xf>
    <xf numFmtId="0" fontId="4" fillId="0" borderId="0" xfId="17" applyFont="1" applyFill="1" applyBorder="1" applyAlignment="1">
      <alignment wrapText="1"/>
    </xf>
    <xf numFmtId="0" fontId="4" fillId="0" borderId="0" xfId="17" applyFont="1" applyFill="1" applyBorder="1" applyAlignment="1">
      <alignment horizontal="right" wrapText="1"/>
    </xf>
    <xf numFmtId="0" fontId="0" fillId="0" borderId="0" xfId="0" applyFill="1" applyAlignment="1">
      <alignment horizontal="center"/>
    </xf>
    <xf numFmtId="1" fontId="0" fillId="0" borderId="0" xfId="0" applyNumberFormat="1" applyFill="1" applyAlignment="1"/>
    <xf numFmtId="0" fontId="2" fillId="0" borderId="0" xfId="18"/>
    <xf numFmtId="0" fontId="7" fillId="5" borderId="40" xfId="19" applyFont="1" applyFill="1" applyBorder="1" applyAlignment="1">
      <alignment horizontal="center" vertical="center"/>
    </xf>
    <xf numFmtId="0" fontId="7" fillId="5" borderId="59" xfId="7" applyFont="1" applyFill="1" applyBorder="1" applyAlignment="1">
      <alignment horizontal="center" vertical="center"/>
    </xf>
    <xf numFmtId="0" fontId="15" fillId="0" borderId="0" xfId="18" applyFont="1"/>
    <xf numFmtId="0" fontId="2" fillId="0" borderId="0" xfId="18" applyAlignment="1">
      <alignment horizontal="center"/>
    </xf>
    <xf numFmtId="0" fontId="2" fillId="0" borderId="0" xfId="18" applyAlignment="1">
      <alignment horizontal="left"/>
    </xf>
    <xf numFmtId="0" fontId="4" fillId="0" borderId="61" xfId="17" applyFont="1" applyFill="1" applyBorder="1" applyAlignment="1">
      <alignment wrapText="1"/>
    </xf>
    <xf numFmtId="0" fontId="9" fillId="0" borderId="0" xfId="15" applyFont="1" applyFill="1" applyBorder="1" applyAlignment="1">
      <alignment horizontal="center"/>
    </xf>
    <xf numFmtId="1" fontId="4" fillId="0" borderId="62" xfId="12" applyNumberFormat="1" applyFont="1" applyFill="1" applyBorder="1" applyAlignment="1">
      <alignment horizontal="center" wrapText="1"/>
    </xf>
    <xf numFmtId="0" fontId="4" fillId="0" borderId="52" xfId="16" applyFont="1" applyFill="1" applyBorder="1" applyAlignment="1"/>
    <xf numFmtId="0" fontId="4" fillId="0" borderId="52" xfId="16" applyFont="1" applyFill="1" applyBorder="1" applyAlignment="1">
      <alignment horizontal="right"/>
    </xf>
    <xf numFmtId="0" fontId="4" fillId="0" borderId="5" xfId="9" applyFont="1" applyFill="1" applyBorder="1" applyAlignment="1"/>
    <xf numFmtId="0" fontId="4" fillId="0" borderId="11" xfId="9" applyFont="1" applyFill="1" applyBorder="1" applyAlignment="1"/>
    <xf numFmtId="0" fontId="4" fillId="0" borderId="9" xfId="9" applyFont="1" applyFill="1" applyBorder="1" applyAlignment="1"/>
    <xf numFmtId="0" fontId="4" fillId="0" borderId="12" xfId="9" applyFont="1" applyFill="1" applyBorder="1" applyAlignment="1">
      <alignment horizontal="right"/>
    </xf>
    <xf numFmtId="3" fontId="4" fillId="0" borderId="9" xfId="9" applyNumberFormat="1" applyFont="1" applyFill="1" applyBorder="1" applyAlignment="1">
      <alignment horizontal="right"/>
    </xf>
    <xf numFmtId="3" fontId="4" fillId="0" borderId="5" xfId="9" applyNumberFormat="1" applyFont="1" applyFill="1" applyBorder="1" applyAlignment="1">
      <alignment horizontal="right"/>
    </xf>
    <xf numFmtId="3" fontId="4" fillId="0" borderId="12" xfId="9" applyNumberFormat="1" applyFont="1" applyFill="1" applyBorder="1" applyAlignment="1">
      <alignment horizontal="right"/>
    </xf>
    <xf numFmtId="1" fontId="8" fillId="2" borderId="63" xfId="6" applyNumberFormat="1" applyFont="1" applyFill="1" applyBorder="1" applyAlignment="1">
      <alignment horizontal="center" vertical="top" textRotation="90" wrapText="1"/>
    </xf>
    <xf numFmtId="0" fontId="9" fillId="0" borderId="21" xfId="15" applyFont="1" applyFill="1" applyBorder="1" applyAlignment="1">
      <alignment horizontal="center"/>
    </xf>
    <xf numFmtId="0" fontId="4" fillId="0" borderId="33" xfId="5" applyFont="1" applyFill="1" applyBorder="1" applyAlignment="1"/>
    <xf numFmtId="0" fontId="4" fillId="0" borderId="64" xfId="5" applyFont="1" applyFill="1" applyBorder="1" applyAlignment="1"/>
    <xf numFmtId="0" fontId="18" fillId="0" borderId="56" xfId="0" applyFont="1" applyFill="1" applyBorder="1" applyAlignment="1"/>
    <xf numFmtId="0" fontId="18" fillId="0" borderId="36" xfId="0" applyFont="1" applyFill="1" applyBorder="1" applyAlignment="1"/>
    <xf numFmtId="0" fontId="18" fillId="0" borderId="36" xfId="0" applyFont="1" applyFill="1" applyBorder="1" applyAlignment="1">
      <alignment horizontal="left"/>
    </xf>
    <xf numFmtId="2" fontId="18" fillId="0" borderId="36" xfId="0" applyNumberFormat="1" applyFont="1" applyFill="1" applyBorder="1" applyAlignment="1"/>
    <xf numFmtId="2" fontId="18" fillId="0" borderId="46" xfId="0" applyNumberFormat="1" applyFont="1" applyFill="1" applyBorder="1" applyAlignment="1"/>
    <xf numFmtId="0" fontId="18" fillId="0" borderId="18" xfId="0" applyFont="1" applyFill="1" applyBorder="1" applyAlignment="1"/>
    <xf numFmtId="0" fontId="18" fillId="0" borderId="13" xfId="0" applyFont="1" applyFill="1" applyBorder="1" applyAlignment="1"/>
    <xf numFmtId="0" fontId="18" fillId="0" borderId="13" xfId="0" applyFont="1" applyFill="1" applyBorder="1" applyAlignment="1">
      <alignment horizontal="left"/>
    </xf>
    <xf numFmtId="2" fontId="18" fillId="0" borderId="13" xfId="0" applyNumberFormat="1" applyFont="1" applyFill="1" applyBorder="1" applyAlignment="1"/>
    <xf numFmtId="2" fontId="18" fillId="0" borderId="39" xfId="0" applyNumberFormat="1" applyFont="1" applyFill="1" applyBorder="1" applyAlignment="1"/>
    <xf numFmtId="0" fontId="18" fillId="0" borderId="21" xfId="0" applyFont="1" applyFill="1" applyBorder="1" applyAlignment="1"/>
    <xf numFmtId="0" fontId="18" fillId="0" borderId="0" xfId="0" applyFont="1" applyAlignment="1"/>
    <xf numFmtId="0" fontId="18" fillId="0" borderId="0" xfId="0" applyFont="1" applyAlignment="1">
      <alignment horizontal="left"/>
    </xf>
    <xf numFmtId="0" fontId="18" fillId="0" borderId="0" xfId="0" applyFont="1" applyAlignment="1">
      <alignment horizontal="center"/>
    </xf>
    <xf numFmtId="2" fontId="18" fillId="0" borderId="0" xfId="0" applyNumberFormat="1" applyFont="1" applyAlignment="1"/>
    <xf numFmtId="0" fontId="18" fillId="0" borderId="21" xfId="0" applyFont="1" applyBorder="1" applyAlignment="1"/>
    <xf numFmtId="0" fontId="18" fillId="0" borderId="21" xfId="0" applyFont="1" applyBorder="1" applyAlignment="1">
      <alignment horizontal="left"/>
    </xf>
    <xf numFmtId="0" fontId="18" fillId="0" borderId="21" xfId="0" applyFont="1" applyBorder="1" applyAlignment="1">
      <alignment horizontal="center"/>
    </xf>
    <xf numFmtId="2" fontId="18" fillId="0" borderId="21" xfId="0" applyNumberFormat="1" applyFont="1" applyBorder="1" applyAlignment="1"/>
    <xf numFmtId="165" fontId="18" fillId="0" borderId="65" xfId="0" applyNumberFormat="1" applyFont="1" applyFill="1" applyBorder="1" applyAlignment="1"/>
    <xf numFmtId="165" fontId="18" fillId="0" borderId="66" xfId="0" applyNumberFormat="1" applyFont="1" applyFill="1" applyBorder="1" applyAlignment="1"/>
    <xf numFmtId="165" fontId="18" fillId="0" borderId="14" xfId="0" applyNumberFormat="1" applyFont="1" applyFill="1" applyBorder="1" applyAlignment="1"/>
    <xf numFmtId="0" fontId="18" fillId="0" borderId="45" xfId="1" applyFont="1" applyFill="1" applyBorder="1"/>
    <xf numFmtId="0" fontId="18" fillId="0" borderId="0" xfId="1" applyFont="1" applyFill="1" applyBorder="1" applyAlignment="1">
      <alignment horizontal="center"/>
    </xf>
    <xf numFmtId="1" fontId="18" fillId="0" borderId="0" xfId="1" applyNumberFormat="1" applyFont="1" applyFill="1" applyBorder="1"/>
    <xf numFmtId="0" fontId="18" fillId="0" borderId="0" xfId="1" applyFont="1" applyFill="1"/>
    <xf numFmtId="0" fontId="18" fillId="0" borderId="0" xfId="1" applyFont="1" applyFill="1" applyAlignment="1">
      <alignment horizontal="center"/>
    </xf>
    <xf numFmtId="1" fontId="18" fillId="0" borderId="0" xfId="1" applyNumberFormat="1" applyFont="1" applyFill="1"/>
    <xf numFmtId="0" fontId="18" fillId="0" borderId="38" xfId="1" applyFont="1" applyFill="1" applyBorder="1"/>
    <xf numFmtId="0" fontId="18" fillId="0" borderId="21" xfId="1" applyFont="1" applyFill="1" applyBorder="1" applyAlignment="1">
      <alignment horizontal="center"/>
    </xf>
    <xf numFmtId="1" fontId="18" fillId="0" borderId="21" xfId="1" applyNumberFormat="1" applyFont="1" applyFill="1" applyBorder="1"/>
    <xf numFmtId="0" fontId="4" fillId="0" borderId="1" xfId="20" applyFont="1" applyFill="1" applyBorder="1" applyAlignment="1"/>
    <xf numFmtId="0" fontId="4" fillId="0" borderId="1" xfId="20" applyFont="1" applyFill="1" applyBorder="1" applyAlignment="1">
      <alignment horizontal="right"/>
    </xf>
    <xf numFmtId="0" fontId="18" fillId="0" borderId="1" xfId="0" applyFont="1" applyFill="1" applyBorder="1" applyAlignment="1"/>
    <xf numFmtId="0" fontId="18" fillId="0" borderId="36" xfId="0" applyFont="1" applyBorder="1"/>
    <xf numFmtId="0" fontId="19" fillId="0" borderId="60" xfId="19" applyFont="1" applyBorder="1"/>
    <xf numFmtId="0" fontId="19" fillId="0" borderId="60" xfId="19" applyFont="1" applyBorder="1" applyAlignment="1">
      <alignment horizontal="center"/>
    </xf>
    <xf numFmtId="0" fontId="19" fillId="0" borderId="60" xfId="19" applyFont="1" applyBorder="1" applyAlignment="1">
      <alignment horizontal="left"/>
    </xf>
    <xf numFmtId="166" fontId="1" fillId="0" borderId="0" xfId="18" applyNumberFormat="1" applyFont="1"/>
    <xf numFmtId="0" fontId="19" fillId="0" borderId="1" xfId="19" applyFont="1" applyBorder="1"/>
    <xf numFmtId="0" fontId="19" fillId="0" borderId="1" xfId="19" applyFont="1" applyBorder="1" applyAlignment="1">
      <alignment horizontal="center"/>
    </xf>
    <xf numFmtId="0" fontId="19" fillId="0" borderId="1" xfId="19" applyFont="1" applyBorder="1" applyAlignment="1">
      <alignment horizontal="left"/>
    </xf>
    <xf numFmtId="0" fontId="9" fillId="0" borderId="57" xfId="0" applyFont="1" applyFill="1" applyBorder="1" applyAlignment="1"/>
    <xf numFmtId="0" fontId="9" fillId="0" borderId="58" xfId="0" applyFont="1" applyFill="1" applyBorder="1" applyAlignment="1"/>
    <xf numFmtId="0" fontId="4" fillId="0" borderId="1" xfId="21" applyFont="1" applyBorder="1" applyAlignment="1">
      <alignment wrapText="1"/>
    </xf>
    <xf numFmtId="0" fontId="4" fillId="0" borderId="67" xfId="21" applyFont="1" applyBorder="1" applyAlignment="1">
      <alignment wrapText="1"/>
    </xf>
    <xf numFmtId="0" fontId="4" fillId="0" borderId="68" xfId="21" applyFont="1" applyBorder="1" applyAlignment="1">
      <alignment wrapText="1"/>
    </xf>
    <xf numFmtId="0" fontId="4" fillId="0" borderId="1" xfId="22" applyFont="1" applyFill="1" applyBorder="1" applyAlignment="1">
      <alignment wrapText="1"/>
    </xf>
    <xf numFmtId="0" fontId="4" fillId="0" borderId="1" xfId="16" applyFont="1" applyBorder="1" applyAlignment="1">
      <alignment wrapText="1"/>
    </xf>
    <xf numFmtId="0" fontId="0" fillId="0" borderId="21" xfId="0" applyBorder="1" applyAlignment="1">
      <alignment horizontal="left"/>
    </xf>
    <xf numFmtId="0" fontId="4" fillId="0" borderId="52" xfId="16" applyFont="1" applyBorder="1"/>
    <xf numFmtId="0" fontId="4" fillId="0" borderId="1" xfId="23" applyFont="1" applyFill="1" applyBorder="1" applyAlignment="1">
      <alignment wrapText="1"/>
    </xf>
    <xf numFmtId="0" fontId="18" fillId="0" borderId="14" xfId="0" applyFont="1" applyBorder="1" applyAlignment="1">
      <alignment horizontal="left"/>
    </xf>
    <xf numFmtId="0" fontId="18" fillId="0" borderId="13" xfId="0" applyFont="1" applyBorder="1"/>
    <xf numFmtId="0" fontId="7" fillId="6" borderId="35" xfId="8" applyFont="1" applyFill="1" applyBorder="1" applyAlignment="1">
      <alignment horizontal="center" vertical="center" wrapText="1"/>
    </xf>
    <xf numFmtId="0" fontId="19" fillId="0" borderId="52" xfId="19" applyFont="1" applyBorder="1"/>
    <xf numFmtId="0" fontId="19" fillId="0" borderId="52" xfId="19" applyFont="1" applyBorder="1" applyAlignment="1">
      <alignment horizontal="center"/>
    </xf>
    <xf numFmtId="0" fontId="19" fillId="0" borderId="52" xfId="19" applyFont="1" applyBorder="1" applyAlignment="1">
      <alignment horizontal="left"/>
    </xf>
    <xf numFmtId="166" fontId="1" fillId="0" borderId="21" xfId="18" applyNumberFormat="1" applyFont="1" applyBorder="1"/>
    <xf numFmtId="0" fontId="4" fillId="0" borderId="69" xfId="14" applyFont="1" applyFill="1" applyBorder="1" applyAlignment="1">
      <alignment wrapText="1"/>
    </xf>
    <xf numFmtId="0" fontId="4" fillId="0" borderId="52" xfId="14" applyFont="1" applyFill="1" applyBorder="1" applyAlignment="1">
      <alignment wrapText="1"/>
    </xf>
    <xf numFmtId="0" fontId="4" fillId="0" borderId="5" xfId="5" applyFont="1" applyFill="1" applyBorder="1" applyAlignment="1"/>
    <xf numFmtId="0" fontId="4" fillId="0" borderId="11" xfId="5" applyFont="1" applyFill="1" applyBorder="1" applyAlignment="1"/>
    <xf numFmtId="0" fontId="4" fillId="0" borderId="12" xfId="5" applyFont="1" applyFill="1" applyBorder="1" applyAlignment="1">
      <alignment horizontal="right"/>
    </xf>
    <xf numFmtId="4" fontId="4" fillId="0" borderId="70" xfId="5" applyNumberFormat="1" applyFont="1" applyFill="1" applyBorder="1" applyAlignment="1">
      <alignment horizontal="right"/>
    </xf>
    <xf numFmtId="4" fontId="4" fillId="0" borderId="5" xfId="5" applyNumberFormat="1" applyFont="1" applyFill="1" applyBorder="1" applyAlignment="1">
      <alignment horizontal="right"/>
    </xf>
    <xf numFmtId="0" fontId="4" fillId="0" borderId="12" xfId="5" applyFont="1" applyFill="1" applyBorder="1" applyAlignment="1">
      <alignment horizontal="center"/>
    </xf>
    <xf numFmtId="0" fontId="4" fillId="0" borderId="21" xfId="17" applyFont="1" applyFill="1" applyBorder="1" applyAlignment="1">
      <alignment wrapText="1"/>
    </xf>
    <xf numFmtId="0" fontId="4" fillId="0" borderId="52" xfId="17" applyFont="1" applyFill="1" applyBorder="1" applyAlignment="1">
      <alignment wrapText="1"/>
    </xf>
    <xf numFmtId="0" fontId="4" fillId="0" borderId="21" xfId="17" applyFont="1" applyFill="1" applyBorder="1" applyAlignment="1">
      <alignment horizontal="right" wrapText="1"/>
    </xf>
    <xf numFmtId="0" fontId="4" fillId="0" borderId="52" xfId="20" applyFont="1" applyFill="1" applyBorder="1" applyAlignment="1"/>
    <xf numFmtId="0" fontId="4" fillId="0" borderId="52" xfId="23" applyFont="1" applyFill="1" applyBorder="1" applyAlignment="1">
      <alignment wrapText="1"/>
    </xf>
    <xf numFmtId="0" fontId="4" fillId="0" borderId="52" xfId="20" applyFont="1" applyFill="1" applyBorder="1" applyAlignment="1">
      <alignment horizontal="right"/>
    </xf>
    <xf numFmtId="0" fontId="4" fillId="0" borderId="37" xfId="9" applyFont="1" applyFill="1" applyBorder="1" applyAlignment="1"/>
    <xf numFmtId="0" fontId="4" fillId="0" borderId="34" xfId="9" applyFont="1" applyFill="1" applyBorder="1" applyAlignment="1">
      <alignment horizontal="right"/>
    </xf>
    <xf numFmtId="3" fontId="4" fillId="0" borderId="37" xfId="9" applyNumberFormat="1" applyFont="1" applyFill="1" applyBorder="1" applyAlignment="1">
      <alignment horizontal="right"/>
    </xf>
    <xf numFmtId="3" fontId="4" fillId="0" borderId="34" xfId="9" applyNumberFormat="1" applyFont="1" applyFill="1" applyBorder="1" applyAlignment="1">
      <alignment horizontal="right"/>
    </xf>
    <xf numFmtId="0" fontId="18" fillId="0" borderId="0" xfId="0" applyFont="1" applyFill="1" applyBorder="1" applyAlignment="1"/>
    <xf numFmtId="0" fontId="5" fillId="0" borderId="0" xfId="0" applyFont="1" applyFill="1" applyBorder="1" applyAlignment="1"/>
    <xf numFmtId="0" fontId="4" fillId="0" borderId="52" xfId="22" applyFont="1" applyFill="1" applyBorder="1" applyAlignment="1">
      <alignment wrapText="1"/>
    </xf>
    <xf numFmtId="0" fontId="5" fillId="0" borderId="21" xfId="0" applyFont="1" applyFill="1" applyBorder="1" applyAlignment="1"/>
    <xf numFmtId="164" fontId="8" fillId="2" borderId="2" xfId="15" applyNumberFormat="1" applyFont="1" applyFill="1" applyBorder="1" applyAlignment="1">
      <alignment horizontal="center" vertical="center" wrapText="1"/>
    </xf>
    <xf numFmtId="0" fontId="8" fillId="0" borderId="0" xfId="0" applyFont="1" applyFill="1" applyAlignment="1">
      <alignment horizontal="center" vertical="center" wrapText="1"/>
    </xf>
    <xf numFmtId="0" fontId="5" fillId="0" borderId="0" xfId="1" applyFont="1"/>
    <xf numFmtId="0" fontId="5" fillId="3" borderId="3" xfId="0" applyFont="1" applyFill="1" applyBorder="1" applyAlignment="1">
      <alignment wrapText="1"/>
    </xf>
    <xf numFmtId="0" fontId="0" fillId="3" borderId="0" xfId="0" applyFill="1" applyBorder="1" applyAlignment="1">
      <alignment wrapText="1"/>
    </xf>
    <xf numFmtId="0" fontId="0" fillId="3" borderId="4" xfId="0" applyFill="1" applyBorder="1" applyAlignment="1">
      <alignment wrapText="1"/>
    </xf>
    <xf numFmtId="0" fontId="5" fillId="3" borderId="3" xfId="0" applyFont="1" applyFill="1" applyBorder="1" applyAlignment="1">
      <alignment vertical="center" wrapText="1"/>
    </xf>
    <xf numFmtId="0" fontId="5" fillId="3" borderId="0" xfId="0" applyFont="1" applyFill="1" applyBorder="1" applyAlignment="1">
      <alignment wrapText="1"/>
    </xf>
    <xf numFmtId="0" fontId="5" fillId="3" borderId="4" xfId="0" applyFont="1" applyFill="1" applyBorder="1" applyAlignment="1">
      <alignment wrapText="1"/>
    </xf>
    <xf numFmtId="1" fontId="8" fillId="2" borderId="6" xfId="15" applyNumberFormat="1" applyFont="1" applyFill="1" applyBorder="1" applyAlignment="1">
      <alignment horizontal="center" vertical="center" wrapText="1"/>
    </xf>
    <xf numFmtId="0" fontId="5" fillId="3" borderId="3" xfId="0" applyFont="1" applyFill="1" applyBorder="1" applyAlignment="1"/>
    <xf numFmtId="0" fontId="4" fillId="0" borderId="54" xfId="5" applyFont="1" applyFill="1" applyBorder="1" applyAlignment="1"/>
    <xf numFmtId="0" fontId="4" fillId="0" borderId="55" xfId="5" applyFont="1" applyFill="1" applyBorder="1" applyAlignment="1">
      <alignment horizontal="right"/>
    </xf>
    <xf numFmtId="4" fontId="4" fillId="0" borderId="54" xfId="5" applyNumberFormat="1" applyFont="1" applyFill="1" applyBorder="1" applyAlignment="1">
      <alignment horizontal="right"/>
    </xf>
    <xf numFmtId="0" fontId="4" fillId="0" borderId="55" xfId="5" applyFont="1" applyFill="1" applyBorder="1" applyAlignment="1">
      <alignment horizontal="center"/>
    </xf>
    <xf numFmtId="0" fontId="4" fillId="0" borderId="34" xfId="11" applyFont="1" applyFill="1" applyBorder="1" applyAlignment="1">
      <alignment horizontal="left" wrapText="1"/>
    </xf>
    <xf numFmtId="0" fontId="4" fillId="0" borderId="34" xfId="11" applyFont="1" applyFill="1" applyBorder="1" applyAlignment="1">
      <alignment wrapText="1"/>
    </xf>
    <xf numFmtId="0" fontId="4" fillId="0" borderId="37" xfId="11" applyFont="1" applyFill="1" applyBorder="1" applyAlignment="1">
      <alignment wrapText="1"/>
    </xf>
    <xf numFmtId="0" fontId="4" fillId="7" borderId="1" xfId="20" applyFont="1" applyFill="1" applyBorder="1" applyAlignment="1">
      <alignment horizontal="right"/>
    </xf>
    <xf numFmtId="0" fontId="4" fillId="0" borderId="1" xfId="21" applyFont="1" applyFill="1" applyBorder="1" applyAlignment="1">
      <alignment wrapText="1"/>
    </xf>
    <xf numFmtId="0" fontId="20" fillId="7" borderId="0" xfId="2" applyFont="1" applyFill="1" applyBorder="1"/>
    <xf numFmtId="0" fontId="5" fillId="0" borderId="0" xfId="2" applyFill="1" applyBorder="1"/>
    <xf numFmtId="0" fontId="9" fillId="3" borderId="24" xfId="0" applyFont="1" applyFill="1" applyBorder="1" applyAlignment="1">
      <alignment horizontal="center"/>
    </xf>
    <xf numFmtId="0" fontId="9" fillId="3" borderId="25" xfId="0" applyFont="1" applyFill="1" applyBorder="1" applyAlignment="1">
      <alignment horizontal="center"/>
    </xf>
    <xf numFmtId="0" fontId="9" fillId="3" borderId="26" xfId="0" applyFont="1" applyFill="1" applyBorder="1" applyAlignment="1">
      <alignment horizontal="center"/>
    </xf>
    <xf numFmtId="0" fontId="5" fillId="3" borderId="3" xfId="0" applyFont="1" applyFill="1" applyBorder="1" applyAlignment="1">
      <alignment wrapText="1"/>
    </xf>
    <xf numFmtId="0" fontId="0" fillId="3" borderId="0" xfId="0" applyFill="1" applyBorder="1" applyAlignment="1">
      <alignment wrapText="1"/>
    </xf>
    <xf numFmtId="0" fontId="0" fillId="3" borderId="4" xfId="0" applyFill="1" applyBorder="1" applyAlignment="1">
      <alignment wrapText="1"/>
    </xf>
    <xf numFmtId="0" fontId="0" fillId="3" borderId="0" xfId="0" applyFill="1" applyBorder="1" applyAlignment="1">
      <alignment horizontal="left" wrapText="1"/>
    </xf>
    <xf numFmtId="0" fontId="0" fillId="3" borderId="4" xfId="0" applyFill="1" applyBorder="1" applyAlignment="1">
      <alignment horizontal="left" wrapText="1"/>
    </xf>
    <xf numFmtId="0" fontId="5" fillId="3" borderId="27" xfId="0" applyFont="1" applyFill="1" applyBorder="1" applyAlignment="1">
      <alignment vertical="top" wrapText="1"/>
    </xf>
    <xf numFmtId="0" fontId="0" fillId="3" borderId="28" xfId="0" applyFill="1" applyBorder="1" applyAlignment="1">
      <alignment vertical="top" wrapText="1"/>
    </xf>
    <xf numFmtId="0" fontId="0" fillId="3" borderId="29" xfId="0" applyFill="1" applyBorder="1" applyAlignment="1">
      <alignment vertical="top" wrapText="1"/>
    </xf>
    <xf numFmtId="0" fontId="5" fillId="3" borderId="3" xfId="0" applyFont="1" applyFill="1" applyBorder="1" applyAlignment="1">
      <alignment vertical="center" wrapText="1"/>
    </xf>
    <xf numFmtId="0" fontId="5" fillId="3" borderId="0" xfId="0" applyFont="1" applyFill="1" applyBorder="1" applyAlignment="1">
      <alignment vertical="center" wrapText="1"/>
    </xf>
    <xf numFmtId="0" fontId="5" fillId="3" borderId="4" xfId="0" applyFont="1" applyFill="1" applyBorder="1" applyAlignment="1">
      <alignment vertical="center" wrapText="1"/>
    </xf>
    <xf numFmtId="0" fontId="5" fillId="3" borderId="0" xfId="0" applyFont="1" applyFill="1" applyBorder="1" applyAlignment="1">
      <alignment wrapText="1"/>
    </xf>
    <xf numFmtId="0" fontId="5" fillId="3" borderId="4" xfId="0" applyFont="1" applyFill="1" applyBorder="1" applyAlignment="1">
      <alignment wrapText="1"/>
    </xf>
    <xf numFmtId="0" fontId="5" fillId="3" borderId="3" xfId="0" applyFont="1" applyFill="1" applyBorder="1" applyAlignment="1">
      <alignment vertical="top" wrapText="1"/>
    </xf>
    <xf numFmtId="0" fontId="0" fillId="3" borderId="0" xfId="0" applyFill="1" applyBorder="1" applyAlignment="1">
      <alignment vertical="top" wrapText="1"/>
    </xf>
    <xf numFmtId="0" fontId="0" fillId="3" borderId="4" xfId="0" applyFill="1" applyBorder="1" applyAlignment="1">
      <alignment vertical="top" wrapText="1"/>
    </xf>
    <xf numFmtId="0" fontId="9" fillId="0" borderId="21" xfId="0" applyFont="1" applyFill="1" applyBorder="1" applyAlignment="1">
      <alignment horizontal="center" vertical="center"/>
    </xf>
    <xf numFmtId="0" fontId="9" fillId="0" borderId="21" xfId="15" applyFont="1" applyFill="1" applyBorder="1" applyAlignment="1">
      <alignment horizontal="center" vertical="center"/>
    </xf>
    <xf numFmtId="1" fontId="8" fillId="2" borderId="31" xfId="15" applyNumberFormat="1" applyFont="1" applyFill="1" applyBorder="1" applyAlignment="1">
      <alignment horizontal="center" vertical="center" wrapText="1"/>
    </xf>
    <xf numFmtId="1" fontId="8" fillId="2" borderId="6" xfId="15" applyNumberFormat="1" applyFont="1" applyFill="1" applyBorder="1" applyAlignment="1">
      <alignment horizontal="center" vertical="center" wrapText="1"/>
    </xf>
    <xf numFmtId="1" fontId="8" fillId="2" borderId="32" xfId="15" applyNumberFormat="1" applyFont="1" applyFill="1" applyBorder="1" applyAlignment="1">
      <alignment horizontal="center" vertical="center" wrapText="1"/>
    </xf>
    <xf numFmtId="0" fontId="9" fillId="0" borderId="30" xfId="0" applyFont="1" applyFill="1" applyBorder="1" applyAlignment="1">
      <alignment horizontal="center" vertical="center"/>
    </xf>
    <xf numFmtId="0" fontId="9" fillId="0" borderId="57" xfId="0" applyFont="1" applyFill="1" applyBorder="1" applyAlignment="1">
      <alignment horizontal="center" vertical="center"/>
    </xf>
    <xf numFmtId="0" fontId="9" fillId="0" borderId="21" xfId="1" applyFont="1" applyFill="1" applyBorder="1" applyAlignment="1">
      <alignment horizontal="center" vertical="center"/>
    </xf>
    <xf numFmtId="0" fontId="9" fillId="0" borderId="21" xfId="1" applyFont="1" applyFill="1" applyBorder="1" applyAlignment="1">
      <alignment horizontal="center" vertical="center" wrapText="1"/>
    </xf>
    <xf numFmtId="0" fontId="16" fillId="0" borderId="0" xfId="18" applyFont="1" applyAlignment="1">
      <alignment horizontal="center" vertical="center"/>
    </xf>
  </cellXfs>
  <cellStyles count="24">
    <cellStyle name="Normal" xfId="0" builtinId="0"/>
    <cellStyle name="Normal 2" xfId="1" xr:uid="{00000000-0005-0000-0000-000001000000}"/>
    <cellStyle name="Normal 2 2" xfId="2" xr:uid="{00000000-0005-0000-0000-000002000000}"/>
    <cellStyle name="Normal 3" xfId="3" xr:uid="{00000000-0005-0000-0000-000003000000}"/>
    <cellStyle name="Normal 4" xfId="15" xr:uid="{00000000-0005-0000-0000-000004000000}"/>
    <cellStyle name="Normal 5" xfId="18" xr:uid="{440E3A7A-2168-469D-BA37-1D20CBABBDE8}"/>
    <cellStyle name="Normal_AML_Seeps" xfId="4" xr:uid="{00000000-0005-0000-0000-000005000000}"/>
    <cellStyle name="Normal_CSW_Future_Growth" xfId="14" xr:uid="{00000000-0005-0000-0000-000006000000}"/>
    <cellStyle name="Normal_Future Growth" xfId="5" xr:uid="{00000000-0005-0000-0000-000007000000}"/>
    <cellStyle name="Normal_Impaired Stream Connectivity" xfId="11" xr:uid="{00000000-0005-0000-0000-000008000000}"/>
    <cellStyle name="Normal_LA_Tables" xfId="6" xr:uid="{00000000-0005-0000-0000-000009000000}"/>
    <cellStyle name="Normal_LAs" xfId="22" xr:uid="{83CE5B90-F292-4CE5-9E68-2376AB37D320}"/>
    <cellStyle name="Normal_Legacy Mine Discharges" xfId="16" xr:uid="{00000000-0005-0000-0000-00000B000000}"/>
    <cellStyle name="Normal_Mining WLAs" xfId="20" xr:uid="{BE8D938D-E41A-4B3A-830C-BCD881DE83A9}"/>
    <cellStyle name="Normal_Mining WLAs_1" xfId="23" xr:uid="{E8E61204-D276-4F1B-9111-B1E2E09B8362}"/>
    <cellStyle name="Normal_MS4 WLA Details" xfId="7" xr:uid="{00000000-0005-0000-0000-00000E000000}"/>
    <cellStyle name="Normal_Non-Mining_WLAs" xfId="17" xr:uid="{793CBC43-0CC2-4BAE-92B9-EE46C307BF2C}"/>
    <cellStyle name="Normal_Sheet1" xfId="13" xr:uid="{00000000-0005-0000-0000-000010000000}"/>
    <cellStyle name="Normal_Sheet1 2" xfId="19" xr:uid="{C337A9C2-54E4-421B-B33C-DCD0B57EF863}"/>
    <cellStyle name="Normal_Sheet2" xfId="8" xr:uid="{00000000-0005-0000-0000-000011000000}"/>
    <cellStyle name="Normal_Sheet3" xfId="9" xr:uid="{00000000-0005-0000-0000-000012000000}"/>
    <cellStyle name="Normal_Streambank_Erosion" xfId="12" xr:uid="{00000000-0005-0000-0000-000014000000}"/>
    <cellStyle name="Normal_TMDLs_Annual" xfId="21" xr:uid="{33AEE657-DE24-4C72-BD19-0EC5A71C0918}"/>
    <cellStyle name="Normal_TMDLs_Daily" xfId="10" xr:uid="{00000000-0005-0000-0000-000015000000}"/>
  </cellStyles>
  <dxfs count="25">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59"/>
  <sheetViews>
    <sheetView showGridLines="0" tabSelected="1" zoomScaleNormal="100" workbookViewId="0">
      <selection sqref="A1:K1"/>
    </sheetView>
  </sheetViews>
  <sheetFormatPr defaultRowHeight="12.75" x14ac:dyDescent="0.2"/>
  <sheetData>
    <row r="1" spans="1:11" ht="21" thickTop="1" x14ac:dyDescent="0.3">
      <c r="A1" s="272" t="s">
        <v>0</v>
      </c>
      <c r="B1" s="273"/>
      <c r="C1" s="273"/>
      <c r="D1" s="273"/>
      <c r="E1" s="273"/>
      <c r="F1" s="273"/>
      <c r="G1" s="273"/>
      <c r="H1" s="273"/>
      <c r="I1" s="273"/>
      <c r="J1" s="273"/>
      <c r="K1" s="274"/>
    </row>
    <row r="2" spans="1:11" ht="15" customHeight="1" x14ac:dyDescent="0.2">
      <c r="A2" s="9"/>
      <c r="B2" s="10"/>
      <c r="C2" s="10"/>
      <c r="D2" s="10"/>
      <c r="E2" s="10"/>
      <c r="F2" s="10"/>
      <c r="G2" s="10"/>
      <c r="H2" s="10"/>
      <c r="I2" s="10"/>
      <c r="J2" s="10"/>
      <c r="K2" s="11"/>
    </row>
    <row r="3" spans="1:11" ht="94.9" customHeight="1" x14ac:dyDescent="0.2">
      <c r="A3" s="275" t="s">
        <v>1</v>
      </c>
      <c r="B3" s="276"/>
      <c r="C3" s="276"/>
      <c r="D3" s="276"/>
      <c r="E3" s="276"/>
      <c r="F3" s="276"/>
      <c r="G3" s="276"/>
      <c r="H3" s="276"/>
      <c r="I3" s="276"/>
      <c r="J3" s="276"/>
      <c r="K3" s="277"/>
    </row>
    <row r="4" spans="1:11" x14ac:dyDescent="0.2">
      <c r="A4" s="9"/>
      <c r="B4" s="10"/>
      <c r="C4" s="10"/>
      <c r="D4" s="10"/>
      <c r="E4" s="10"/>
      <c r="F4" s="10"/>
      <c r="G4" s="10"/>
      <c r="H4" s="10"/>
      <c r="I4" s="10"/>
      <c r="J4" s="10"/>
      <c r="K4" s="11"/>
    </row>
    <row r="5" spans="1:11" x14ac:dyDescent="0.2">
      <c r="A5" s="12" t="s">
        <v>2</v>
      </c>
      <c r="B5" s="10"/>
      <c r="C5" s="10"/>
      <c r="D5" s="10"/>
      <c r="E5" s="10"/>
      <c r="F5" s="10"/>
      <c r="G5" s="10"/>
      <c r="H5" s="10"/>
      <c r="I5" s="10"/>
      <c r="J5" s="10"/>
      <c r="K5" s="11"/>
    </row>
    <row r="6" spans="1:11" x14ac:dyDescent="0.2">
      <c r="A6" s="9"/>
      <c r="B6" s="10"/>
      <c r="C6" s="10"/>
      <c r="D6" s="10"/>
      <c r="E6" s="10"/>
      <c r="F6" s="10"/>
      <c r="G6" s="10"/>
      <c r="H6" s="10"/>
      <c r="I6" s="10"/>
      <c r="J6" s="10"/>
      <c r="K6" s="11"/>
    </row>
    <row r="7" spans="1:11" ht="32.25" customHeight="1" x14ac:dyDescent="0.2">
      <c r="A7" s="278" t="s">
        <v>1899</v>
      </c>
      <c r="B7" s="278"/>
      <c r="C7" s="278"/>
      <c r="D7" s="278"/>
      <c r="E7" s="278"/>
      <c r="F7" s="278"/>
      <c r="G7" s="278"/>
      <c r="H7" s="278"/>
      <c r="I7" s="278"/>
      <c r="J7" s="278"/>
      <c r="K7" s="279"/>
    </row>
    <row r="8" spans="1:11" x14ac:dyDescent="0.2">
      <c r="A8" s="9"/>
      <c r="B8" s="10"/>
      <c r="C8" s="10"/>
      <c r="D8" s="10"/>
      <c r="E8" s="10"/>
      <c r="F8" s="10"/>
      <c r="G8" s="10"/>
      <c r="H8" s="10"/>
      <c r="I8" s="10"/>
      <c r="J8" s="10"/>
      <c r="K8" s="11"/>
    </row>
    <row r="9" spans="1:11" x14ac:dyDescent="0.2">
      <c r="A9" s="9" t="s">
        <v>3</v>
      </c>
      <c r="B9" s="10"/>
      <c r="C9" s="10"/>
      <c r="D9" s="10"/>
      <c r="E9" s="10"/>
      <c r="F9" s="10"/>
      <c r="G9" s="10"/>
      <c r="H9" s="10"/>
      <c r="I9" s="10"/>
      <c r="J9" s="10"/>
      <c r="K9" s="11"/>
    </row>
    <row r="10" spans="1:11" x14ac:dyDescent="0.2">
      <c r="A10" s="9"/>
      <c r="B10" s="10"/>
      <c r="C10" s="10"/>
      <c r="D10" s="10"/>
      <c r="E10" s="10"/>
      <c r="F10" s="10"/>
      <c r="G10" s="10"/>
      <c r="H10" s="10"/>
      <c r="I10" s="10"/>
      <c r="J10" s="10"/>
      <c r="K10" s="11"/>
    </row>
    <row r="11" spans="1:11" x14ac:dyDescent="0.2">
      <c r="A11" s="9" t="s">
        <v>4</v>
      </c>
      <c r="B11" s="10"/>
      <c r="C11" s="10" t="s">
        <v>5</v>
      </c>
      <c r="D11" s="10"/>
      <c r="E11" s="10"/>
      <c r="F11" s="10"/>
      <c r="G11" s="10"/>
      <c r="H11" s="10"/>
      <c r="I11" s="10"/>
      <c r="J11" s="10"/>
      <c r="K11" s="11"/>
    </row>
    <row r="12" spans="1:11" x14ac:dyDescent="0.2">
      <c r="A12" s="9" t="s">
        <v>6</v>
      </c>
      <c r="B12" s="10"/>
      <c r="C12" s="10" t="s">
        <v>7</v>
      </c>
      <c r="D12" s="10"/>
      <c r="E12" s="10"/>
      <c r="F12" s="10"/>
      <c r="G12" s="10"/>
      <c r="H12" s="10"/>
      <c r="I12" s="10"/>
      <c r="J12" s="10"/>
      <c r="K12" s="11"/>
    </row>
    <row r="13" spans="1:11" x14ac:dyDescent="0.2">
      <c r="A13" s="9" t="s">
        <v>8</v>
      </c>
      <c r="B13" s="10"/>
      <c r="C13" s="10" t="s">
        <v>9</v>
      </c>
      <c r="D13" s="10"/>
      <c r="E13" s="10"/>
      <c r="F13" s="10"/>
      <c r="G13" s="10"/>
      <c r="H13" s="10"/>
      <c r="I13" s="10"/>
      <c r="J13" s="10"/>
      <c r="K13" s="11"/>
    </row>
    <row r="14" spans="1:11" x14ac:dyDescent="0.2">
      <c r="A14" s="9"/>
      <c r="B14" s="10"/>
      <c r="C14" s="10"/>
      <c r="D14" s="10"/>
      <c r="E14" s="10"/>
      <c r="F14" s="10"/>
      <c r="G14" s="10"/>
      <c r="H14" s="10"/>
      <c r="I14" s="10"/>
      <c r="J14" s="10"/>
      <c r="K14" s="11"/>
    </row>
    <row r="15" spans="1:11" x14ac:dyDescent="0.2">
      <c r="A15" s="12" t="s">
        <v>10</v>
      </c>
      <c r="B15" s="10"/>
      <c r="C15" s="10"/>
      <c r="D15" s="10"/>
      <c r="E15" s="10"/>
      <c r="F15" s="10"/>
      <c r="G15" s="10"/>
      <c r="H15" s="10"/>
      <c r="I15" s="10"/>
      <c r="J15" s="10"/>
      <c r="K15" s="11"/>
    </row>
    <row r="16" spans="1:11" x14ac:dyDescent="0.2">
      <c r="A16" s="9"/>
      <c r="B16" s="10"/>
      <c r="C16" s="10"/>
      <c r="D16" s="10"/>
      <c r="E16" s="10"/>
      <c r="F16" s="10"/>
      <c r="G16" s="10"/>
      <c r="H16" s="10"/>
      <c r="I16" s="10"/>
      <c r="J16" s="10"/>
      <c r="K16" s="11"/>
    </row>
    <row r="17" spans="1:11" ht="33.75" customHeight="1" x14ac:dyDescent="0.2">
      <c r="A17" s="276" t="s">
        <v>1900</v>
      </c>
      <c r="B17" s="276"/>
      <c r="C17" s="276"/>
      <c r="D17" s="276"/>
      <c r="E17" s="276"/>
      <c r="F17" s="276"/>
      <c r="G17" s="276"/>
      <c r="H17" s="276"/>
      <c r="I17" s="276"/>
      <c r="J17" s="276"/>
      <c r="K17" s="277"/>
    </row>
    <row r="18" spans="1:11" x14ac:dyDescent="0.2">
      <c r="A18" s="9"/>
      <c r="B18" s="10"/>
      <c r="C18" s="10"/>
      <c r="D18" s="10"/>
      <c r="E18" s="10"/>
      <c r="F18" s="10"/>
      <c r="G18" s="10"/>
      <c r="H18" s="10"/>
      <c r="I18" s="10"/>
      <c r="J18" s="10"/>
      <c r="K18" s="11"/>
    </row>
    <row r="19" spans="1:11" x14ac:dyDescent="0.2">
      <c r="A19" s="9" t="s">
        <v>3</v>
      </c>
      <c r="B19" s="10"/>
      <c r="C19" s="10"/>
      <c r="D19" s="10"/>
      <c r="E19" s="10"/>
      <c r="F19" s="10"/>
      <c r="G19" s="10"/>
      <c r="H19" s="10"/>
      <c r="I19" s="10"/>
      <c r="J19" s="10"/>
      <c r="K19" s="11"/>
    </row>
    <row r="20" spans="1:11" x14ac:dyDescent="0.2">
      <c r="A20" s="9"/>
      <c r="B20" s="10"/>
      <c r="C20" s="10"/>
      <c r="D20" s="10"/>
      <c r="E20" s="10"/>
      <c r="F20" s="10"/>
      <c r="G20" s="10"/>
      <c r="H20" s="10"/>
      <c r="I20" s="10"/>
      <c r="J20" s="10"/>
      <c r="K20" s="11"/>
    </row>
    <row r="21" spans="1:11" x14ac:dyDescent="0.2">
      <c r="A21" s="9" t="s">
        <v>4</v>
      </c>
      <c r="B21" s="10"/>
      <c r="C21" s="10" t="s">
        <v>5</v>
      </c>
      <c r="D21" s="10"/>
      <c r="E21" s="10"/>
      <c r="F21" s="10"/>
      <c r="G21" s="10"/>
      <c r="H21" s="10"/>
      <c r="I21" s="10"/>
      <c r="J21" s="10"/>
      <c r="K21" s="11"/>
    </row>
    <row r="22" spans="1:11" x14ac:dyDescent="0.2">
      <c r="A22" s="9" t="s">
        <v>6</v>
      </c>
      <c r="B22" s="10"/>
      <c r="C22" s="10" t="s">
        <v>7</v>
      </c>
      <c r="D22" s="10"/>
      <c r="E22" s="10"/>
      <c r="F22" s="10"/>
      <c r="G22" s="10"/>
      <c r="H22" s="10"/>
      <c r="I22" s="10"/>
      <c r="J22" s="10"/>
      <c r="K22" s="11"/>
    </row>
    <row r="23" spans="1:11" x14ac:dyDescent="0.2">
      <c r="A23" s="9" t="s">
        <v>8</v>
      </c>
      <c r="B23" s="10"/>
      <c r="C23" s="10" t="s">
        <v>9</v>
      </c>
      <c r="D23" s="10"/>
      <c r="E23" s="10"/>
      <c r="F23" s="10"/>
      <c r="G23" s="10"/>
      <c r="H23" s="10"/>
      <c r="I23" s="10"/>
      <c r="J23" s="10"/>
      <c r="K23" s="11"/>
    </row>
    <row r="24" spans="1:11" x14ac:dyDescent="0.2">
      <c r="A24" s="9"/>
      <c r="B24" s="10"/>
      <c r="C24" s="10"/>
      <c r="D24" s="10"/>
      <c r="E24" s="10"/>
      <c r="F24" s="10"/>
      <c r="G24" s="10"/>
      <c r="H24" s="10"/>
      <c r="I24" s="10"/>
      <c r="J24" s="10"/>
      <c r="K24" s="11"/>
    </row>
    <row r="25" spans="1:11" x14ac:dyDescent="0.2">
      <c r="A25" s="12" t="s">
        <v>11</v>
      </c>
      <c r="B25" s="10"/>
      <c r="C25" s="10"/>
      <c r="D25" s="10"/>
      <c r="E25" s="10"/>
      <c r="F25" s="10"/>
      <c r="G25" s="10"/>
      <c r="H25" s="10"/>
      <c r="I25" s="10"/>
      <c r="J25" s="10"/>
      <c r="K25" s="11"/>
    </row>
    <row r="26" spans="1:11" x14ac:dyDescent="0.2">
      <c r="A26" s="9"/>
      <c r="B26" s="10"/>
      <c r="C26" s="10"/>
      <c r="D26" s="10"/>
      <c r="E26" s="10"/>
      <c r="F26" s="10"/>
      <c r="G26" s="10"/>
      <c r="H26" s="10"/>
      <c r="I26" s="10"/>
      <c r="J26" s="10"/>
      <c r="K26" s="11"/>
    </row>
    <row r="27" spans="1:11" ht="53.45" customHeight="1" x14ac:dyDescent="0.2">
      <c r="A27" s="283" t="s">
        <v>12</v>
      </c>
      <c r="B27" s="284"/>
      <c r="C27" s="284"/>
      <c r="D27" s="284"/>
      <c r="E27" s="284"/>
      <c r="F27" s="284"/>
      <c r="G27" s="284"/>
      <c r="H27" s="284"/>
      <c r="I27" s="284"/>
      <c r="J27" s="284"/>
      <c r="K27" s="285"/>
    </row>
    <row r="28" spans="1:11" ht="14.25" customHeight="1" x14ac:dyDescent="0.25">
      <c r="A28" s="13"/>
      <c r="B28" s="14"/>
      <c r="C28" s="15"/>
      <c r="D28" s="14"/>
      <c r="E28" s="14"/>
      <c r="F28" s="14"/>
      <c r="G28" s="14"/>
      <c r="H28" s="14"/>
      <c r="I28" s="14"/>
      <c r="J28" s="14"/>
      <c r="K28" s="16"/>
    </row>
    <row r="29" spans="1:11" x14ac:dyDescent="0.2">
      <c r="A29" s="260" t="s">
        <v>13</v>
      </c>
      <c r="B29" s="14"/>
      <c r="C29" s="62" t="s">
        <v>14</v>
      </c>
      <c r="D29" s="14"/>
      <c r="E29" s="14"/>
      <c r="F29" s="14"/>
      <c r="G29" s="14"/>
      <c r="H29" s="14"/>
      <c r="I29" s="14"/>
      <c r="J29" s="14"/>
      <c r="K29" s="16"/>
    </row>
    <row r="30" spans="1:11" x14ac:dyDescent="0.2">
      <c r="A30" s="260" t="s">
        <v>15</v>
      </c>
      <c r="B30" s="14"/>
      <c r="C30" s="14" t="s">
        <v>16</v>
      </c>
      <c r="D30" s="14"/>
      <c r="E30" s="14"/>
      <c r="F30" s="14"/>
      <c r="G30" s="14"/>
      <c r="H30" s="14"/>
      <c r="I30" s="14"/>
      <c r="J30" s="14"/>
      <c r="K30" s="16"/>
    </row>
    <row r="31" spans="1:11" ht="15.75" x14ac:dyDescent="0.25">
      <c r="A31" s="17"/>
      <c r="B31" s="14"/>
      <c r="C31" s="14"/>
      <c r="D31" s="14"/>
      <c r="E31" s="14"/>
      <c r="F31" s="14"/>
      <c r="G31" s="14"/>
      <c r="H31" s="14"/>
      <c r="I31" s="14"/>
      <c r="J31" s="14"/>
      <c r="K31" s="16"/>
    </row>
    <row r="32" spans="1:11" x14ac:dyDescent="0.2">
      <c r="A32" s="18" t="s">
        <v>17</v>
      </c>
      <c r="B32" s="14"/>
      <c r="C32" s="14"/>
      <c r="D32" s="14"/>
      <c r="E32" s="14"/>
      <c r="F32" s="14"/>
      <c r="G32" s="14"/>
      <c r="H32" s="14"/>
      <c r="I32" s="14"/>
      <c r="J32" s="14"/>
      <c r="K32" s="16"/>
    </row>
    <row r="33" spans="1:11" x14ac:dyDescent="0.2">
      <c r="A33" s="9"/>
      <c r="B33" s="10"/>
      <c r="C33" s="10"/>
      <c r="D33" s="10"/>
      <c r="E33" s="10"/>
      <c r="F33" s="10"/>
      <c r="G33" s="10"/>
      <c r="H33" s="10"/>
      <c r="I33" s="10"/>
      <c r="J33" s="10"/>
      <c r="K33" s="11"/>
    </row>
    <row r="34" spans="1:11" ht="53.45" customHeight="1" x14ac:dyDescent="0.2">
      <c r="A34" s="275" t="s">
        <v>18</v>
      </c>
      <c r="B34" s="286"/>
      <c r="C34" s="286"/>
      <c r="D34" s="286"/>
      <c r="E34" s="286"/>
      <c r="F34" s="286"/>
      <c r="G34" s="286"/>
      <c r="H34" s="286"/>
      <c r="I34" s="286"/>
      <c r="J34" s="286"/>
      <c r="K34" s="287"/>
    </row>
    <row r="35" spans="1:11" x14ac:dyDescent="0.2">
      <c r="A35" s="18"/>
      <c r="B35" s="14"/>
      <c r="C35" s="14"/>
      <c r="D35" s="14"/>
      <c r="E35" s="14"/>
      <c r="F35" s="14"/>
      <c r="G35" s="14"/>
      <c r="H35" s="14"/>
      <c r="I35" s="14"/>
      <c r="J35" s="14"/>
      <c r="K35" s="16"/>
    </row>
    <row r="36" spans="1:11" x14ac:dyDescent="0.2">
      <c r="A36" s="18" t="s">
        <v>19</v>
      </c>
      <c r="B36" s="62"/>
      <c r="C36" s="62"/>
      <c r="D36" s="62"/>
      <c r="E36" s="62"/>
      <c r="F36" s="62"/>
      <c r="G36" s="62"/>
      <c r="H36" s="62"/>
      <c r="I36" s="62"/>
      <c r="J36" s="62"/>
      <c r="K36" s="63"/>
    </row>
    <row r="37" spans="1:11" ht="33" customHeight="1" x14ac:dyDescent="0.2">
      <c r="A37" s="275" t="s">
        <v>20</v>
      </c>
      <c r="B37" s="286"/>
      <c r="C37" s="286"/>
      <c r="D37" s="286"/>
      <c r="E37" s="286"/>
      <c r="F37" s="286"/>
      <c r="G37" s="286"/>
      <c r="H37" s="286"/>
      <c r="I37" s="286"/>
      <c r="J37" s="286"/>
      <c r="K37" s="287"/>
    </row>
    <row r="38" spans="1:11" ht="18" customHeight="1" x14ac:dyDescent="0.2">
      <c r="A38" s="253"/>
      <c r="B38" s="257"/>
      <c r="C38" s="257"/>
      <c r="D38" s="257"/>
      <c r="E38" s="257"/>
      <c r="F38" s="257"/>
      <c r="G38" s="257"/>
      <c r="H38" s="257"/>
      <c r="I38" s="257"/>
      <c r="J38" s="257"/>
      <c r="K38" s="258"/>
    </row>
    <row r="39" spans="1:11" x14ac:dyDescent="0.2">
      <c r="A39" s="18" t="s">
        <v>21</v>
      </c>
      <c r="B39" s="14"/>
      <c r="C39" s="14"/>
      <c r="D39" s="14"/>
      <c r="E39" s="14"/>
      <c r="F39" s="14"/>
      <c r="G39" s="14"/>
      <c r="H39" s="14"/>
      <c r="I39" s="14"/>
      <c r="J39" s="14"/>
      <c r="K39" s="16"/>
    </row>
    <row r="40" spans="1:11" x14ac:dyDescent="0.2">
      <c r="A40" s="260"/>
      <c r="B40" s="14"/>
      <c r="C40" s="14"/>
      <c r="D40" s="14"/>
      <c r="E40" s="14"/>
      <c r="F40" s="14"/>
      <c r="G40" s="14"/>
      <c r="H40" s="14"/>
      <c r="I40" s="14"/>
      <c r="J40" s="14"/>
      <c r="K40" s="16"/>
    </row>
    <row r="41" spans="1:11" ht="44.25" customHeight="1" x14ac:dyDescent="0.2">
      <c r="A41" s="275" t="s">
        <v>1901</v>
      </c>
      <c r="B41" s="286"/>
      <c r="C41" s="286"/>
      <c r="D41" s="286"/>
      <c r="E41" s="286"/>
      <c r="F41" s="286"/>
      <c r="G41" s="286"/>
      <c r="H41" s="286"/>
      <c r="I41" s="286"/>
      <c r="J41" s="286"/>
      <c r="K41" s="287"/>
    </row>
    <row r="42" spans="1:11" x14ac:dyDescent="0.2">
      <c r="A42" s="18"/>
      <c r="B42" s="14"/>
      <c r="C42" s="14"/>
      <c r="D42" s="14"/>
      <c r="E42" s="14"/>
      <c r="F42" s="14"/>
      <c r="G42" s="14"/>
      <c r="H42" s="14"/>
      <c r="I42" s="14"/>
      <c r="J42" s="14"/>
      <c r="K42" s="16"/>
    </row>
    <row r="43" spans="1:11" x14ac:dyDescent="0.2">
      <c r="A43" s="18" t="s">
        <v>22</v>
      </c>
      <c r="B43" s="14"/>
      <c r="C43" s="14"/>
      <c r="D43" s="14"/>
      <c r="E43" s="14"/>
      <c r="F43" s="14"/>
      <c r="G43" s="14"/>
      <c r="H43" s="14"/>
      <c r="I43" s="14"/>
      <c r="J43" s="14"/>
      <c r="K43" s="16"/>
    </row>
    <row r="44" spans="1:11" x14ac:dyDescent="0.2">
      <c r="A44" s="260"/>
      <c r="B44" s="14"/>
      <c r="C44" s="14"/>
      <c r="D44" s="14"/>
      <c r="E44" s="14"/>
      <c r="F44" s="14"/>
      <c r="G44" s="14"/>
      <c r="H44" s="14"/>
      <c r="I44" s="14"/>
      <c r="J44" s="14"/>
      <c r="K44" s="16"/>
    </row>
    <row r="45" spans="1:11" ht="25.5" customHeight="1" x14ac:dyDescent="0.2">
      <c r="A45" s="275" t="s">
        <v>23</v>
      </c>
      <c r="B45" s="276"/>
      <c r="C45" s="276"/>
      <c r="D45" s="276"/>
      <c r="E45" s="276"/>
      <c r="F45" s="276"/>
      <c r="G45" s="276"/>
      <c r="H45" s="276"/>
      <c r="I45" s="276"/>
      <c r="J45" s="276"/>
      <c r="K45" s="277"/>
    </row>
    <row r="46" spans="1:11" ht="12" customHeight="1" x14ac:dyDescent="0.2">
      <c r="A46" s="253"/>
      <c r="B46" s="254"/>
      <c r="C46" s="254"/>
      <c r="D46" s="254"/>
      <c r="E46" s="254"/>
      <c r="F46" s="254"/>
      <c r="G46" s="254"/>
      <c r="H46" s="254"/>
      <c r="I46" s="254"/>
      <c r="J46" s="254"/>
      <c r="K46" s="255"/>
    </row>
    <row r="47" spans="1:11" ht="17.25" customHeight="1" x14ac:dyDescent="0.2">
      <c r="A47" s="18" t="s">
        <v>24</v>
      </c>
      <c r="B47" s="14"/>
      <c r="C47" s="14"/>
      <c r="D47" s="14"/>
      <c r="E47" s="14"/>
      <c r="F47" s="254"/>
      <c r="G47" s="254"/>
      <c r="H47" s="254"/>
      <c r="I47" s="254"/>
      <c r="J47" s="254"/>
      <c r="K47" s="255"/>
    </row>
    <row r="48" spans="1:11" ht="12" customHeight="1" x14ac:dyDescent="0.2">
      <c r="A48" s="18"/>
      <c r="B48" s="14"/>
      <c r="C48" s="14"/>
      <c r="D48" s="14"/>
      <c r="E48" s="14"/>
      <c r="F48" s="14"/>
      <c r="G48" s="14"/>
      <c r="H48" s="14"/>
      <c r="I48" s="14"/>
      <c r="J48" s="14"/>
      <c r="K48" s="16"/>
    </row>
    <row r="49" spans="1:11" ht="279" customHeight="1" x14ac:dyDescent="0.2">
      <c r="A49" s="283" t="s">
        <v>25</v>
      </c>
      <c r="B49" s="284"/>
      <c r="C49" s="284"/>
      <c r="D49" s="284"/>
      <c r="E49" s="284"/>
      <c r="F49" s="284"/>
      <c r="G49" s="284"/>
      <c r="H49" s="284"/>
      <c r="I49" s="284"/>
      <c r="J49" s="284"/>
      <c r="K49" s="285"/>
    </row>
    <row r="50" spans="1:11" x14ac:dyDescent="0.2">
      <c r="A50" s="256"/>
      <c r="B50" s="51"/>
      <c r="C50" s="51"/>
      <c r="D50" s="51"/>
      <c r="E50" s="51"/>
      <c r="F50" s="51"/>
      <c r="G50" s="51"/>
      <c r="H50" s="51"/>
      <c r="I50" s="51"/>
      <c r="J50" s="51"/>
      <c r="K50" s="52"/>
    </row>
    <row r="51" spans="1:11" ht="12" customHeight="1" x14ac:dyDescent="0.2">
      <c r="A51" s="18" t="s">
        <v>26</v>
      </c>
      <c r="B51" s="14"/>
      <c r="C51" s="14"/>
      <c r="D51" s="14"/>
      <c r="E51" s="14"/>
      <c r="F51" s="14"/>
      <c r="G51" s="14"/>
      <c r="H51" s="14"/>
      <c r="I51" s="14"/>
      <c r="J51" s="14"/>
      <c r="K51" s="16"/>
    </row>
    <row r="52" spans="1:11" ht="12" customHeight="1" x14ac:dyDescent="0.2">
      <c r="A52" s="18"/>
      <c r="B52" s="14"/>
      <c r="C52" s="14"/>
      <c r="D52" s="14"/>
      <c r="E52" s="14"/>
      <c r="F52" s="14"/>
      <c r="G52" s="14"/>
      <c r="H52" s="14"/>
      <c r="I52" s="14"/>
      <c r="J52" s="14"/>
      <c r="K52" s="16"/>
    </row>
    <row r="53" spans="1:11" ht="30" customHeight="1" x14ac:dyDescent="0.2">
      <c r="A53" s="288" t="s">
        <v>27</v>
      </c>
      <c r="B53" s="289"/>
      <c r="C53" s="289"/>
      <c r="D53" s="289"/>
      <c r="E53" s="289"/>
      <c r="F53" s="289"/>
      <c r="G53" s="289"/>
      <c r="H53" s="289"/>
      <c r="I53" s="289"/>
      <c r="J53" s="289"/>
      <c r="K53" s="290"/>
    </row>
    <row r="54" spans="1:11" x14ac:dyDescent="0.2">
      <c r="A54" s="256"/>
      <c r="B54" s="51"/>
      <c r="C54" s="51"/>
      <c r="D54" s="51"/>
      <c r="E54" s="51"/>
      <c r="F54" s="51"/>
      <c r="G54" s="51"/>
      <c r="H54" s="51"/>
      <c r="I54" s="51"/>
      <c r="J54" s="51"/>
      <c r="K54" s="52"/>
    </row>
    <row r="55" spans="1:11" ht="12" customHeight="1" x14ac:dyDescent="0.2">
      <c r="A55" s="18" t="s">
        <v>28</v>
      </c>
      <c r="B55" s="14"/>
      <c r="C55" s="14"/>
      <c r="D55" s="14"/>
      <c r="E55" s="14"/>
      <c r="F55" s="14"/>
      <c r="G55" s="14"/>
      <c r="H55" s="14"/>
      <c r="I55" s="14"/>
      <c r="J55" s="14"/>
      <c r="K55" s="16"/>
    </row>
    <row r="56" spans="1:11" ht="12" customHeight="1" x14ac:dyDescent="0.2">
      <c r="A56" s="18"/>
      <c r="B56" s="14"/>
      <c r="C56" s="14"/>
      <c r="D56" s="14"/>
      <c r="E56" s="14"/>
      <c r="F56" s="14"/>
      <c r="G56" s="14"/>
      <c r="H56" s="14"/>
      <c r="I56" s="14"/>
      <c r="J56" s="14"/>
      <c r="K56" s="16"/>
    </row>
    <row r="57" spans="1:11" ht="52.15" customHeight="1" x14ac:dyDescent="0.2">
      <c r="A57" s="288" t="s">
        <v>29</v>
      </c>
      <c r="B57" s="289"/>
      <c r="C57" s="289"/>
      <c r="D57" s="289"/>
      <c r="E57" s="289"/>
      <c r="F57" s="289"/>
      <c r="G57" s="289"/>
      <c r="H57" s="289"/>
      <c r="I57" s="289"/>
      <c r="J57" s="289"/>
      <c r="K57" s="290"/>
    </row>
    <row r="58" spans="1:11" ht="16.5" customHeight="1" thickBot="1" x14ac:dyDescent="0.25">
      <c r="A58" s="280"/>
      <c r="B58" s="281"/>
      <c r="C58" s="281"/>
      <c r="D58" s="281"/>
      <c r="E58" s="281"/>
      <c r="F58" s="281"/>
      <c r="G58" s="281"/>
      <c r="H58" s="281"/>
      <c r="I58" s="281"/>
      <c r="J58" s="281"/>
      <c r="K58" s="282"/>
    </row>
    <row r="59" spans="1:11" ht="13.5" thickTop="1" x14ac:dyDescent="0.2"/>
  </sheetData>
  <mergeCells count="13">
    <mergeCell ref="A1:K1"/>
    <mergeCell ref="A3:K3"/>
    <mergeCell ref="A7:K7"/>
    <mergeCell ref="A17:K17"/>
    <mergeCell ref="A58:K58"/>
    <mergeCell ref="A27:K27"/>
    <mergeCell ref="A34:K34"/>
    <mergeCell ref="A45:K45"/>
    <mergeCell ref="A49:K49"/>
    <mergeCell ref="A53:K53"/>
    <mergeCell ref="A37:K37"/>
    <mergeCell ref="A41:K41"/>
    <mergeCell ref="A57:K57"/>
  </mergeCells>
  <phoneticPr fontId="0" type="noConversion"/>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238"/>
  <sheetViews>
    <sheetView zoomScale="90" zoomScaleNormal="90" workbookViewId="0">
      <pane ySplit="2" topLeftCell="A3" activePane="bottomLeft" state="frozen"/>
      <selection activeCell="A50" sqref="A50:K50"/>
      <selection pane="bottomLeft" sqref="A1:K1"/>
    </sheetView>
  </sheetViews>
  <sheetFormatPr defaultColWidth="9.140625" defaultRowHeight="12.75" x14ac:dyDescent="0.2"/>
  <cols>
    <col min="1" max="1" width="28.7109375" style="5" customWidth="1"/>
    <col min="2" max="2" width="21.28515625" style="5" customWidth="1"/>
    <col min="3" max="3" width="40" style="5" bestFit="1" customWidth="1"/>
    <col min="4" max="4" width="40" style="5" customWidth="1"/>
    <col min="5" max="5" width="10.5703125" style="8" bestFit="1" customWidth="1"/>
    <col min="6" max="6" width="15.85546875" style="22" customWidth="1"/>
    <col min="7" max="7" width="11.140625" style="22" customWidth="1"/>
    <col min="8" max="8" width="15.140625" style="22" bestFit="1" customWidth="1"/>
    <col min="9" max="9" width="13.42578125" style="22" customWidth="1"/>
    <col min="10" max="10" width="12.140625" style="22" customWidth="1"/>
    <col min="11" max="11" width="12.5703125" style="22" customWidth="1"/>
    <col min="12" max="16384" width="9.140625" style="5"/>
  </cols>
  <sheetData>
    <row r="1" spans="1:11" ht="36" customHeight="1" thickBot="1" x14ac:dyDescent="0.25">
      <c r="A1" s="291" t="s">
        <v>30</v>
      </c>
      <c r="B1" s="291"/>
      <c r="C1" s="291"/>
      <c r="D1" s="291"/>
      <c r="E1" s="291"/>
      <c r="F1" s="291"/>
      <c r="G1" s="291"/>
      <c r="H1" s="291"/>
      <c r="I1" s="291"/>
      <c r="J1" s="291"/>
      <c r="K1" s="291"/>
    </row>
    <row r="2" spans="1:11" ht="41.25" customHeight="1" thickBot="1" x14ac:dyDescent="0.25">
      <c r="A2" s="29" t="s">
        <v>31</v>
      </c>
      <c r="B2" s="223" t="s">
        <v>32</v>
      </c>
      <c r="C2" s="117" t="s">
        <v>33</v>
      </c>
      <c r="D2" s="223" t="s">
        <v>34</v>
      </c>
      <c r="E2" s="117" t="s">
        <v>35</v>
      </c>
      <c r="F2" s="118" t="s">
        <v>36</v>
      </c>
      <c r="G2" s="118" t="s">
        <v>37</v>
      </c>
      <c r="H2" s="118" t="s">
        <v>38</v>
      </c>
      <c r="I2" s="118" t="s">
        <v>39</v>
      </c>
      <c r="J2" s="118" t="s">
        <v>40</v>
      </c>
      <c r="K2" s="119" t="s">
        <v>41</v>
      </c>
    </row>
    <row r="3" spans="1:11" ht="15" x14ac:dyDescent="0.25">
      <c r="A3" s="120" t="s">
        <v>42</v>
      </c>
      <c r="B3" s="213" t="s">
        <v>43</v>
      </c>
      <c r="C3" s="121" t="s">
        <v>42</v>
      </c>
      <c r="D3" s="213" t="s">
        <v>44</v>
      </c>
      <c r="E3" s="121" t="s">
        <v>45</v>
      </c>
      <c r="F3" s="122">
        <v>1550.89265354444</v>
      </c>
      <c r="G3" s="122">
        <v>339.69835640501498</v>
      </c>
      <c r="H3" s="122">
        <v>358.787213741698</v>
      </c>
      <c r="I3" s="122">
        <v>328.55212174368398</v>
      </c>
      <c r="J3" s="122">
        <v>35.171077797299901</v>
      </c>
      <c r="K3" s="123">
        <v>703.42155594599899</v>
      </c>
    </row>
    <row r="4" spans="1:11" ht="15" x14ac:dyDescent="0.25">
      <c r="A4" s="120" t="s">
        <v>42</v>
      </c>
      <c r="B4" s="213" t="s">
        <v>46</v>
      </c>
      <c r="C4" s="121" t="s">
        <v>47</v>
      </c>
      <c r="D4" s="213" t="s">
        <v>48</v>
      </c>
      <c r="E4" s="121" t="s">
        <v>45</v>
      </c>
      <c r="F4" s="122">
        <v>13.1784748105211</v>
      </c>
      <c r="G4" s="122">
        <v>2.4102324184545898</v>
      </c>
      <c r="H4" s="122">
        <v>0.348553068449863</v>
      </c>
      <c r="I4" s="122">
        <v>0.348553068449863</v>
      </c>
      <c r="J4" s="122">
        <v>0.14519923615286601</v>
      </c>
      <c r="K4" s="123">
        <v>2.9039847230573201</v>
      </c>
    </row>
    <row r="5" spans="1:11" ht="15" x14ac:dyDescent="0.25">
      <c r="A5" s="120" t="s">
        <v>42</v>
      </c>
      <c r="B5" s="213" t="s">
        <v>49</v>
      </c>
      <c r="C5" s="121" t="s">
        <v>50</v>
      </c>
      <c r="D5" s="213" t="s">
        <v>51</v>
      </c>
      <c r="E5" s="121" t="s">
        <v>45</v>
      </c>
      <c r="F5" s="122">
        <v>727.37392929346197</v>
      </c>
      <c r="G5" s="122">
        <v>136.77107713088199</v>
      </c>
      <c r="H5" s="122">
        <v>79.530756994663705</v>
      </c>
      <c r="I5" s="122">
        <v>74.372889715651496</v>
      </c>
      <c r="J5" s="122">
        <v>11.112840360343901</v>
      </c>
      <c r="K5" s="123">
        <v>222.25680720687799</v>
      </c>
    </row>
    <row r="6" spans="1:11" ht="15" x14ac:dyDescent="0.25">
      <c r="A6" s="120" t="s">
        <v>42</v>
      </c>
      <c r="B6" s="213" t="s">
        <v>52</v>
      </c>
      <c r="C6" s="121" t="s">
        <v>53</v>
      </c>
      <c r="D6" s="213" t="s">
        <v>54</v>
      </c>
      <c r="E6" s="121" t="s">
        <v>45</v>
      </c>
      <c r="F6" s="122">
        <v>172.67049283899399</v>
      </c>
      <c r="G6" s="122">
        <v>40.146320850651499</v>
      </c>
      <c r="H6" s="122">
        <v>4.7300713740577303</v>
      </c>
      <c r="I6" s="122">
        <v>4.7300713740577303</v>
      </c>
      <c r="J6" s="122">
        <v>2.3619153802478499</v>
      </c>
      <c r="K6" s="123">
        <v>47.2383076049571</v>
      </c>
    </row>
    <row r="7" spans="1:11" ht="15" x14ac:dyDescent="0.25">
      <c r="A7" s="120" t="s">
        <v>42</v>
      </c>
      <c r="B7" s="213" t="s">
        <v>55</v>
      </c>
      <c r="C7" s="121" t="s">
        <v>56</v>
      </c>
      <c r="D7" s="213" t="s">
        <v>57</v>
      </c>
      <c r="E7" s="121" t="s">
        <v>45</v>
      </c>
      <c r="F7" s="122">
        <v>12.1838738534016</v>
      </c>
      <c r="G7" s="122">
        <v>3.22408391757117</v>
      </c>
      <c r="H7" s="122">
        <v>0.46962332672339702</v>
      </c>
      <c r="I7" s="122">
        <v>0.46962332672339702</v>
      </c>
      <c r="J7" s="122">
        <v>0.194405644436556</v>
      </c>
      <c r="K7" s="123">
        <v>3.88811288873113</v>
      </c>
    </row>
    <row r="8" spans="1:11" ht="15" x14ac:dyDescent="0.25">
      <c r="A8" s="120" t="s">
        <v>42</v>
      </c>
      <c r="B8" s="213" t="s">
        <v>58</v>
      </c>
      <c r="C8" s="121" t="s">
        <v>59</v>
      </c>
      <c r="D8" s="213" t="s">
        <v>60</v>
      </c>
      <c r="E8" s="121" t="s">
        <v>45</v>
      </c>
      <c r="F8" s="122">
        <v>8.1384949608103803</v>
      </c>
      <c r="G8" s="122">
        <v>2.36959957536066</v>
      </c>
      <c r="H8" s="122">
        <v>0.31536760846164402</v>
      </c>
      <c r="I8" s="122">
        <v>0.31536760846164402</v>
      </c>
      <c r="J8" s="122">
        <v>0.141314062306437</v>
      </c>
      <c r="K8" s="123">
        <v>2.8262812461287399</v>
      </c>
    </row>
    <row r="9" spans="1:11" ht="15" x14ac:dyDescent="0.25">
      <c r="A9" s="120" t="s">
        <v>42</v>
      </c>
      <c r="B9" s="213" t="s">
        <v>61</v>
      </c>
      <c r="C9" s="121" t="s">
        <v>62</v>
      </c>
      <c r="D9" s="213" t="s">
        <v>63</v>
      </c>
      <c r="E9" s="121" t="s">
        <v>45</v>
      </c>
      <c r="F9" s="122">
        <v>5.1956418162941498</v>
      </c>
      <c r="G9" s="122">
        <v>2.1550204891500702</v>
      </c>
      <c r="H9" s="122">
        <v>0.20743719627662999</v>
      </c>
      <c r="I9" s="122">
        <v>0.20743719627662999</v>
      </c>
      <c r="J9" s="122">
        <v>0.124339878180352</v>
      </c>
      <c r="K9" s="123">
        <v>2.4867975636070501</v>
      </c>
    </row>
    <row r="10" spans="1:11" ht="15" x14ac:dyDescent="0.25">
      <c r="A10" s="120" t="s">
        <v>42</v>
      </c>
      <c r="B10" s="213" t="s">
        <v>64</v>
      </c>
      <c r="C10" s="121" t="s">
        <v>65</v>
      </c>
      <c r="D10" s="213" t="s">
        <v>66</v>
      </c>
      <c r="E10" s="121" t="s">
        <v>45</v>
      </c>
      <c r="F10" s="122">
        <v>11.7975386683562</v>
      </c>
      <c r="G10" s="122">
        <v>3.8567738491445902</v>
      </c>
      <c r="H10" s="122">
        <v>0.586029928041918</v>
      </c>
      <c r="I10" s="122">
        <v>0.586029928041918</v>
      </c>
      <c r="J10" s="122">
        <v>0.233831777746659</v>
      </c>
      <c r="K10" s="123">
        <v>4.6766355549331697</v>
      </c>
    </row>
    <row r="11" spans="1:11" ht="15" x14ac:dyDescent="0.25">
      <c r="A11" s="120" t="s">
        <v>42</v>
      </c>
      <c r="B11" s="213" t="s">
        <v>67</v>
      </c>
      <c r="C11" s="121" t="s">
        <v>68</v>
      </c>
      <c r="D11" s="213" t="s">
        <v>69</v>
      </c>
      <c r="E11" s="121" t="s">
        <v>45</v>
      </c>
      <c r="F11" s="122">
        <v>6.6001185647644096</v>
      </c>
      <c r="G11" s="122">
        <v>1.6519287469080299</v>
      </c>
      <c r="H11" s="122">
        <v>0.22352677565821899</v>
      </c>
      <c r="I11" s="122">
        <v>0.22352677565821899</v>
      </c>
      <c r="J11" s="122">
        <v>9.8708185398223403E-2</v>
      </c>
      <c r="K11" s="123">
        <v>1.97416370796447</v>
      </c>
    </row>
    <row r="12" spans="1:11" ht="15" x14ac:dyDescent="0.25">
      <c r="A12" s="120" t="s">
        <v>42</v>
      </c>
      <c r="B12" s="213" t="s">
        <v>70</v>
      </c>
      <c r="C12" s="121" t="s">
        <v>71</v>
      </c>
      <c r="D12" s="213" t="s">
        <v>72</v>
      </c>
      <c r="E12" s="121" t="s">
        <v>45</v>
      </c>
      <c r="F12" s="122">
        <v>70.340475391868907</v>
      </c>
      <c r="G12" s="122">
        <v>26.648027109342902</v>
      </c>
      <c r="H12" s="122">
        <v>26.725392060635102</v>
      </c>
      <c r="I12" s="122">
        <v>21.9627846281183</v>
      </c>
      <c r="J12" s="122">
        <v>2.5584637756558499</v>
      </c>
      <c r="K12" s="123">
        <v>51.1692755131171</v>
      </c>
    </row>
    <row r="13" spans="1:11" ht="15" x14ac:dyDescent="0.25">
      <c r="A13" s="120" t="s">
        <v>42</v>
      </c>
      <c r="B13" s="213" t="s">
        <v>73</v>
      </c>
      <c r="C13" s="121" t="s">
        <v>74</v>
      </c>
      <c r="D13" s="213" t="s">
        <v>75</v>
      </c>
      <c r="E13" s="121" t="s">
        <v>45</v>
      </c>
      <c r="F13" s="122">
        <v>20.499181433536901</v>
      </c>
      <c r="G13" s="122">
        <v>8.4293822573833399</v>
      </c>
      <c r="H13" s="122">
        <v>1.25370106751548</v>
      </c>
      <c r="I13" s="122">
        <v>1.25370106751548</v>
      </c>
      <c r="J13" s="122">
        <v>0.50963596446835902</v>
      </c>
      <c r="K13" s="123">
        <v>10.192719289367201</v>
      </c>
    </row>
    <row r="14" spans="1:11" ht="15" x14ac:dyDescent="0.25">
      <c r="A14" s="120" t="s">
        <v>42</v>
      </c>
      <c r="B14" s="213" t="s">
        <v>76</v>
      </c>
      <c r="C14" s="121" t="s">
        <v>77</v>
      </c>
      <c r="D14" s="213" t="s">
        <v>78</v>
      </c>
      <c r="E14" s="121" t="s">
        <v>45</v>
      </c>
      <c r="F14" s="122">
        <v>6.0113160717353002</v>
      </c>
      <c r="G14" s="122">
        <v>2.4142688483528398</v>
      </c>
      <c r="H14" s="122">
        <v>0.38990047114465798</v>
      </c>
      <c r="I14" s="122">
        <v>0.38990047114465798</v>
      </c>
      <c r="J14" s="122">
        <v>0.14758785892092099</v>
      </c>
      <c r="K14" s="123">
        <v>2.9517571784184198</v>
      </c>
    </row>
    <row r="15" spans="1:11" ht="15" x14ac:dyDescent="0.25">
      <c r="A15" s="120" t="s">
        <v>42</v>
      </c>
      <c r="B15" s="213" t="s">
        <v>79</v>
      </c>
      <c r="C15" s="121" t="s">
        <v>80</v>
      </c>
      <c r="D15" s="213" t="s">
        <v>81</v>
      </c>
      <c r="E15" s="121" t="s">
        <v>45</v>
      </c>
      <c r="F15" s="122">
        <v>7.7922183016963702</v>
      </c>
      <c r="G15" s="122">
        <v>2.4743709055428398</v>
      </c>
      <c r="H15" s="122">
        <v>1.8399848396676699</v>
      </c>
      <c r="I15" s="122">
        <v>1.8399848396676699</v>
      </c>
      <c r="J15" s="122">
        <v>0.227071355011079</v>
      </c>
      <c r="K15" s="123">
        <v>4.5414271002215898</v>
      </c>
    </row>
    <row r="16" spans="1:11" ht="15" x14ac:dyDescent="0.25">
      <c r="A16" s="120" t="s">
        <v>42</v>
      </c>
      <c r="B16" s="213" t="s">
        <v>82</v>
      </c>
      <c r="C16" s="121" t="s">
        <v>83</v>
      </c>
      <c r="D16" s="213" t="s">
        <v>84</v>
      </c>
      <c r="E16" s="121" t="s">
        <v>45</v>
      </c>
      <c r="F16" s="122">
        <v>9.5613507946991003</v>
      </c>
      <c r="G16" s="122">
        <v>3.23428531055559</v>
      </c>
      <c r="H16" s="122">
        <v>0.46370011184082199</v>
      </c>
      <c r="I16" s="122">
        <v>0.46370011184082199</v>
      </c>
      <c r="J16" s="122">
        <v>0.19463081170507401</v>
      </c>
      <c r="K16" s="123">
        <v>3.8926162341014798</v>
      </c>
    </row>
    <row r="17" spans="1:11" ht="15" x14ac:dyDescent="0.25">
      <c r="A17" s="120" t="s">
        <v>42</v>
      </c>
      <c r="B17" s="213" t="s">
        <v>85</v>
      </c>
      <c r="C17" s="121" t="s">
        <v>86</v>
      </c>
      <c r="D17" s="213" t="s">
        <v>87</v>
      </c>
      <c r="E17" s="121" t="s">
        <v>45</v>
      </c>
      <c r="F17" s="122">
        <v>86.886880641001795</v>
      </c>
      <c r="G17" s="122">
        <v>9.8786358010117006</v>
      </c>
      <c r="H17" s="122">
        <v>17.6348784194556</v>
      </c>
      <c r="I17" s="122">
        <v>17.2396185729602</v>
      </c>
      <c r="J17" s="122">
        <v>1.4272765459985199</v>
      </c>
      <c r="K17" s="123">
        <v>28.5455309199704</v>
      </c>
    </row>
    <row r="18" spans="1:11" ht="15" x14ac:dyDescent="0.25">
      <c r="A18" s="120" t="s">
        <v>42</v>
      </c>
      <c r="B18" s="213" t="s">
        <v>88</v>
      </c>
      <c r="C18" s="121" t="s">
        <v>89</v>
      </c>
      <c r="D18" s="213" t="s">
        <v>90</v>
      </c>
      <c r="E18" s="121" t="s">
        <v>45</v>
      </c>
      <c r="F18" s="122">
        <v>3.4696394529791599</v>
      </c>
      <c r="G18" s="122">
        <v>1.3009114080570501</v>
      </c>
      <c r="H18" s="122">
        <v>1.1320512727397301</v>
      </c>
      <c r="I18" s="122">
        <v>1.1320512727397301</v>
      </c>
      <c r="J18" s="122">
        <v>0.12805066741035701</v>
      </c>
      <c r="K18" s="123">
        <v>2.56101334820714</v>
      </c>
    </row>
    <row r="19" spans="1:11" ht="15" x14ac:dyDescent="0.25">
      <c r="A19" s="120" t="s">
        <v>42</v>
      </c>
      <c r="B19" s="213" t="s">
        <v>91</v>
      </c>
      <c r="C19" s="121" t="s">
        <v>92</v>
      </c>
      <c r="D19" s="213" t="s">
        <v>93</v>
      </c>
      <c r="E19" s="121" t="s">
        <v>45</v>
      </c>
      <c r="F19" s="122">
        <v>5.98763239813686</v>
      </c>
      <c r="G19" s="122">
        <v>1.8356700649324</v>
      </c>
      <c r="H19" s="122">
        <v>0.31290187404027398</v>
      </c>
      <c r="I19" s="122">
        <v>0.31290187404027398</v>
      </c>
      <c r="J19" s="122">
        <v>0.113082733630141</v>
      </c>
      <c r="K19" s="123">
        <v>2.2616546726028099</v>
      </c>
    </row>
    <row r="20" spans="1:11" ht="15" x14ac:dyDescent="0.25">
      <c r="A20" s="120" t="s">
        <v>42</v>
      </c>
      <c r="B20" s="213" t="s">
        <v>94</v>
      </c>
      <c r="C20" s="121" t="s">
        <v>95</v>
      </c>
      <c r="D20" s="213" t="s">
        <v>96</v>
      </c>
      <c r="E20" s="121" t="s">
        <v>45</v>
      </c>
      <c r="F20" s="122">
        <v>5.32718332031782</v>
      </c>
      <c r="G20" s="122">
        <v>0.81853849676617296</v>
      </c>
      <c r="H20" s="122">
        <v>19.545679500882201</v>
      </c>
      <c r="I20" s="122">
        <v>19.545679500882201</v>
      </c>
      <c r="J20" s="122">
        <v>1.0718009472446499</v>
      </c>
      <c r="K20" s="123">
        <v>21.436018944893</v>
      </c>
    </row>
    <row r="21" spans="1:11" ht="15" x14ac:dyDescent="0.25">
      <c r="A21" s="120" t="s">
        <v>42</v>
      </c>
      <c r="B21" s="213" t="s">
        <v>97</v>
      </c>
      <c r="C21" s="121" t="s">
        <v>98</v>
      </c>
      <c r="D21" s="213" t="s">
        <v>99</v>
      </c>
      <c r="E21" s="121" t="s">
        <v>45</v>
      </c>
      <c r="F21" s="122">
        <v>5.7775028991369499</v>
      </c>
      <c r="G21" s="122">
        <v>2.3425171209614999</v>
      </c>
      <c r="H21" s="122">
        <v>0.384954239726301</v>
      </c>
      <c r="I21" s="122">
        <v>0.384954239726301</v>
      </c>
      <c r="J21" s="122">
        <v>0.143551124246726</v>
      </c>
      <c r="K21" s="123">
        <v>2.8710224849345298</v>
      </c>
    </row>
    <row r="22" spans="1:11" ht="15" x14ac:dyDescent="0.25">
      <c r="A22" s="120" t="s">
        <v>42</v>
      </c>
      <c r="B22" s="213" t="s">
        <v>100</v>
      </c>
      <c r="C22" s="121" t="s">
        <v>101</v>
      </c>
      <c r="D22" s="213" t="s">
        <v>102</v>
      </c>
      <c r="E22" s="121" t="s">
        <v>45</v>
      </c>
      <c r="F22" s="122">
        <v>16.865536386061901</v>
      </c>
      <c r="G22" s="122">
        <v>6.02624443512331</v>
      </c>
      <c r="H22" s="122">
        <v>24.1136472906507</v>
      </c>
      <c r="I22" s="122">
        <v>24.1136472906507</v>
      </c>
      <c r="J22" s="122">
        <v>1.5863100908302099</v>
      </c>
      <c r="K22" s="123">
        <v>31.726201816604199</v>
      </c>
    </row>
    <row r="23" spans="1:11" ht="15" x14ac:dyDescent="0.25">
      <c r="A23" s="120" t="s">
        <v>42</v>
      </c>
      <c r="B23" s="213" t="s">
        <v>103</v>
      </c>
      <c r="C23" s="121" t="s">
        <v>104</v>
      </c>
      <c r="D23" s="213" t="s">
        <v>105</v>
      </c>
      <c r="E23" s="121" t="s">
        <v>45</v>
      </c>
      <c r="F23" s="122">
        <v>123.353793681133</v>
      </c>
      <c r="G23" s="122">
        <v>29.018564180563999</v>
      </c>
      <c r="H23" s="122">
        <v>94.412188664384999</v>
      </c>
      <c r="I23" s="122">
        <v>75.803138314861798</v>
      </c>
      <c r="J23" s="122">
        <v>5.5169317102855704</v>
      </c>
      <c r="K23" s="123">
        <v>110.338634205711</v>
      </c>
    </row>
    <row r="24" spans="1:11" ht="15" x14ac:dyDescent="0.25">
      <c r="A24" s="120" t="s">
        <v>42</v>
      </c>
      <c r="B24" s="213" t="s">
        <v>106</v>
      </c>
      <c r="C24" s="121" t="s">
        <v>107</v>
      </c>
      <c r="D24" s="213" t="s">
        <v>108</v>
      </c>
      <c r="E24" s="121" t="s">
        <v>45</v>
      </c>
      <c r="F24" s="122">
        <v>76.616617752211994</v>
      </c>
      <c r="G24" s="122">
        <v>9.9103551954751996</v>
      </c>
      <c r="H24" s="122">
        <v>60.476421251817499</v>
      </c>
      <c r="I24" s="122">
        <v>41.867370902294297</v>
      </c>
      <c r="J24" s="122">
        <v>2.72514347882997</v>
      </c>
      <c r="K24" s="123">
        <v>54.502869576599402</v>
      </c>
    </row>
    <row r="25" spans="1:11" ht="15" x14ac:dyDescent="0.25">
      <c r="A25" s="120" t="s">
        <v>42</v>
      </c>
      <c r="B25" s="213" t="s">
        <v>109</v>
      </c>
      <c r="C25" s="121" t="s">
        <v>110</v>
      </c>
      <c r="D25" s="213" t="s">
        <v>111</v>
      </c>
      <c r="E25" s="121" t="s">
        <v>45</v>
      </c>
      <c r="F25" s="122">
        <v>22.871425527697699</v>
      </c>
      <c r="G25" s="122">
        <v>2.36417524751359</v>
      </c>
      <c r="H25" s="122">
        <v>5.0250624239213701</v>
      </c>
      <c r="I25" s="122">
        <v>5.0250624239213701</v>
      </c>
      <c r="J25" s="122">
        <v>0.38890724586499797</v>
      </c>
      <c r="K25" s="123">
        <v>7.7781449172999597</v>
      </c>
    </row>
    <row r="26" spans="1:11" ht="15" x14ac:dyDescent="0.25">
      <c r="A26" s="120" t="s">
        <v>42</v>
      </c>
      <c r="B26" s="213" t="s">
        <v>112</v>
      </c>
      <c r="C26" s="121" t="s">
        <v>113</v>
      </c>
      <c r="D26" s="213" t="s">
        <v>114</v>
      </c>
      <c r="E26" s="121" t="s">
        <v>45</v>
      </c>
      <c r="F26" s="122">
        <v>23.072981526735301</v>
      </c>
      <c r="G26" s="122">
        <v>1.8598340892173</v>
      </c>
      <c r="H26" s="122">
        <v>3.2153684645884901</v>
      </c>
      <c r="I26" s="122">
        <v>3.2153684645884901</v>
      </c>
      <c r="J26" s="122">
        <v>0.26711592388451599</v>
      </c>
      <c r="K26" s="123">
        <v>5.3423184776903101</v>
      </c>
    </row>
    <row r="27" spans="1:11" ht="15" x14ac:dyDescent="0.25">
      <c r="A27" s="120" t="s">
        <v>42</v>
      </c>
      <c r="B27" s="213" t="s">
        <v>115</v>
      </c>
      <c r="C27" s="121" t="s">
        <v>116</v>
      </c>
      <c r="D27" s="213" t="s">
        <v>117</v>
      </c>
      <c r="E27" s="121" t="s">
        <v>45</v>
      </c>
      <c r="F27" s="122">
        <v>5.1784384564870098</v>
      </c>
      <c r="G27" s="122">
        <v>1.3131021662667399</v>
      </c>
      <c r="H27" s="122">
        <v>1.2714311751289</v>
      </c>
      <c r="I27" s="122">
        <v>1.2714311751289</v>
      </c>
      <c r="J27" s="122">
        <v>0.13602807059977101</v>
      </c>
      <c r="K27" s="123">
        <v>2.7205614119954098</v>
      </c>
    </row>
    <row r="28" spans="1:11" ht="15" x14ac:dyDescent="0.25">
      <c r="A28" s="120" t="s">
        <v>42</v>
      </c>
      <c r="B28" s="213" t="s">
        <v>118</v>
      </c>
      <c r="C28" s="121" t="s">
        <v>119</v>
      </c>
      <c r="D28" s="213" t="s">
        <v>120</v>
      </c>
      <c r="E28" s="121" t="s">
        <v>45</v>
      </c>
      <c r="F28" s="122">
        <v>2.1090193452848398</v>
      </c>
      <c r="G28" s="122">
        <v>0.92757504057311502</v>
      </c>
      <c r="H28" s="122">
        <v>3.85994959778863</v>
      </c>
      <c r="I28" s="122">
        <v>3.85994959778863</v>
      </c>
      <c r="J28" s="122">
        <v>0.25197498096640802</v>
      </c>
      <c r="K28" s="123">
        <v>5.0394996193281498</v>
      </c>
    </row>
    <row r="29" spans="1:11" ht="15" x14ac:dyDescent="0.25">
      <c r="A29" s="120" t="s">
        <v>42</v>
      </c>
      <c r="B29" s="213" t="s">
        <v>121</v>
      </c>
      <c r="C29" s="121" t="s">
        <v>122</v>
      </c>
      <c r="D29" s="213" t="s">
        <v>123</v>
      </c>
      <c r="E29" s="121" t="s">
        <v>45</v>
      </c>
      <c r="F29" s="122">
        <v>11.7521107434236</v>
      </c>
      <c r="G29" s="122">
        <v>3.60744861381318</v>
      </c>
      <c r="H29" s="122">
        <v>0.42189983880054799</v>
      </c>
      <c r="I29" s="122">
        <v>0.42189983880054799</v>
      </c>
      <c r="J29" s="122">
        <v>0.21207097119019599</v>
      </c>
      <c r="K29" s="123">
        <v>4.2414194238039196</v>
      </c>
    </row>
    <row r="30" spans="1:11" ht="15" x14ac:dyDescent="0.25">
      <c r="A30" s="120" t="s">
        <v>42</v>
      </c>
      <c r="B30" s="213" t="s">
        <v>124</v>
      </c>
      <c r="C30" s="121" t="s">
        <v>65</v>
      </c>
      <c r="D30" s="213" t="s">
        <v>125</v>
      </c>
      <c r="E30" s="121" t="s">
        <v>45</v>
      </c>
      <c r="F30" s="122">
        <v>7.2963250501608696</v>
      </c>
      <c r="G30" s="122">
        <v>1.34099470514381</v>
      </c>
      <c r="H30" s="122">
        <v>23.341958014373802</v>
      </c>
      <c r="I30" s="122">
        <v>23.341958014373802</v>
      </c>
      <c r="J30" s="122">
        <v>1.2991027747114501</v>
      </c>
      <c r="K30" s="123">
        <v>25.982055494229002</v>
      </c>
    </row>
    <row r="31" spans="1:11" ht="15" x14ac:dyDescent="0.25">
      <c r="A31" s="120" t="s">
        <v>42</v>
      </c>
      <c r="B31" s="213" t="s">
        <v>126</v>
      </c>
      <c r="C31" s="121" t="s">
        <v>127</v>
      </c>
      <c r="D31" s="213" t="s">
        <v>128</v>
      </c>
      <c r="E31" s="121" t="s">
        <v>45</v>
      </c>
      <c r="F31" s="122">
        <v>51.994234922962697</v>
      </c>
      <c r="G31" s="122">
        <v>14.915911272849501</v>
      </c>
      <c r="H31" s="122">
        <v>9.1000740756437501</v>
      </c>
      <c r="I31" s="122">
        <v>9.1000740756437501</v>
      </c>
      <c r="J31" s="122">
        <v>1.2639992288680699</v>
      </c>
      <c r="K31" s="123">
        <v>25.279984577361301</v>
      </c>
    </row>
    <row r="32" spans="1:11" ht="15" x14ac:dyDescent="0.25">
      <c r="A32" s="120" t="s">
        <v>42</v>
      </c>
      <c r="B32" s="213" t="s">
        <v>129</v>
      </c>
      <c r="C32" s="121" t="s">
        <v>130</v>
      </c>
      <c r="D32" s="213" t="s">
        <v>131</v>
      </c>
      <c r="E32" s="121" t="s">
        <v>45</v>
      </c>
      <c r="F32" s="122">
        <v>7.9932963482218504</v>
      </c>
      <c r="G32" s="122">
        <v>3.54378578796958</v>
      </c>
      <c r="H32" s="122">
        <v>0.81785814888819197</v>
      </c>
      <c r="I32" s="122">
        <v>0.81785814888819197</v>
      </c>
      <c r="J32" s="122">
        <v>0.22956020720304099</v>
      </c>
      <c r="K32" s="123">
        <v>4.5912041440608098</v>
      </c>
    </row>
    <row r="33" spans="1:11" ht="15" x14ac:dyDescent="0.25">
      <c r="A33" s="120" t="s">
        <v>42</v>
      </c>
      <c r="B33" s="213" t="s">
        <v>132</v>
      </c>
      <c r="C33" s="121" t="s">
        <v>133</v>
      </c>
      <c r="D33" s="213" t="s">
        <v>69</v>
      </c>
      <c r="E33" s="121" t="s">
        <v>45</v>
      </c>
      <c r="F33" s="122">
        <v>4.1401272351963403</v>
      </c>
      <c r="G33" s="122">
        <v>0.77428310510204601</v>
      </c>
      <c r="H33" s="122">
        <v>0.12385086473199999</v>
      </c>
      <c r="I33" s="122">
        <v>0.12385086473199999</v>
      </c>
      <c r="J33" s="122">
        <v>4.7270208938633998E-2</v>
      </c>
      <c r="K33" s="123">
        <v>0.94540417877268002</v>
      </c>
    </row>
    <row r="34" spans="1:11" ht="15" x14ac:dyDescent="0.25">
      <c r="A34" s="120" t="s">
        <v>42</v>
      </c>
      <c r="B34" s="213" t="s">
        <v>134</v>
      </c>
      <c r="C34" s="121" t="s">
        <v>135</v>
      </c>
      <c r="D34" s="213" t="s">
        <v>136</v>
      </c>
      <c r="E34" s="121" t="s">
        <v>45</v>
      </c>
      <c r="F34" s="122">
        <v>17.7575609610928</v>
      </c>
      <c r="G34" s="122">
        <v>5.4201225440588399</v>
      </c>
      <c r="H34" s="122">
        <v>28.138028656083002</v>
      </c>
      <c r="I34" s="122">
        <v>21.669854286603599</v>
      </c>
      <c r="J34" s="122">
        <v>1.4257882542453899</v>
      </c>
      <c r="K34" s="123">
        <v>28.515765084907802</v>
      </c>
    </row>
    <row r="35" spans="1:11" ht="15" x14ac:dyDescent="0.25">
      <c r="A35" s="120" t="s">
        <v>42</v>
      </c>
      <c r="B35" s="213" t="s">
        <v>137</v>
      </c>
      <c r="C35" s="121" t="s">
        <v>138</v>
      </c>
      <c r="D35" s="213" t="s">
        <v>139</v>
      </c>
      <c r="E35" s="121" t="s">
        <v>45</v>
      </c>
      <c r="F35" s="122">
        <v>9.8605902658661897</v>
      </c>
      <c r="G35" s="122">
        <v>3.8993846660456102</v>
      </c>
      <c r="H35" s="122">
        <v>2.9546488899989001</v>
      </c>
      <c r="I35" s="122">
        <v>2.9546488899989001</v>
      </c>
      <c r="J35" s="122">
        <v>0.36073860821286902</v>
      </c>
      <c r="K35" s="123">
        <v>7.2147721642573801</v>
      </c>
    </row>
    <row r="36" spans="1:11" ht="15" x14ac:dyDescent="0.25">
      <c r="A36" s="120" t="s">
        <v>42</v>
      </c>
      <c r="B36" s="213" t="s">
        <v>140</v>
      </c>
      <c r="C36" s="121" t="s">
        <v>141</v>
      </c>
      <c r="D36" s="213" t="s">
        <v>142</v>
      </c>
      <c r="E36" s="121" t="s">
        <v>45</v>
      </c>
      <c r="F36" s="122">
        <v>14.6318839629772</v>
      </c>
      <c r="G36" s="122">
        <v>4.2409857799344701</v>
      </c>
      <c r="H36" s="122">
        <v>0.64789185258219195</v>
      </c>
      <c r="I36" s="122">
        <v>0.64789185258219195</v>
      </c>
      <c r="J36" s="122">
        <v>0.257309349079824</v>
      </c>
      <c r="K36" s="123">
        <v>5.1461869815964896</v>
      </c>
    </row>
    <row r="37" spans="1:11" ht="15" x14ac:dyDescent="0.25">
      <c r="A37" s="120" t="s">
        <v>42</v>
      </c>
      <c r="B37" s="213" t="s">
        <v>143</v>
      </c>
      <c r="C37" s="121" t="s">
        <v>62</v>
      </c>
      <c r="D37" s="213" t="s">
        <v>144</v>
      </c>
      <c r="E37" s="121" t="s">
        <v>45</v>
      </c>
      <c r="F37" s="122">
        <v>4.2185540044157097</v>
      </c>
      <c r="G37" s="122">
        <v>1.3469845304113199</v>
      </c>
      <c r="H37" s="122">
        <v>13.6991200322921</v>
      </c>
      <c r="I37" s="122">
        <v>13.6991200322921</v>
      </c>
      <c r="J37" s="122">
        <v>0.791900240142284</v>
      </c>
      <c r="K37" s="123">
        <v>15.838004802845701</v>
      </c>
    </row>
    <row r="38" spans="1:11" ht="15" x14ac:dyDescent="0.25">
      <c r="A38" s="120" t="s">
        <v>145</v>
      </c>
      <c r="B38" s="269" t="s">
        <v>146</v>
      </c>
      <c r="C38" s="121" t="s">
        <v>147</v>
      </c>
      <c r="D38" s="269" t="s">
        <v>148</v>
      </c>
      <c r="E38" s="121" t="s">
        <v>45</v>
      </c>
      <c r="F38" s="122">
        <v>16221.5595451803</v>
      </c>
      <c r="G38" s="122">
        <v>3380.2002485585099</v>
      </c>
      <c r="H38" s="122">
        <v>2015.9333680217401</v>
      </c>
      <c r="I38" s="122">
        <v>1531.5891692214414</v>
      </c>
      <c r="J38" s="122">
        <v>258.51523251473486</v>
      </c>
      <c r="K38" s="123">
        <v>5170.3046502946972</v>
      </c>
    </row>
    <row r="39" spans="1:11" ht="15" x14ac:dyDescent="0.25">
      <c r="A39" s="120" t="s">
        <v>149</v>
      </c>
      <c r="B39" s="213" t="s">
        <v>150</v>
      </c>
      <c r="C39" s="121" t="s">
        <v>149</v>
      </c>
      <c r="D39" s="213" t="s">
        <v>151</v>
      </c>
      <c r="E39" s="121" t="s">
        <v>45</v>
      </c>
      <c r="F39" s="122">
        <v>403.60934119073301</v>
      </c>
      <c r="G39" s="122">
        <v>52.134577299887901</v>
      </c>
      <c r="H39" s="122">
        <v>669.944376539421</v>
      </c>
      <c r="I39" s="122">
        <v>453.88949139100299</v>
      </c>
      <c r="J39" s="122">
        <v>26.632845720573201</v>
      </c>
      <c r="K39" s="123">
        <v>532.65691441146396</v>
      </c>
    </row>
    <row r="40" spans="1:11" ht="15" x14ac:dyDescent="0.25">
      <c r="A40" s="120" t="s">
        <v>149</v>
      </c>
      <c r="B40" s="213" t="s">
        <v>152</v>
      </c>
      <c r="C40" s="121" t="s">
        <v>153</v>
      </c>
      <c r="D40" s="213" t="s">
        <v>154</v>
      </c>
      <c r="E40" s="121" t="s">
        <v>45</v>
      </c>
      <c r="F40" s="122">
        <v>61.818951808941399</v>
      </c>
      <c r="G40" s="122">
        <v>6.5955704007271496</v>
      </c>
      <c r="H40" s="122">
        <v>295.07271146866498</v>
      </c>
      <c r="I40" s="122">
        <v>156.38936994709599</v>
      </c>
      <c r="J40" s="122">
        <v>8.5781547551485797</v>
      </c>
      <c r="K40" s="123">
        <v>171.563095102972</v>
      </c>
    </row>
    <row r="41" spans="1:11" ht="15" x14ac:dyDescent="0.25">
      <c r="A41" s="120" t="s">
        <v>149</v>
      </c>
      <c r="B41" s="213" t="s">
        <v>155</v>
      </c>
      <c r="C41" s="121" t="s">
        <v>156</v>
      </c>
      <c r="D41" s="213" t="s">
        <v>157</v>
      </c>
      <c r="E41" s="121" t="s">
        <v>45</v>
      </c>
      <c r="F41" s="122">
        <v>10.0108515952837</v>
      </c>
      <c r="G41" s="122">
        <v>2.5529757636119199</v>
      </c>
      <c r="H41" s="122">
        <v>0.414308671758082</v>
      </c>
      <c r="I41" s="122">
        <v>0.414308671758082</v>
      </c>
      <c r="J41" s="122">
        <v>0.156172865019474</v>
      </c>
      <c r="K41" s="123">
        <v>3.1234573003894801</v>
      </c>
    </row>
    <row r="42" spans="1:11" ht="15" x14ac:dyDescent="0.25">
      <c r="A42" s="120" t="s">
        <v>149</v>
      </c>
      <c r="B42" s="213" t="s">
        <v>158</v>
      </c>
      <c r="C42" s="121" t="s">
        <v>159</v>
      </c>
      <c r="D42" s="213" t="s">
        <v>160</v>
      </c>
      <c r="E42" s="121" t="s">
        <v>45</v>
      </c>
      <c r="F42" s="122">
        <v>161.78324063600201</v>
      </c>
      <c r="G42" s="122">
        <v>7.0375543209793801</v>
      </c>
      <c r="H42" s="122">
        <v>216.52377966814399</v>
      </c>
      <c r="I42" s="122">
        <v>149.60662533400901</v>
      </c>
      <c r="J42" s="122">
        <v>8.2444305081572598</v>
      </c>
      <c r="K42" s="123">
        <v>164.88861016314499</v>
      </c>
    </row>
    <row r="43" spans="1:11" ht="15" x14ac:dyDescent="0.25">
      <c r="A43" s="120" t="s">
        <v>149</v>
      </c>
      <c r="B43" s="213" t="s">
        <v>161</v>
      </c>
      <c r="C43" s="121" t="s">
        <v>162</v>
      </c>
      <c r="D43" s="213" t="s">
        <v>69</v>
      </c>
      <c r="E43" s="121" t="s">
        <v>45</v>
      </c>
      <c r="F43" s="122">
        <v>48.521469680739202</v>
      </c>
      <c r="G43" s="122">
        <v>2.1841871088512401</v>
      </c>
      <c r="H43" s="122">
        <v>0.96987074572400001</v>
      </c>
      <c r="I43" s="122">
        <v>0.96987074572400001</v>
      </c>
      <c r="J43" s="122">
        <v>0.16600304497764401</v>
      </c>
      <c r="K43" s="123">
        <v>3.3200608995528902</v>
      </c>
    </row>
    <row r="44" spans="1:11" ht="15" x14ac:dyDescent="0.25">
      <c r="A44" s="120" t="s">
        <v>149</v>
      </c>
      <c r="B44" s="213" t="s">
        <v>163</v>
      </c>
      <c r="C44" s="121" t="s">
        <v>164</v>
      </c>
      <c r="D44" s="213" t="s">
        <v>69</v>
      </c>
      <c r="E44" s="121" t="s">
        <v>45</v>
      </c>
      <c r="F44" s="122">
        <v>29.1159343149126</v>
      </c>
      <c r="G44" s="122">
        <v>1.56703645210991</v>
      </c>
      <c r="H44" s="122">
        <v>0.46247554683060299</v>
      </c>
      <c r="I44" s="122">
        <v>0.46247554683060299</v>
      </c>
      <c r="J44" s="122">
        <v>0.106816420996869</v>
      </c>
      <c r="K44" s="123">
        <v>2.1363284199373802</v>
      </c>
    </row>
    <row r="45" spans="1:11" ht="15" x14ac:dyDescent="0.25">
      <c r="A45" s="120" t="s">
        <v>149</v>
      </c>
      <c r="B45" s="213" t="s">
        <v>165</v>
      </c>
      <c r="C45" s="121" t="s">
        <v>166</v>
      </c>
      <c r="D45" s="213" t="s">
        <v>167</v>
      </c>
      <c r="E45" s="121" t="s">
        <v>45</v>
      </c>
      <c r="F45" s="122">
        <v>8.4814661364408597</v>
      </c>
      <c r="G45" s="122">
        <v>1.9908083999873301</v>
      </c>
      <c r="H45" s="122">
        <v>23.184399816312698</v>
      </c>
      <c r="I45" s="122">
        <v>21.756422616386899</v>
      </c>
      <c r="J45" s="122">
        <v>1.2498542640196999</v>
      </c>
      <c r="K45" s="123">
        <v>24.997085280394</v>
      </c>
    </row>
    <row r="46" spans="1:11" ht="15" x14ac:dyDescent="0.25">
      <c r="A46" s="120" t="s">
        <v>149</v>
      </c>
      <c r="B46" s="213" t="s">
        <v>168</v>
      </c>
      <c r="C46" s="121" t="s">
        <v>169</v>
      </c>
      <c r="D46" s="213" t="s">
        <v>170</v>
      </c>
      <c r="E46" s="121" t="s">
        <v>45</v>
      </c>
      <c r="F46" s="122">
        <v>2.6608482670773701</v>
      </c>
      <c r="G46" s="122">
        <v>0.495562724392764</v>
      </c>
      <c r="H46" s="122">
        <v>11.895545575433401</v>
      </c>
      <c r="I46" s="122">
        <v>11.452126521375099</v>
      </c>
      <c r="J46" s="122">
        <v>0.62882574977725403</v>
      </c>
      <c r="K46" s="123">
        <v>12.5765149955451</v>
      </c>
    </row>
    <row r="47" spans="1:11" ht="15" x14ac:dyDescent="0.25">
      <c r="A47" s="120" t="s">
        <v>149</v>
      </c>
      <c r="B47" s="213" t="s">
        <v>171</v>
      </c>
      <c r="C47" s="121" t="s">
        <v>172</v>
      </c>
      <c r="D47" s="213" t="s">
        <v>173</v>
      </c>
      <c r="E47" s="121" t="s">
        <v>45</v>
      </c>
      <c r="F47" s="122">
        <v>9.9363468589959894</v>
      </c>
      <c r="G47" s="122">
        <v>2.4740539823886798</v>
      </c>
      <c r="H47" s="122">
        <v>29.1721088020564</v>
      </c>
      <c r="I47" s="122">
        <v>24.8624253778307</v>
      </c>
      <c r="J47" s="122">
        <v>1.4387620715904901</v>
      </c>
      <c r="K47" s="123">
        <v>28.7752414318098</v>
      </c>
    </row>
    <row r="48" spans="1:11" ht="15" x14ac:dyDescent="0.25">
      <c r="A48" s="120" t="s">
        <v>149</v>
      </c>
      <c r="B48" s="213" t="s">
        <v>174</v>
      </c>
      <c r="C48" s="121" t="s">
        <v>175</v>
      </c>
      <c r="D48" s="213" t="s">
        <v>176</v>
      </c>
      <c r="E48" s="121" t="s">
        <v>45</v>
      </c>
      <c r="F48" s="122">
        <v>1.40810906247984</v>
      </c>
      <c r="G48" s="122">
        <v>0.19659196397350701</v>
      </c>
      <c r="H48" s="122">
        <v>10.086040670119401</v>
      </c>
      <c r="I48" s="122">
        <v>9.5734429163399408</v>
      </c>
      <c r="J48" s="122">
        <v>0.51421236212176102</v>
      </c>
      <c r="K48" s="123">
        <v>10.2842472424352</v>
      </c>
    </row>
    <row r="49" spans="1:11" ht="15" x14ac:dyDescent="0.25">
      <c r="A49" s="120" t="s">
        <v>149</v>
      </c>
      <c r="B49" s="213" t="s">
        <v>177</v>
      </c>
      <c r="C49" s="121" t="s">
        <v>178</v>
      </c>
      <c r="D49" s="213" t="s">
        <v>179</v>
      </c>
      <c r="E49" s="121" t="s">
        <v>45</v>
      </c>
      <c r="F49" s="122">
        <v>0.73574391031195296</v>
      </c>
      <c r="G49" s="122">
        <v>9.9556120005709597E-2</v>
      </c>
      <c r="H49" s="122">
        <v>4.8428753884487099</v>
      </c>
      <c r="I49" s="122">
        <v>4.7511203555446002</v>
      </c>
      <c r="J49" s="122">
        <v>0.25529876187106898</v>
      </c>
      <c r="K49" s="123">
        <v>5.1059752374213803</v>
      </c>
    </row>
    <row r="50" spans="1:11" ht="15" x14ac:dyDescent="0.25">
      <c r="A50" s="120" t="s">
        <v>145</v>
      </c>
      <c r="B50" s="213" t="s">
        <v>180</v>
      </c>
      <c r="C50" s="121" t="s">
        <v>181</v>
      </c>
      <c r="D50" s="213" t="s">
        <v>182</v>
      </c>
      <c r="E50" s="121" t="s">
        <v>45</v>
      </c>
      <c r="F50" s="122">
        <v>43.774186212419004</v>
      </c>
      <c r="G50" s="122">
        <v>2.5348828154687202</v>
      </c>
      <c r="H50" s="122">
        <v>0.34106498178246603</v>
      </c>
      <c r="I50" s="122">
        <v>0.34106498178246603</v>
      </c>
      <c r="J50" s="122">
        <v>0.15136567353953601</v>
      </c>
      <c r="K50" s="123">
        <v>3.0273134707907299</v>
      </c>
    </row>
    <row r="51" spans="1:11" ht="15" x14ac:dyDescent="0.25">
      <c r="A51" s="120" t="s">
        <v>183</v>
      </c>
      <c r="B51" s="213" t="s">
        <v>184</v>
      </c>
      <c r="C51" s="121" t="s">
        <v>183</v>
      </c>
      <c r="D51" s="213" t="s">
        <v>185</v>
      </c>
      <c r="E51" s="121" t="s">
        <v>45</v>
      </c>
      <c r="F51" s="122">
        <v>165.62737557432001</v>
      </c>
      <c r="G51" s="122">
        <v>45.472745598585298</v>
      </c>
      <c r="H51" s="122">
        <v>410.898199031724</v>
      </c>
      <c r="I51" s="122">
        <v>265.91233173685799</v>
      </c>
      <c r="J51" s="122">
        <v>16.388688280812801</v>
      </c>
      <c r="K51" s="123">
        <v>327.77376561625601</v>
      </c>
    </row>
    <row r="52" spans="1:11" ht="15" x14ac:dyDescent="0.25">
      <c r="A52" s="120" t="s">
        <v>183</v>
      </c>
      <c r="B52" s="213" t="s">
        <v>186</v>
      </c>
      <c r="C52" s="121" t="s">
        <v>187</v>
      </c>
      <c r="D52" s="213" t="s">
        <v>188</v>
      </c>
      <c r="E52" s="121" t="s">
        <v>45</v>
      </c>
      <c r="F52" s="122">
        <v>26.5374854654522</v>
      </c>
      <c r="G52" s="122">
        <v>10.733047227645001</v>
      </c>
      <c r="H52" s="122">
        <v>42.683744303153397</v>
      </c>
      <c r="I52" s="122">
        <v>42.683744303153397</v>
      </c>
      <c r="J52" s="122">
        <v>2.81141008056834</v>
      </c>
      <c r="K52" s="123">
        <v>56.2282016113667</v>
      </c>
    </row>
    <row r="53" spans="1:11" ht="15" x14ac:dyDescent="0.25">
      <c r="A53" s="120" t="s">
        <v>183</v>
      </c>
      <c r="B53" s="213" t="s">
        <v>189</v>
      </c>
      <c r="C53" s="121" t="s">
        <v>190</v>
      </c>
      <c r="D53" s="213" t="s">
        <v>191</v>
      </c>
      <c r="E53" s="121" t="s">
        <v>45</v>
      </c>
      <c r="F53" s="122">
        <v>7.0657481576638803</v>
      </c>
      <c r="G53" s="122">
        <v>2.6019689679359002</v>
      </c>
      <c r="H53" s="122">
        <v>0</v>
      </c>
      <c r="I53" s="122">
        <v>0</v>
      </c>
      <c r="J53" s="122">
        <v>0.13694573515452099</v>
      </c>
      <c r="K53" s="123">
        <v>2.7389147030904302</v>
      </c>
    </row>
    <row r="54" spans="1:11" ht="15" x14ac:dyDescent="0.25">
      <c r="A54" s="120" t="s">
        <v>183</v>
      </c>
      <c r="B54" s="213" t="s">
        <v>192</v>
      </c>
      <c r="C54" s="121" t="s">
        <v>193</v>
      </c>
      <c r="D54" s="213" t="s">
        <v>194</v>
      </c>
      <c r="E54" s="121" t="s">
        <v>45</v>
      </c>
      <c r="F54" s="122">
        <v>38.051341315541897</v>
      </c>
      <c r="G54" s="122">
        <v>2.1118389861603801</v>
      </c>
      <c r="H54" s="122">
        <v>6.3129690372248204</v>
      </c>
      <c r="I54" s="122">
        <v>6.0414380915970103</v>
      </c>
      <c r="J54" s="122">
        <v>0.429119846197758</v>
      </c>
      <c r="K54" s="123">
        <v>8.5823969239551605</v>
      </c>
    </row>
    <row r="55" spans="1:11" ht="15" x14ac:dyDescent="0.25">
      <c r="A55" s="120" t="s">
        <v>183</v>
      </c>
      <c r="B55" s="213" t="s">
        <v>195</v>
      </c>
      <c r="C55" s="121" t="s">
        <v>196</v>
      </c>
      <c r="D55" s="213" t="s">
        <v>197</v>
      </c>
      <c r="E55" s="121" t="s">
        <v>45</v>
      </c>
      <c r="F55" s="122">
        <v>25.0616869282876</v>
      </c>
      <c r="G55" s="122">
        <v>8.7878542683065692</v>
      </c>
      <c r="H55" s="122">
        <v>48.343981221504897</v>
      </c>
      <c r="I55" s="122">
        <v>37.608642371724102</v>
      </c>
      <c r="J55" s="122">
        <v>2.44192087579109</v>
      </c>
      <c r="K55" s="123">
        <v>48.838417515821803</v>
      </c>
    </row>
    <row r="56" spans="1:11" ht="15" x14ac:dyDescent="0.25">
      <c r="A56" s="120" t="s">
        <v>183</v>
      </c>
      <c r="B56" s="213" t="s">
        <v>198</v>
      </c>
      <c r="C56" s="121" t="s">
        <v>199</v>
      </c>
      <c r="D56" s="213" t="s">
        <v>200</v>
      </c>
      <c r="E56" s="121" t="s">
        <v>45</v>
      </c>
      <c r="F56" s="122">
        <v>2.8564255277718198</v>
      </c>
      <c r="G56" s="122">
        <v>0.392749836232474</v>
      </c>
      <c r="H56" s="122">
        <v>14.3937914164981</v>
      </c>
      <c r="I56" s="122">
        <v>14.3937914164981</v>
      </c>
      <c r="J56" s="122">
        <v>0.77823901330160705</v>
      </c>
      <c r="K56" s="123">
        <v>15.5647802660321</v>
      </c>
    </row>
    <row r="57" spans="1:11" ht="15" x14ac:dyDescent="0.25">
      <c r="A57" s="120" t="s">
        <v>183</v>
      </c>
      <c r="B57" s="213" t="s">
        <v>201</v>
      </c>
      <c r="C57" s="121" t="s">
        <v>202</v>
      </c>
      <c r="D57" s="213" t="s">
        <v>203</v>
      </c>
      <c r="E57" s="121" t="s">
        <v>45</v>
      </c>
      <c r="F57" s="122">
        <v>8.9074043552590396</v>
      </c>
      <c r="G57" s="122">
        <v>1.2468381333004099</v>
      </c>
      <c r="H57" s="122">
        <v>27.555806959721501</v>
      </c>
      <c r="I57" s="122">
        <v>21.4405109751516</v>
      </c>
      <c r="J57" s="122">
        <v>1.194071005708</v>
      </c>
      <c r="K57" s="123">
        <v>23.881420114160001</v>
      </c>
    </row>
    <row r="58" spans="1:11" ht="15" x14ac:dyDescent="0.25">
      <c r="A58" s="120" t="s">
        <v>145</v>
      </c>
      <c r="B58" s="213" t="s">
        <v>204</v>
      </c>
      <c r="C58" s="121" t="s">
        <v>205</v>
      </c>
      <c r="D58" s="213" t="s">
        <v>206</v>
      </c>
      <c r="E58" s="121" t="s">
        <v>45</v>
      </c>
      <c r="F58" s="122">
        <v>7.2809936889495201</v>
      </c>
      <c r="G58" s="122">
        <v>2.5998600650296502</v>
      </c>
      <c r="H58" s="122">
        <v>0.69663881652027404</v>
      </c>
      <c r="I58" s="122">
        <v>0.69663881652027404</v>
      </c>
      <c r="J58" s="122">
        <v>0.173499941134207</v>
      </c>
      <c r="K58" s="123">
        <v>3.4699988226841301</v>
      </c>
    </row>
    <row r="59" spans="1:11" ht="15" x14ac:dyDescent="0.25">
      <c r="A59" s="120" t="s">
        <v>207</v>
      </c>
      <c r="B59" s="213" t="s">
        <v>208</v>
      </c>
      <c r="C59" s="121" t="s">
        <v>207</v>
      </c>
      <c r="D59" s="213" t="s">
        <v>209</v>
      </c>
      <c r="E59" s="121" t="s">
        <v>45</v>
      </c>
      <c r="F59" s="122">
        <v>7.2865655492342896</v>
      </c>
      <c r="G59" s="122">
        <v>2.27396559698381</v>
      </c>
      <c r="H59" s="122">
        <v>17.555377765263501</v>
      </c>
      <c r="I59" s="122">
        <v>12.0443124397717</v>
      </c>
      <c r="J59" s="122">
        <v>0.75359358088186901</v>
      </c>
      <c r="K59" s="123">
        <v>15.071871617637401</v>
      </c>
    </row>
    <row r="60" spans="1:11" ht="15" x14ac:dyDescent="0.25">
      <c r="A60" s="120" t="s">
        <v>207</v>
      </c>
      <c r="B60" s="213" t="s">
        <v>210</v>
      </c>
      <c r="C60" s="121" t="s">
        <v>211</v>
      </c>
      <c r="D60" s="213" t="s">
        <v>212</v>
      </c>
      <c r="E60" s="121" t="s">
        <v>45</v>
      </c>
      <c r="F60" s="122">
        <v>2.7213915614215098</v>
      </c>
      <c r="G60" s="122">
        <v>0.66265981197573198</v>
      </c>
      <c r="H60" s="122">
        <v>6.8851802988392103</v>
      </c>
      <c r="I60" s="122">
        <v>6.8851802988392103</v>
      </c>
      <c r="J60" s="122">
        <v>0.39725474267446997</v>
      </c>
      <c r="K60" s="123">
        <v>7.9450948534894099</v>
      </c>
    </row>
    <row r="61" spans="1:11" ht="15" x14ac:dyDescent="0.25">
      <c r="A61" s="120" t="s">
        <v>213</v>
      </c>
      <c r="B61" s="213" t="s">
        <v>214</v>
      </c>
      <c r="C61" s="121" t="s">
        <v>213</v>
      </c>
      <c r="D61" s="213" t="s">
        <v>215</v>
      </c>
      <c r="E61" s="121" t="s">
        <v>45</v>
      </c>
      <c r="F61" s="122">
        <v>147.69329331172099</v>
      </c>
      <c r="G61" s="122">
        <v>28.131885002237901</v>
      </c>
      <c r="H61" s="122">
        <v>30.493312959554601</v>
      </c>
      <c r="I61" s="122">
        <v>28.384646217518402</v>
      </c>
      <c r="J61" s="122">
        <v>2.9745542747240199</v>
      </c>
      <c r="K61" s="123">
        <v>59.491085494480402</v>
      </c>
    </row>
    <row r="62" spans="1:11" ht="15" x14ac:dyDescent="0.25">
      <c r="A62" s="120" t="s">
        <v>213</v>
      </c>
      <c r="B62" s="213" t="s">
        <v>216</v>
      </c>
      <c r="C62" s="121" t="s">
        <v>217</v>
      </c>
      <c r="D62" s="213" t="s">
        <v>218</v>
      </c>
      <c r="E62" s="121" t="s">
        <v>45</v>
      </c>
      <c r="F62" s="122">
        <v>13.4698599840023</v>
      </c>
      <c r="G62" s="122">
        <v>2.2658288896043199</v>
      </c>
      <c r="H62" s="122">
        <v>2.92944023616674</v>
      </c>
      <c r="I62" s="122">
        <v>2.92944023616674</v>
      </c>
      <c r="J62" s="122">
        <v>0.27343521714584501</v>
      </c>
      <c r="K62" s="123">
        <v>5.4687043429169</v>
      </c>
    </row>
    <row r="63" spans="1:11" ht="15" x14ac:dyDescent="0.25">
      <c r="A63" s="120" t="s">
        <v>213</v>
      </c>
      <c r="B63" s="213" t="s">
        <v>219</v>
      </c>
      <c r="C63" s="121" t="s">
        <v>220</v>
      </c>
      <c r="D63" s="213" t="s">
        <v>221</v>
      </c>
      <c r="E63" s="121" t="s">
        <v>45</v>
      </c>
      <c r="F63" s="122">
        <v>1.7542180746171601</v>
      </c>
      <c r="G63" s="122">
        <v>0.41351455420178101</v>
      </c>
      <c r="H63" s="122">
        <v>0.60294461563764401</v>
      </c>
      <c r="I63" s="122">
        <v>0.60294461563764401</v>
      </c>
      <c r="J63" s="122">
        <v>5.34978510441802E-2</v>
      </c>
      <c r="K63" s="123">
        <v>1.0699570208836</v>
      </c>
    </row>
    <row r="64" spans="1:11" ht="15" x14ac:dyDescent="0.25">
      <c r="A64" s="120" t="s">
        <v>213</v>
      </c>
      <c r="B64" s="213" t="s">
        <v>222</v>
      </c>
      <c r="C64" s="121" t="s">
        <v>223</v>
      </c>
      <c r="D64" s="213" t="s">
        <v>224</v>
      </c>
      <c r="E64" s="121" t="s">
        <v>45</v>
      </c>
      <c r="F64" s="122">
        <v>2.2505314384650199</v>
      </c>
      <c r="G64" s="122">
        <v>0.69313622675852005</v>
      </c>
      <c r="H64" s="122">
        <v>4.1000636563503603</v>
      </c>
      <c r="I64" s="122">
        <v>1.9913969143141901</v>
      </c>
      <c r="J64" s="122">
        <v>0.14129121795119501</v>
      </c>
      <c r="K64" s="123">
        <v>2.82582435902391</v>
      </c>
    </row>
    <row r="65" spans="1:11" ht="15" x14ac:dyDescent="0.25">
      <c r="A65" s="120" t="s">
        <v>145</v>
      </c>
      <c r="B65" s="213" t="s">
        <v>225</v>
      </c>
      <c r="C65" s="121" t="s">
        <v>226</v>
      </c>
      <c r="D65" s="213" t="s">
        <v>227</v>
      </c>
      <c r="E65" s="121" t="s">
        <v>45</v>
      </c>
      <c r="F65" s="122">
        <v>3.5722595245731799</v>
      </c>
      <c r="G65" s="122">
        <v>1.14157505773565</v>
      </c>
      <c r="H65" s="122">
        <v>0.17926084290035599</v>
      </c>
      <c r="I65" s="122">
        <v>0.17926084290035599</v>
      </c>
      <c r="J65" s="122">
        <v>6.9517678980842199E-2</v>
      </c>
      <c r="K65" s="123">
        <v>1.39035357961684</v>
      </c>
    </row>
    <row r="66" spans="1:11" ht="15" x14ac:dyDescent="0.25">
      <c r="A66" s="120" t="s">
        <v>145</v>
      </c>
      <c r="B66" s="213" t="s">
        <v>228</v>
      </c>
      <c r="C66" s="121" t="s">
        <v>229</v>
      </c>
      <c r="D66" s="213" t="s">
        <v>230</v>
      </c>
      <c r="E66" s="121" t="s">
        <v>45</v>
      </c>
      <c r="F66" s="122">
        <v>7.4989398904794902</v>
      </c>
      <c r="G66" s="122">
        <v>1.6013616952865899</v>
      </c>
      <c r="H66" s="122">
        <v>20.693732847917001</v>
      </c>
      <c r="I66" s="122">
        <v>20.693732847917001</v>
      </c>
      <c r="J66" s="122">
        <v>1.1734260285896601</v>
      </c>
      <c r="K66" s="123">
        <v>23.468520571793199</v>
      </c>
    </row>
    <row r="67" spans="1:11" ht="15" x14ac:dyDescent="0.25">
      <c r="A67" s="169" t="s">
        <v>269</v>
      </c>
      <c r="B67" s="213" t="s">
        <v>270</v>
      </c>
      <c r="C67" s="170" t="s">
        <v>269</v>
      </c>
      <c r="D67" s="213" t="s">
        <v>271</v>
      </c>
      <c r="E67" s="171" t="s">
        <v>45</v>
      </c>
      <c r="F67" s="172">
        <v>2495.3375326526302</v>
      </c>
      <c r="G67" s="172">
        <v>129.11153929735599</v>
      </c>
      <c r="H67" s="172">
        <v>183.49300838945001</v>
      </c>
      <c r="I67" s="172">
        <v>174.09879071873499</v>
      </c>
      <c r="J67" s="172">
        <v>15.958438421899499</v>
      </c>
      <c r="K67" s="173">
        <v>319.16876843799002</v>
      </c>
    </row>
    <row r="68" spans="1:11" ht="15" x14ac:dyDescent="0.25">
      <c r="A68" s="169" t="s">
        <v>269</v>
      </c>
      <c r="B68" s="213" t="s">
        <v>272</v>
      </c>
      <c r="C68" s="170" t="s">
        <v>273</v>
      </c>
      <c r="D68" s="213" t="s">
        <v>274</v>
      </c>
      <c r="E68" s="171" t="s">
        <v>45</v>
      </c>
      <c r="F68" s="172">
        <v>15.3232765734066</v>
      </c>
      <c r="G68" s="172">
        <v>5.2439804536744701</v>
      </c>
      <c r="H68" s="172">
        <v>0.88351250195999997</v>
      </c>
      <c r="I68" s="172">
        <v>0.88351250195999997</v>
      </c>
      <c r="J68" s="172">
        <v>0.32249962924391901</v>
      </c>
      <c r="K68" s="173">
        <v>6.4499925848783803</v>
      </c>
    </row>
    <row r="69" spans="1:11" ht="15" x14ac:dyDescent="0.25">
      <c r="A69" s="169" t="s">
        <v>269</v>
      </c>
      <c r="B69" s="213" t="s">
        <v>275</v>
      </c>
      <c r="C69" s="170" t="s">
        <v>276</v>
      </c>
      <c r="D69" s="213" t="s">
        <v>277</v>
      </c>
      <c r="E69" s="171" t="s">
        <v>45</v>
      </c>
      <c r="F69" s="172">
        <v>22.947329576251601</v>
      </c>
      <c r="G69" s="172">
        <v>3.2015891275539898</v>
      </c>
      <c r="H69" s="172">
        <v>17.786656400883601</v>
      </c>
      <c r="I69" s="172">
        <v>8.6111531104725998</v>
      </c>
      <c r="J69" s="172">
        <v>0.62172327568561003</v>
      </c>
      <c r="K69" s="173">
        <v>12.434465513712199</v>
      </c>
    </row>
    <row r="70" spans="1:11" ht="15" x14ac:dyDescent="0.25">
      <c r="A70" s="169" t="s">
        <v>269</v>
      </c>
      <c r="B70" s="213" t="s">
        <v>278</v>
      </c>
      <c r="C70" s="170" t="s">
        <v>181</v>
      </c>
      <c r="D70" s="213" t="s">
        <v>279</v>
      </c>
      <c r="E70" s="171" t="s">
        <v>45</v>
      </c>
      <c r="F70" s="172">
        <v>5.6610772041406499</v>
      </c>
      <c r="G70" s="172">
        <v>1.05884767663464</v>
      </c>
      <c r="H70" s="172">
        <v>23.345715626174801</v>
      </c>
      <c r="I70" s="172">
        <v>23.345715626174801</v>
      </c>
      <c r="J70" s="172">
        <v>1.28445070014787</v>
      </c>
      <c r="K70" s="173">
        <v>25.6890140029573</v>
      </c>
    </row>
    <row r="71" spans="1:11" ht="15" x14ac:dyDescent="0.25">
      <c r="A71" s="169" t="s">
        <v>269</v>
      </c>
      <c r="B71" s="213" t="s">
        <v>280</v>
      </c>
      <c r="C71" s="170" t="s">
        <v>255</v>
      </c>
      <c r="D71" s="213" t="s">
        <v>281</v>
      </c>
      <c r="E71" s="171" t="s">
        <v>45</v>
      </c>
      <c r="F71" s="172">
        <v>25.940401120287</v>
      </c>
      <c r="G71" s="172">
        <v>7.8262818126737299</v>
      </c>
      <c r="H71" s="172">
        <v>10.494179958900499</v>
      </c>
      <c r="I71" s="172">
        <v>10.494179958900499</v>
      </c>
      <c r="J71" s="172">
        <v>0.96423483008285704</v>
      </c>
      <c r="K71" s="173">
        <v>19.2846966016571</v>
      </c>
    </row>
    <row r="72" spans="1:11" ht="15" x14ac:dyDescent="0.25">
      <c r="A72" s="169" t="s">
        <v>269</v>
      </c>
      <c r="B72" s="213" t="s">
        <v>282</v>
      </c>
      <c r="C72" s="170" t="s">
        <v>283</v>
      </c>
      <c r="D72" s="213" t="s">
        <v>284</v>
      </c>
      <c r="E72" s="171" t="s">
        <v>45</v>
      </c>
      <c r="F72" s="172">
        <v>22.728064548382399</v>
      </c>
      <c r="G72" s="172">
        <v>7.5134916602612796</v>
      </c>
      <c r="H72" s="172">
        <v>14.5152693886108</v>
      </c>
      <c r="I72" s="172">
        <v>14.2965550083068</v>
      </c>
      <c r="J72" s="172">
        <v>1.1478971930825299</v>
      </c>
      <c r="K72" s="173">
        <v>22.957943861650602</v>
      </c>
    </row>
    <row r="73" spans="1:11" ht="15" x14ac:dyDescent="0.25">
      <c r="A73" s="169" t="s">
        <v>269</v>
      </c>
      <c r="B73" s="213" t="s">
        <v>285</v>
      </c>
      <c r="C73" s="170" t="s">
        <v>286</v>
      </c>
      <c r="D73" s="213" t="s">
        <v>287</v>
      </c>
      <c r="E73" s="171" t="s">
        <v>45</v>
      </c>
      <c r="F73" s="172">
        <v>10.5437111788252</v>
      </c>
      <c r="G73" s="172">
        <v>3.0874427475489901</v>
      </c>
      <c r="H73" s="172">
        <v>0.513381992892603</v>
      </c>
      <c r="I73" s="172">
        <v>0.513381992892603</v>
      </c>
      <c r="J73" s="172">
        <v>0.18951709160218899</v>
      </c>
      <c r="K73" s="173">
        <v>3.7903418320437798</v>
      </c>
    </row>
    <row r="74" spans="1:11" ht="15" x14ac:dyDescent="0.25">
      <c r="A74" s="169" t="s">
        <v>269</v>
      </c>
      <c r="B74" s="213" t="s">
        <v>288</v>
      </c>
      <c r="C74" s="170" t="s">
        <v>289</v>
      </c>
      <c r="D74" s="213" t="s">
        <v>290</v>
      </c>
      <c r="E74" s="171" t="s">
        <v>45</v>
      </c>
      <c r="F74" s="172">
        <v>5.9308755760627899E-2</v>
      </c>
      <c r="G74" s="172">
        <v>5.9308755760627899E-2</v>
      </c>
      <c r="H74" s="172">
        <v>7.1267141646778098</v>
      </c>
      <c r="I74" s="172">
        <v>6.9079997843738399</v>
      </c>
      <c r="J74" s="172">
        <v>0.36670044948076103</v>
      </c>
      <c r="K74" s="173">
        <v>7.3340089896152296</v>
      </c>
    </row>
    <row r="75" spans="1:11" ht="15" x14ac:dyDescent="0.25">
      <c r="A75" s="169" t="s">
        <v>269</v>
      </c>
      <c r="B75" s="213" t="s">
        <v>291</v>
      </c>
      <c r="C75" s="170" t="s">
        <v>292</v>
      </c>
      <c r="D75" s="213" t="s">
        <v>293</v>
      </c>
      <c r="E75" s="171" t="s">
        <v>45</v>
      </c>
      <c r="F75" s="172">
        <v>2.8981550864136101</v>
      </c>
      <c r="G75" s="172">
        <v>0.56757221593693197</v>
      </c>
      <c r="H75" s="172">
        <v>1.4841561634118901</v>
      </c>
      <c r="I75" s="172">
        <v>1.4841561634118901</v>
      </c>
      <c r="J75" s="172">
        <v>0.107985704176254</v>
      </c>
      <c r="K75" s="173">
        <v>2.1597140835250799</v>
      </c>
    </row>
    <row r="76" spans="1:11" ht="15" x14ac:dyDescent="0.25">
      <c r="A76" s="169" t="s">
        <v>269</v>
      </c>
      <c r="B76" s="213" t="s">
        <v>294</v>
      </c>
      <c r="C76" s="170" t="s">
        <v>295</v>
      </c>
      <c r="D76" s="213" t="s">
        <v>296</v>
      </c>
      <c r="E76" s="171" t="s">
        <v>45</v>
      </c>
      <c r="F76" s="172">
        <v>13.5183965720825</v>
      </c>
      <c r="G76" s="172">
        <v>4.2556386797439902</v>
      </c>
      <c r="H76" s="172">
        <v>11.3433049182728</v>
      </c>
      <c r="I76" s="172">
        <v>11.3433049182728</v>
      </c>
      <c r="J76" s="172">
        <v>0.82099703147456604</v>
      </c>
      <c r="K76" s="173">
        <v>16.4199406294913</v>
      </c>
    </row>
    <row r="77" spans="1:11" ht="15" x14ac:dyDescent="0.25">
      <c r="A77" s="169" t="s">
        <v>269</v>
      </c>
      <c r="B77" s="213" t="s">
        <v>297</v>
      </c>
      <c r="C77" s="170" t="s">
        <v>298</v>
      </c>
      <c r="D77" s="213" t="s">
        <v>299</v>
      </c>
      <c r="E77" s="171" t="s">
        <v>45</v>
      </c>
      <c r="F77" s="172">
        <v>2.6392773362395201</v>
      </c>
      <c r="G77" s="172">
        <v>0.81392670976232895</v>
      </c>
      <c r="H77" s="172">
        <v>0.12139735411589</v>
      </c>
      <c r="I77" s="172">
        <v>0.12139735411589</v>
      </c>
      <c r="J77" s="172">
        <v>4.922758230938E-2</v>
      </c>
      <c r="K77" s="173">
        <v>0.98455164618759905</v>
      </c>
    </row>
    <row r="78" spans="1:11" ht="15" x14ac:dyDescent="0.25">
      <c r="A78" s="169" t="s">
        <v>269</v>
      </c>
      <c r="B78" s="213" t="s">
        <v>300</v>
      </c>
      <c r="C78" s="170" t="s">
        <v>301</v>
      </c>
      <c r="D78" s="213" t="s">
        <v>302</v>
      </c>
      <c r="E78" s="171" t="s">
        <v>45</v>
      </c>
      <c r="F78" s="172">
        <v>10.8948517422769</v>
      </c>
      <c r="G78" s="172">
        <v>2.88742297928402</v>
      </c>
      <c r="H78" s="172">
        <v>11.0027853461678</v>
      </c>
      <c r="I78" s="172">
        <v>11.0027853461678</v>
      </c>
      <c r="J78" s="172">
        <v>0.73106359607640903</v>
      </c>
      <c r="K78" s="173">
        <v>14.6212719215282</v>
      </c>
    </row>
    <row r="79" spans="1:11" ht="15" x14ac:dyDescent="0.25">
      <c r="A79" s="169" t="s">
        <v>269</v>
      </c>
      <c r="B79" s="213" t="s">
        <v>303</v>
      </c>
      <c r="C79" s="170" t="s">
        <v>304</v>
      </c>
      <c r="D79" s="213" t="s">
        <v>305</v>
      </c>
      <c r="E79" s="171" t="s">
        <v>45</v>
      </c>
      <c r="F79" s="172">
        <v>21.595048795129198</v>
      </c>
      <c r="G79" s="172">
        <v>7.3582985521067297</v>
      </c>
      <c r="H79" s="172">
        <v>1.2078151911383599</v>
      </c>
      <c r="I79" s="172">
        <v>1.2078151911383599</v>
      </c>
      <c r="J79" s="172">
        <v>0.450848091749741</v>
      </c>
      <c r="K79" s="173">
        <v>9.0169618349948308</v>
      </c>
    </row>
    <row r="80" spans="1:11" ht="15" x14ac:dyDescent="0.25">
      <c r="A80" s="169" t="s">
        <v>269</v>
      </c>
      <c r="B80" s="213" t="s">
        <v>306</v>
      </c>
      <c r="C80" s="170" t="s">
        <v>307</v>
      </c>
      <c r="D80" s="213" t="s">
        <v>308</v>
      </c>
      <c r="E80" s="171" t="s">
        <v>45</v>
      </c>
      <c r="F80" s="172">
        <v>9.0128401109774892</v>
      </c>
      <c r="G80" s="172">
        <v>3.1192118983603399</v>
      </c>
      <c r="H80" s="172">
        <v>0.52281033486684902</v>
      </c>
      <c r="I80" s="172">
        <v>0.52281033486684902</v>
      </c>
      <c r="J80" s="172">
        <v>0.191685380696168</v>
      </c>
      <c r="K80" s="173">
        <v>3.8337076139233601</v>
      </c>
    </row>
    <row r="81" spans="1:11" ht="15" x14ac:dyDescent="0.25">
      <c r="A81" s="169" t="s">
        <v>309</v>
      </c>
      <c r="B81" s="213" t="s">
        <v>310</v>
      </c>
      <c r="C81" s="170" t="s">
        <v>309</v>
      </c>
      <c r="D81" s="213" t="s">
        <v>311</v>
      </c>
      <c r="E81" s="171" t="s">
        <v>45</v>
      </c>
      <c r="F81" s="172">
        <v>66.041042524716403</v>
      </c>
      <c r="G81" s="172">
        <v>14.828406549387401</v>
      </c>
      <c r="H81" s="172">
        <v>57.344234581890703</v>
      </c>
      <c r="I81" s="172">
        <v>38.5720729827326</v>
      </c>
      <c r="J81" s="172">
        <v>2.8105515543221</v>
      </c>
      <c r="K81" s="173">
        <v>56.211031086442098</v>
      </c>
    </row>
    <row r="82" spans="1:11" ht="15" x14ac:dyDescent="0.25">
      <c r="A82" s="169" t="s">
        <v>309</v>
      </c>
      <c r="B82" s="213" t="s">
        <v>312</v>
      </c>
      <c r="C82" s="170" t="s">
        <v>313</v>
      </c>
      <c r="D82" s="213" t="s">
        <v>314</v>
      </c>
      <c r="E82" s="171" t="s">
        <v>45</v>
      </c>
      <c r="F82" s="172">
        <v>4.8231761664082704</v>
      </c>
      <c r="G82" s="172">
        <v>1.29502894373606</v>
      </c>
      <c r="H82" s="172">
        <v>2.39092037421121</v>
      </c>
      <c r="I82" s="172">
        <v>2.39092037421121</v>
      </c>
      <c r="J82" s="172">
        <v>0.19399733252354001</v>
      </c>
      <c r="K82" s="173">
        <v>3.87994665047081</v>
      </c>
    </row>
    <row r="83" spans="1:11" ht="15" x14ac:dyDescent="0.25">
      <c r="A83" s="169" t="s">
        <v>309</v>
      </c>
      <c r="B83" s="213" t="s">
        <v>315</v>
      </c>
      <c r="C83" s="170" t="s">
        <v>316</v>
      </c>
      <c r="D83" s="213" t="s">
        <v>69</v>
      </c>
      <c r="E83" s="171" t="s">
        <v>45</v>
      </c>
      <c r="F83" s="172">
        <v>1.0614264327326199</v>
      </c>
      <c r="G83" s="172">
        <v>0.170430079711581</v>
      </c>
      <c r="H83" s="172">
        <v>0.43645958957049302</v>
      </c>
      <c r="I83" s="172">
        <v>0.43645958957049302</v>
      </c>
      <c r="J83" s="172">
        <v>3.1941561541161803E-2</v>
      </c>
      <c r="K83" s="173">
        <v>0.63883123082323601</v>
      </c>
    </row>
    <row r="84" spans="1:11" ht="15" x14ac:dyDescent="0.25">
      <c r="A84" s="169" t="s">
        <v>309</v>
      </c>
      <c r="B84" s="213" t="s">
        <v>317</v>
      </c>
      <c r="C84" s="170" t="s">
        <v>318</v>
      </c>
      <c r="D84" s="213" t="s">
        <v>319</v>
      </c>
      <c r="E84" s="171" t="s">
        <v>45</v>
      </c>
      <c r="F84" s="172">
        <v>8.8488388949516192</v>
      </c>
      <c r="G84" s="172">
        <v>1.9412306322599999</v>
      </c>
      <c r="H84" s="172">
        <v>1.2397241410361399</v>
      </c>
      <c r="I84" s="172">
        <v>0.68919394361147901</v>
      </c>
      <c r="J84" s="172">
        <v>0.13844339873007799</v>
      </c>
      <c r="K84" s="173">
        <v>2.7688679746015601</v>
      </c>
    </row>
    <row r="85" spans="1:11" ht="15" x14ac:dyDescent="0.25">
      <c r="A85" s="169" t="s">
        <v>309</v>
      </c>
      <c r="B85" s="213" t="s">
        <v>320</v>
      </c>
      <c r="C85" s="170" t="s">
        <v>321</v>
      </c>
      <c r="D85" s="213" t="s">
        <v>322</v>
      </c>
      <c r="E85" s="171" t="s">
        <v>45</v>
      </c>
      <c r="F85" s="172">
        <v>23.3730899121229</v>
      </c>
      <c r="G85" s="172">
        <v>5.0124294868615697</v>
      </c>
      <c r="H85" s="172">
        <v>4.8734411166345204</v>
      </c>
      <c r="I85" s="172">
        <v>4.8734411166345204</v>
      </c>
      <c r="J85" s="172">
        <v>0.52030897913137297</v>
      </c>
      <c r="K85" s="173">
        <v>10.4061795826275</v>
      </c>
    </row>
    <row r="86" spans="1:11" ht="15" x14ac:dyDescent="0.25">
      <c r="A86" s="169" t="s">
        <v>323</v>
      </c>
      <c r="B86" s="213" t="s">
        <v>324</v>
      </c>
      <c r="C86" s="170" t="s">
        <v>323</v>
      </c>
      <c r="D86" s="213" t="s">
        <v>325</v>
      </c>
      <c r="E86" s="171" t="s">
        <v>45</v>
      </c>
      <c r="F86" s="172">
        <v>36.443992407217699</v>
      </c>
      <c r="G86" s="172">
        <v>8.9838144727823508</v>
      </c>
      <c r="H86" s="172">
        <v>1.43555706873425</v>
      </c>
      <c r="I86" s="172">
        <v>1.43555706873425</v>
      </c>
      <c r="J86" s="172">
        <v>0.548387975869294</v>
      </c>
      <c r="K86" s="173">
        <v>10.9677595173859</v>
      </c>
    </row>
    <row r="87" spans="1:11" ht="15" x14ac:dyDescent="0.25">
      <c r="A87" s="169" t="s">
        <v>323</v>
      </c>
      <c r="B87" s="213" t="s">
        <v>326</v>
      </c>
      <c r="C87" s="170" t="s">
        <v>327</v>
      </c>
      <c r="D87" s="213" t="s">
        <v>328</v>
      </c>
      <c r="E87" s="171" t="s">
        <v>45</v>
      </c>
      <c r="F87" s="172">
        <v>6.24587810042458</v>
      </c>
      <c r="G87" s="172">
        <v>2.2214538383367701</v>
      </c>
      <c r="H87" s="172">
        <v>0.34633961710109601</v>
      </c>
      <c r="I87" s="172">
        <v>0.34633961710109601</v>
      </c>
      <c r="J87" s="172">
        <v>0.135147023970414</v>
      </c>
      <c r="K87" s="173">
        <v>2.7029404794082801</v>
      </c>
    </row>
    <row r="88" spans="1:11" ht="15" x14ac:dyDescent="0.25">
      <c r="A88" s="169" t="s">
        <v>329</v>
      </c>
      <c r="B88" s="213" t="s">
        <v>330</v>
      </c>
      <c r="C88" s="170" t="s">
        <v>329</v>
      </c>
      <c r="D88" s="213" t="s">
        <v>331</v>
      </c>
      <c r="E88" s="171" t="s">
        <v>45</v>
      </c>
      <c r="F88" s="172">
        <v>99.838564440838496</v>
      </c>
      <c r="G88" s="172">
        <v>26.680790522744701</v>
      </c>
      <c r="H88" s="172">
        <v>61.496321879940403</v>
      </c>
      <c r="I88" s="172">
        <v>58.5601608270089</v>
      </c>
      <c r="J88" s="172">
        <v>4.4863658605133496</v>
      </c>
      <c r="K88" s="173">
        <v>89.727317210267003</v>
      </c>
    </row>
    <row r="89" spans="1:11" ht="15" x14ac:dyDescent="0.25">
      <c r="A89" s="169" t="s">
        <v>329</v>
      </c>
      <c r="B89" s="213" t="s">
        <v>332</v>
      </c>
      <c r="C89" s="170" t="s">
        <v>333</v>
      </c>
      <c r="D89" s="213" t="s">
        <v>334</v>
      </c>
      <c r="E89" s="171" t="s">
        <v>45</v>
      </c>
      <c r="F89" s="172">
        <v>16.1120119465355</v>
      </c>
      <c r="G89" s="172">
        <v>5.06277602490439</v>
      </c>
      <c r="H89" s="172">
        <v>4.75700690683178</v>
      </c>
      <c r="I89" s="172">
        <v>4.75700690683178</v>
      </c>
      <c r="J89" s="172">
        <v>0.51683068061769299</v>
      </c>
      <c r="K89" s="173">
        <v>10.336613612353901</v>
      </c>
    </row>
    <row r="90" spans="1:11" ht="15" x14ac:dyDescent="0.25">
      <c r="A90" s="169" t="s">
        <v>329</v>
      </c>
      <c r="B90" s="213" t="s">
        <v>335</v>
      </c>
      <c r="C90" s="170" t="s">
        <v>336</v>
      </c>
      <c r="D90" s="213" t="s">
        <v>337</v>
      </c>
      <c r="E90" s="171" t="s">
        <v>45</v>
      </c>
      <c r="F90" s="172">
        <v>6.2866155886925501</v>
      </c>
      <c r="G90" s="172">
        <v>0.45939071349080002</v>
      </c>
      <c r="H90" s="172">
        <v>18.864147193129799</v>
      </c>
      <c r="I90" s="172">
        <v>18.864147193129799</v>
      </c>
      <c r="J90" s="172">
        <v>1.01702831087477</v>
      </c>
      <c r="K90" s="173">
        <v>20.3405662174954</v>
      </c>
    </row>
    <row r="91" spans="1:11" ht="15" x14ac:dyDescent="0.25">
      <c r="A91" s="169" t="s">
        <v>338</v>
      </c>
      <c r="B91" s="213" t="s">
        <v>339</v>
      </c>
      <c r="C91" s="170" t="s">
        <v>338</v>
      </c>
      <c r="D91" s="213" t="s">
        <v>340</v>
      </c>
      <c r="E91" s="171" t="s">
        <v>45</v>
      </c>
      <c r="F91" s="172">
        <v>15.5986059815516</v>
      </c>
      <c r="G91" s="172">
        <v>4.1721225018052097</v>
      </c>
      <c r="H91" s="172">
        <v>0.63751667261534295</v>
      </c>
      <c r="I91" s="172">
        <v>0.63751667261534295</v>
      </c>
      <c r="J91" s="172">
        <v>0.25313890391687099</v>
      </c>
      <c r="K91" s="173">
        <v>5.0627780783374297</v>
      </c>
    </row>
    <row r="92" spans="1:11" ht="15" x14ac:dyDescent="0.25">
      <c r="A92" s="169" t="s">
        <v>341</v>
      </c>
      <c r="B92" s="213" t="s">
        <v>342</v>
      </c>
      <c r="C92" s="170" t="s">
        <v>341</v>
      </c>
      <c r="D92" s="213" t="s">
        <v>343</v>
      </c>
      <c r="E92" s="171" t="s">
        <v>45</v>
      </c>
      <c r="F92" s="172">
        <v>4.2111352510026796</v>
      </c>
      <c r="G92" s="172">
        <v>1.32475293797928</v>
      </c>
      <c r="H92" s="172">
        <v>3.1300577695133098</v>
      </c>
      <c r="I92" s="172">
        <v>3.1300577695133098</v>
      </c>
      <c r="J92" s="172">
        <v>0.234463721446979</v>
      </c>
      <c r="K92" s="173">
        <v>4.68927442893958</v>
      </c>
    </row>
    <row r="93" spans="1:11" ht="15" x14ac:dyDescent="0.25">
      <c r="A93" s="169" t="s">
        <v>145</v>
      </c>
      <c r="B93" s="213" t="s">
        <v>344</v>
      </c>
      <c r="C93" s="170" t="s">
        <v>345</v>
      </c>
      <c r="D93" s="213" t="s">
        <v>346</v>
      </c>
      <c r="E93" s="171" t="s">
        <v>45</v>
      </c>
      <c r="F93" s="172">
        <v>6.2533294487986799</v>
      </c>
      <c r="G93" s="172">
        <v>1.1899089226577499</v>
      </c>
      <c r="H93" s="172">
        <v>20.2028733015784</v>
      </c>
      <c r="I93" s="172">
        <v>19.095880196680799</v>
      </c>
      <c r="J93" s="172">
        <v>1.06767311154414</v>
      </c>
      <c r="K93" s="173">
        <v>21.353462230882698</v>
      </c>
    </row>
    <row r="94" spans="1:11" ht="15" x14ac:dyDescent="0.25">
      <c r="A94" s="169" t="s">
        <v>347</v>
      </c>
      <c r="B94" s="213" t="s">
        <v>348</v>
      </c>
      <c r="C94" s="170" t="s">
        <v>347</v>
      </c>
      <c r="D94" s="213" t="s">
        <v>349</v>
      </c>
      <c r="E94" s="171" t="s">
        <v>45</v>
      </c>
      <c r="F94" s="172">
        <v>38.412614516488397</v>
      </c>
      <c r="G94" s="172">
        <v>4.9133907496117999</v>
      </c>
      <c r="H94" s="172">
        <v>1.37009264817836</v>
      </c>
      <c r="I94" s="172">
        <v>1.37009264817836</v>
      </c>
      <c r="J94" s="172">
        <v>0.33070965251527101</v>
      </c>
      <c r="K94" s="173">
        <v>6.6141930503054303</v>
      </c>
    </row>
    <row r="95" spans="1:11" ht="15" x14ac:dyDescent="0.25">
      <c r="A95" s="169" t="s">
        <v>350</v>
      </c>
      <c r="B95" s="213" t="s">
        <v>351</v>
      </c>
      <c r="C95" s="170" t="s">
        <v>350</v>
      </c>
      <c r="D95" s="213" t="s">
        <v>352</v>
      </c>
      <c r="E95" s="171" t="s">
        <v>45</v>
      </c>
      <c r="F95" s="172">
        <v>5.3197849707201597</v>
      </c>
      <c r="G95" s="172">
        <v>1.5992782768874501</v>
      </c>
      <c r="H95" s="172">
        <v>0.235673383223726</v>
      </c>
      <c r="I95" s="172">
        <v>0.235673383223726</v>
      </c>
      <c r="J95" s="172">
        <v>9.6576403163746105E-2</v>
      </c>
      <c r="K95" s="173">
        <v>1.9315280632749201</v>
      </c>
    </row>
    <row r="96" spans="1:11" ht="15" x14ac:dyDescent="0.25">
      <c r="A96" s="169" t="s">
        <v>353</v>
      </c>
      <c r="B96" s="213" t="s">
        <v>354</v>
      </c>
      <c r="C96" s="170" t="s">
        <v>353</v>
      </c>
      <c r="D96" s="213" t="s">
        <v>355</v>
      </c>
      <c r="E96" s="171" t="s">
        <v>45</v>
      </c>
      <c r="F96" s="172">
        <v>187.20797126134701</v>
      </c>
      <c r="G96" s="172">
        <v>59.088635565953901</v>
      </c>
      <c r="H96" s="172">
        <v>190.3111145288</v>
      </c>
      <c r="I96" s="172">
        <v>165.49062734871401</v>
      </c>
      <c r="J96" s="172">
        <v>11.819961206035099</v>
      </c>
      <c r="K96" s="173">
        <v>236.399224120703</v>
      </c>
    </row>
    <row r="97" spans="1:11" ht="15" x14ac:dyDescent="0.25">
      <c r="A97" s="169" t="s">
        <v>353</v>
      </c>
      <c r="B97" s="213" t="s">
        <v>356</v>
      </c>
      <c r="C97" s="170" t="s">
        <v>357</v>
      </c>
      <c r="D97" s="213" t="s">
        <v>358</v>
      </c>
      <c r="E97" s="171" t="s">
        <v>45</v>
      </c>
      <c r="F97" s="172">
        <v>11.805333731943501</v>
      </c>
      <c r="G97" s="172">
        <v>3.62401361337758</v>
      </c>
      <c r="H97" s="172">
        <v>2.68574098154137</v>
      </c>
      <c r="I97" s="172">
        <v>2.68574098154137</v>
      </c>
      <c r="J97" s="172">
        <v>0.332092347100997</v>
      </c>
      <c r="K97" s="173">
        <v>6.6418469420199502</v>
      </c>
    </row>
    <row r="98" spans="1:11" ht="15" x14ac:dyDescent="0.25">
      <c r="A98" s="169" t="s">
        <v>353</v>
      </c>
      <c r="B98" s="213" t="s">
        <v>359</v>
      </c>
      <c r="C98" s="170" t="s">
        <v>360</v>
      </c>
      <c r="D98" s="213" t="s">
        <v>361</v>
      </c>
      <c r="E98" s="171" t="s">
        <v>45</v>
      </c>
      <c r="F98" s="172">
        <v>94.382304944937005</v>
      </c>
      <c r="G98" s="172">
        <v>25.645168121201401</v>
      </c>
      <c r="H98" s="172">
        <v>151.941449863332</v>
      </c>
      <c r="I98" s="172">
        <v>127.12096268324601</v>
      </c>
      <c r="J98" s="172">
        <v>8.0403226739182898</v>
      </c>
      <c r="K98" s="173">
        <v>160.806453478366</v>
      </c>
    </row>
    <row r="99" spans="1:11" ht="15" x14ac:dyDescent="0.25">
      <c r="A99" s="169" t="s">
        <v>353</v>
      </c>
      <c r="B99" s="213" t="s">
        <v>362</v>
      </c>
      <c r="C99" s="170" t="s">
        <v>363</v>
      </c>
      <c r="D99" s="213" t="s">
        <v>364</v>
      </c>
      <c r="E99" s="171" t="s">
        <v>45</v>
      </c>
      <c r="F99" s="172">
        <v>1.65438699188419</v>
      </c>
      <c r="G99" s="172">
        <v>0.37444666696247703</v>
      </c>
      <c r="H99" s="172">
        <v>5.1756077177003297</v>
      </c>
      <c r="I99" s="172">
        <v>5.1756077177003297</v>
      </c>
      <c r="J99" s="172">
        <v>0.29210812550856902</v>
      </c>
      <c r="K99" s="173">
        <v>5.8421625101713701</v>
      </c>
    </row>
    <row r="100" spans="1:11" ht="15" x14ac:dyDescent="0.25">
      <c r="A100" s="169" t="s">
        <v>353</v>
      </c>
      <c r="B100" s="213" t="s">
        <v>365</v>
      </c>
      <c r="C100" s="170" t="s">
        <v>366</v>
      </c>
      <c r="D100" s="213" t="s">
        <v>367</v>
      </c>
      <c r="E100" s="171" t="s">
        <v>45</v>
      </c>
      <c r="F100" s="172">
        <v>34.4438919142355</v>
      </c>
      <c r="G100" s="172">
        <v>10.390541339037201</v>
      </c>
      <c r="H100" s="172">
        <v>63.505893756249002</v>
      </c>
      <c r="I100" s="172">
        <v>38.694574943050398</v>
      </c>
      <c r="J100" s="172">
        <v>2.58342717274145</v>
      </c>
      <c r="K100" s="173">
        <v>51.668543454828999</v>
      </c>
    </row>
    <row r="101" spans="1:11" ht="15" x14ac:dyDescent="0.25">
      <c r="A101" s="169" t="s">
        <v>353</v>
      </c>
      <c r="B101" s="213" t="s">
        <v>368</v>
      </c>
      <c r="C101" s="170" t="s">
        <v>369</v>
      </c>
      <c r="D101" s="213" t="s">
        <v>370</v>
      </c>
      <c r="E101" s="171" t="s">
        <v>45</v>
      </c>
      <c r="F101" s="172">
        <v>8.9582247659702201</v>
      </c>
      <c r="G101" s="172">
        <v>2.2598407436276999</v>
      </c>
      <c r="H101" s="172">
        <v>3.9427028983569898</v>
      </c>
      <c r="I101" s="172">
        <v>3.9427028983569898</v>
      </c>
      <c r="J101" s="172">
        <v>0.32644966536761499</v>
      </c>
      <c r="K101" s="173">
        <v>6.5289933073522999</v>
      </c>
    </row>
    <row r="102" spans="1:11" ht="15" x14ac:dyDescent="0.25">
      <c r="A102" s="169" t="s">
        <v>353</v>
      </c>
      <c r="B102" s="213" t="s">
        <v>371</v>
      </c>
      <c r="C102" s="170" t="s">
        <v>372</v>
      </c>
      <c r="D102" s="213" t="s">
        <v>373</v>
      </c>
      <c r="E102" s="171" t="s">
        <v>45</v>
      </c>
      <c r="F102" s="172">
        <v>0.166929689802849</v>
      </c>
      <c r="G102" s="172">
        <v>0.166929689802849</v>
      </c>
      <c r="H102" s="172">
        <v>22.551795704431498</v>
      </c>
      <c r="I102" s="172">
        <v>22.542627337544602</v>
      </c>
      <c r="J102" s="172">
        <v>1.1952398435445999</v>
      </c>
      <c r="K102" s="173">
        <v>23.904796870892099</v>
      </c>
    </row>
    <row r="103" spans="1:11" ht="15" x14ac:dyDescent="0.25">
      <c r="A103" s="169" t="s">
        <v>353</v>
      </c>
      <c r="B103" s="213" t="s">
        <v>374</v>
      </c>
      <c r="C103" s="170" t="s">
        <v>375</v>
      </c>
      <c r="D103" s="213" t="s">
        <v>376</v>
      </c>
      <c r="E103" s="171" t="s">
        <v>45</v>
      </c>
      <c r="F103" s="172">
        <v>5.2352956857291097</v>
      </c>
      <c r="G103" s="172">
        <v>0.87860807119851003</v>
      </c>
      <c r="H103" s="172">
        <v>7.9366630381120498</v>
      </c>
      <c r="I103" s="172">
        <v>7.9366630381120498</v>
      </c>
      <c r="J103" s="172">
        <v>0.46396163733213502</v>
      </c>
      <c r="K103" s="173">
        <v>9.2792327466427</v>
      </c>
    </row>
    <row r="104" spans="1:11" ht="15" x14ac:dyDescent="0.25">
      <c r="A104" s="169" t="s">
        <v>353</v>
      </c>
      <c r="B104" s="213" t="s">
        <v>377</v>
      </c>
      <c r="C104" s="170" t="s">
        <v>378</v>
      </c>
      <c r="D104" s="213" t="s">
        <v>379</v>
      </c>
      <c r="E104" s="171" t="s">
        <v>45</v>
      </c>
      <c r="F104" s="172">
        <v>17.564755129018799</v>
      </c>
      <c r="G104" s="172">
        <v>5.0076909566519996</v>
      </c>
      <c r="H104" s="172">
        <v>2.8541260237298598</v>
      </c>
      <c r="I104" s="172">
        <v>2.8541260237298598</v>
      </c>
      <c r="J104" s="172">
        <v>0.41377984107273003</v>
      </c>
      <c r="K104" s="173">
        <v>8.2755968214546005</v>
      </c>
    </row>
    <row r="105" spans="1:11" ht="15" x14ac:dyDescent="0.25">
      <c r="A105" s="169" t="s">
        <v>380</v>
      </c>
      <c r="B105" s="213" t="s">
        <v>381</v>
      </c>
      <c r="C105" s="170" t="s">
        <v>380</v>
      </c>
      <c r="D105" s="213" t="s">
        <v>382</v>
      </c>
      <c r="E105" s="171" t="s">
        <v>45</v>
      </c>
      <c r="F105" s="172">
        <v>10.553663245058599</v>
      </c>
      <c r="G105" s="172">
        <v>3.4389323529232101</v>
      </c>
      <c r="H105" s="172">
        <v>0.52920845271561601</v>
      </c>
      <c r="I105" s="172">
        <v>0.52920845271561601</v>
      </c>
      <c r="J105" s="172">
        <v>0.20884951608625399</v>
      </c>
      <c r="K105" s="173">
        <v>4.1769903217250803</v>
      </c>
    </row>
    <row r="106" spans="1:11" ht="15" x14ac:dyDescent="0.25">
      <c r="A106" s="169" t="s">
        <v>383</v>
      </c>
      <c r="B106" s="213" t="s">
        <v>384</v>
      </c>
      <c r="C106" s="170" t="s">
        <v>383</v>
      </c>
      <c r="D106" s="213" t="s">
        <v>385</v>
      </c>
      <c r="E106" s="171" t="s">
        <v>45</v>
      </c>
      <c r="F106" s="172">
        <v>2642.2220565697899</v>
      </c>
      <c r="G106" s="172">
        <v>109.428070031974</v>
      </c>
      <c r="H106" s="172">
        <v>17.6516806510203</v>
      </c>
      <c r="I106" s="172">
        <v>17.6516806510203</v>
      </c>
      <c r="J106" s="172">
        <v>6.6884079306839199</v>
      </c>
      <c r="K106" s="173">
        <v>133.768158613678</v>
      </c>
    </row>
    <row r="107" spans="1:11" ht="15" x14ac:dyDescent="0.25">
      <c r="A107" s="169" t="s">
        <v>383</v>
      </c>
      <c r="B107" s="213" t="s">
        <v>386</v>
      </c>
      <c r="C107" s="170" t="s">
        <v>387</v>
      </c>
      <c r="D107" s="213" t="s">
        <v>388</v>
      </c>
      <c r="E107" s="171" t="s">
        <v>45</v>
      </c>
      <c r="F107" s="172">
        <v>81.321958614967599</v>
      </c>
      <c r="G107" s="172">
        <v>9.3017260842734206</v>
      </c>
      <c r="H107" s="172">
        <v>1.2382266899885199</v>
      </c>
      <c r="I107" s="172">
        <v>1.2382266899885199</v>
      </c>
      <c r="J107" s="172">
        <v>0.55473435654010195</v>
      </c>
      <c r="K107" s="173">
        <v>11.094687130802001</v>
      </c>
    </row>
    <row r="108" spans="1:11" ht="15" x14ac:dyDescent="0.25">
      <c r="A108" s="169" t="s">
        <v>383</v>
      </c>
      <c r="B108" s="213" t="s">
        <v>389</v>
      </c>
      <c r="C108" s="170" t="s">
        <v>86</v>
      </c>
      <c r="D108" s="213" t="s">
        <v>390</v>
      </c>
      <c r="E108" s="171" t="s">
        <v>45</v>
      </c>
      <c r="F108" s="172">
        <v>9.4780259329527698</v>
      </c>
      <c r="G108" s="172">
        <v>2.28218730550189</v>
      </c>
      <c r="H108" s="172">
        <v>0.331078257502466</v>
      </c>
      <c r="I108" s="172">
        <v>0.331078257502466</v>
      </c>
      <c r="J108" s="172">
        <v>0.13754029278970301</v>
      </c>
      <c r="K108" s="173">
        <v>2.7508058557940598</v>
      </c>
    </row>
    <row r="109" spans="1:11" ht="15" x14ac:dyDescent="0.25">
      <c r="A109" s="169" t="s">
        <v>383</v>
      </c>
      <c r="B109" s="213" t="s">
        <v>391</v>
      </c>
      <c r="C109" s="170" t="s">
        <v>392</v>
      </c>
      <c r="D109" s="213" t="s">
        <v>393</v>
      </c>
      <c r="E109" s="171" t="s">
        <v>45</v>
      </c>
      <c r="F109" s="172">
        <v>8.7629313940604305</v>
      </c>
      <c r="G109" s="172">
        <v>1.7610649692131299</v>
      </c>
      <c r="H109" s="172">
        <v>0.26744672735123298</v>
      </c>
      <c r="I109" s="172">
        <v>0.26744672735123298</v>
      </c>
      <c r="J109" s="172">
        <v>0.106763773503388</v>
      </c>
      <c r="K109" s="173">
        <v>2.1352754700677501</v>
      </c>
    </row>
    <row r="110" spans="1:11" ht="15" x14ac:dyDescent="0.25">
      <c r="A110" s="169" t="s">
        <v>383</v>
      </c>
      <c r="B110" s="213" t="s">
        <v>394</v>
      </c>
      <c r="C110" s="170" t="s">
        <v>395</v>
      </c>
      <c r="D110" s="213" t="s">
        <v>396</v>
      </c>
      <c r="E110" s="171" t="s">
        <v>45</v>
      </c>
      <c r="F110" s="172">
        <v>22.634336888584698</v>
      </c>
      <c r="G110" s="172">
        <v>1.93783243074485</v>
      </c>
      <c r="H110" s="172">
        <v>0.275513587952603</v>
      </c>
      <c r="I110" s="172">
        <v>0.275513587952603</v>
      </c>
      <c r="J110" s="172">
        <v>0.116491895720919</v>
      </c>
      <c r="K110" s="173">
        <v>2.3298379144183698</v>
      </c>
    </row>
    <row r="111" spans="1:11" ht="15" x14ac:dyDescent="0.25">
      <c r="A111" s="169" t="s">
        <v>383</v>
      </c>
      <c r="B111" s="213" t="s">
        <v>397</v>
      </c>
      <c r="C111" s="170" t="s">
        <v>398</v>
      </c>
      <c r="D111" s="213" t="s">
        <v>399</v>
      </c>
      <c r="E111" s="171" t="s">
        <v>45</v>
      </c>
      <c r="F111" s="172">
        <v>70.949978316566003</v>
      </c>
      <c r="G111" s="172">
        <v>10.5522309367487</v>
      </c>
      <c r="H111" s="172">
        <v>3.7844451790428799</v>
      </c>
      <c r="I111" s="172">
        <v>3.7844451790428799</v>
      </c>
      <c r="J111" s="172">
        <v>0.75456190083113395</v>
      </c>
      <c r="K111" s="173">
        <v>15.0912380166227</v>
      </c>
    </row>
    <row r="112" spans="1:11" ht="15" x14ac:dyDescent="0.25">
      <c r="A112" s="169" t="s">
        <v>383</v>
      </c>
      <c r="B112" s="213" t="s">
        <v>400</v>
      </c>
      <c r="C112" s="170" t="s">
        <v>401</v>
      </c>
      <c r="D112" s="213" t="s">
        <v>402</v>
      </c>
      <c r="E112" s="171" t="s">
        <v>45</v>
      </c>
      <c r="F112" s="172">
        <v>31.986546316029798</v>
      </c>
      <c r="G112" s="172">
        <v>2.6097928192689901</v>
      </c>
      <c r="H112" s="172">
        <v>0.36962682108109601</v>
      </c>
      <c r="I112" s="172">
        <v>0.36962682108109601</v>
      </c>
      <c r="J112" s="172">
        <v>0.156811560018426</v>
      </c>
      <c r="K112" s="173">
        <v>3.1362312003685102</v>
      </c>
    </row>
    <row r="113" spans="1:11" ht="15" x14ac:dyDescent="0.25">
      <c r="A113" s="169" t="s">
        <v>383</v>
      </c>
      <c r="B113" s="213" t="s">
        <v>403</v>
      </c>
      <c r="C113" s="170" t="s">
        <v>231</v>
      </c>
      <c r="D113" s="213" t="s">
        <v>404</v>
      </c>
      <c r="E113" s="171" t="s">
        <v>45</v>
      </c>
      <c r="F113" s="172">
        <v>17.2375762769733</v>
      </c>
      <c r="G113" s="172">
        <v>5.2866921533122904</v>
      </c>
      <c r="H113" s="172">
        <v>1.9769848387142701</v>
      </c>
      <c r="I113" s="172">
        <v>1.9769848387142701</v>
      </c>
      <c r="J113" s="172">
        <v>0.38229878905402997</v>
      </c>
      <c r="K113" s="173">
        <v>7.6459757810805904</v>
      </c>
    </row>
    <row r="114" spans="1:11" ht="15" x14ac:dyDescent="0.25">
      <c r="A114" s="169" t="s">
        <v>383</v>
      </c>
      <c r="B114" s="213" t="s">
        <v>405</v>
      </c>
      <c r="C114" s="170" t="s">
        <v>406</v>
      </c>
      <c r="D114" s="213" t="s">
        <v>407</v>
      </c>
      <c r="E114" s="171" t="s">
        <v>45</v>
      </c>
      <c r="F114" s="172">
        <v>3.5303954480872299</v>
      </c>
      <c r="G114" s="172">
        <v>1.1644002582374</v>
      </c>
      <c r="H114" s="172">
        <v>0.17577481654375299</v>
      </c>
      <c r="I114" s="172">
        <v>0.17577481654375299</v>
      </c>
      <c r="J114" s="172">
        <v>7.05355302516395E-2</v>
      </c>
      <c r="K114" s="173">
        <v>1.41071060503279</v>
      </c>
    </row>
    <row r="115" spans="1:11" ht="15" x14ac:dyDescent="0.25">
      <c r="A115" s="169" t="s">
        <v>383</v>
      </c>
      <c r="B115" s="213" t="s">
        <v>408</v>
      </c>
      <c r="C115" s="170" t="s">
        <v>409</v>
      </c>
      <c r="D115" s="213" t="s">
        <v>410</v>
      </c>
      <c r="E115" s="171" t="s">
        <v>45</v>
      </c>
      <c r="F115" s="172">
        <v>27.035011599106902</v>
      </c>
      <c r="G115" s="172">
        <v>7.2608716172780499</v>
      </c>
      <c r="H115" s="172">
        <v>1.19396977267781</v>
      </c>
      <c r="I115" s="172">
        <v>1.19396977267781</v>
      </c>
      <c r="J115" s="172">
        <v>0.44499165210294001</v>
      </c>
      <c r="K115" s="173">
        <v>8.8998330420588001</v>
      </c>
    </row>
    <row r="116" spans="1:11" ht="15" x14ac:dyDescent="0.25">
      <c r="A116" s="169" t="s">
        <v>383</v>
      </c>
      <c r="B116" s="213" t="s">
        <v>411</v>
      </c>
      <c r="C116" s="170" t="s">
        <v>412</v>
      </c>
      <c r="D116" s="213" t="s">
        <v>413</v>
      </c>
      <c r="E116" s="171" t="s">
        <v>45</v>
      </c>
      <c r="F116" s="172">
        <v>140.02490402083001</v>
      </c>
      <c r="G116" s="172">
        <v>11.438092705238899</v>
      </c>
      <c r="H116" s="172">
        <v>3.3467878324082201</v>
      </c>
      <c r="I116" s="172">
        <v>3.3467878324082201</v>
      </c>
      <c r="J116" s="172">
        <v>0.77815160724458299</v>
      </c>
      <c r="K116" s="173">
        <v>15.5630321448917</v>
      </c>
    </row>
    <row r="117" spans="1:11" ht="15" x14ac:dyDescent="0.25">
      <c r="A117" s="169" t="s">
        <v>383</v>
      </c>
      <c r="B117" s="213" t="s">
        <v>414</v>
      </c>
      <c r="C117" s="170" t="s">
        <v>415</v>
      </c>
      <c r="D117" s="213" t="s">
        <v>416</v>
      </c>
      <c r="E117" s="171" t="s">
        <v>45</v>
      </c>
      <c r="F117" s="172">
        <v>6.7694220983678601</v>
      </c>
      <c r="G117" s="172">
        <v>2.9155335988981901</v>
      </c>
      <c r="H117" s="172">
        <v>0.45015015540301401</v>
      </c>
      <c r="I117" s="172">
        <v>0.45015015540301401</v>
      </c>
      <c r="J117" s="172">
        <v>0.177141250226379</v>
      </c>
      <c r="K117" s="173">
        <v>3.54282500452759</v>
      </c>
    </row>
    <row r="118" spans="1:11" ht="15" x14ac:dyDescent="0.25">
      <c r="A118" s="169" t="s">
        <v>417</v>
      </c>
      <c r="B118" s="213" t="s">
        <v>418</v>
      </c>
      <c r="C118" s="170" t="s">
        <v>417</v>
      </c>
      <c r="D118" s="213" t="s">
        <v>419</v>
      </c>
      <c r="E118" s="171" t="s">
        <v>45</v>
      </c>
      <c r="F118" s="172">
        <v>118.113516190517</v>
      </c>
      <c r="G118" s="172">
        <v>36.147772800127797</v>
      </c>
      <c r="H118" s="172">
        <v>78.121780706101703</v>
      </c>
      <c r="I118" s="172">
        <v>55.485952238722099</v>
      </c>
      <c r="J118" s="172">
        <v>4.8228276336236799</v>
      </c>
      <c r="K118" s="173">
        <v>96.456552672473606</v>
      </c>
    </row>
    <row r="119" spans="1:11" ht="15" x14ac:dyDescent="0.25">
      <c r="A119" s="169" t="s">
        <v>417</v>
      </c>
      <c r="B119" s="213" t="s">
        <v>420</v>
      </c>
      <c r="C119" s="170" t="s">
        <v>421</v>
      </c>
      <c r="D119" s="213" t="s">
        <v>422</v>
      </c>
      <c r="E119" s="171" t="s">
        <v>45</v>
      </c>
      <c r="F119" s="172">
        <v>4.1448182338247896</v>
      </c>
      <c r="G119" s="172">
        <v>1.8373239966646699</v>
      </c>
      <c r="H119" s="172">
        <v>0.29917756180438398</v>
      </c>
      <c r="I119" s="172">
        <v>0.29917756180438398</v>
      </c>
      <c r="J119" s="172">
        <v>0.11244745044574</v>
      </c>
      <c r="K119" s="173">
        <v>2.2489490089147899</v>
      </c>
    </row>
    <row r="120" spans="1:11" ht="15" x14ac:dyDescent="0.25">
      <c r="A120" s="169" t="s">
        <v>417</v>
      </c>
      <c r="B120" s="213" t="s">
        <v>423</v>
      </c>
      <c r="C120" s="170" t="s">
        <v>295</v>
      </c>
      <c r="D120" s="213" t="s">
        <v>424</v>
      </c>
      <c r="E120" s="171" t="s">
        <v>45</v>
      </c>
      <c r="F120" s="172">
        <v>3.5312085763925101</v>
      </c>
      <c r="G120" s="172">
        <v>1.15926003935038</v>
      </c>
      <c r="H120" s="172">
        <v>9.1926000259187397</v>
      </c>
      <c r="I120" s="172">
        <v>9.0574208077977492</v>
      </c>
      <c r="J120" s="172">
        <v>0.53772004458674405</v>
      </c>
      <c r="K120" s="173">
        <v>10.7544008917349</v>
      </c>
    </row>
    <row r="121" spans="1:11" ht="15" x14ac:dyDescent="0.25">
      <c r="A121" s="169" t="s">
        <v>417</v>
      </c>
      <c r="B121" s="213" t="s">
        <v>425</v>
      </c>
      <c r="C121" s="170" t="s">
        <v>426</v>
      </c>
      <c r="D121" s="213" t="s">
        <v>427</v>
      </c>
      <c r="E121" s="171" t="s">
        <v>45</v>
      </c>
      <c r="F121" s="172">
        <v>0.64104845755746898</v>
      </c>
      <c r="G121" s="172">
        <v>0.124019657377489</v>
      </c>
      <c r="H121" s="172">
        <v>3.4819315691278598</v>
      </c>
      <c r="I121" s="172">
        <v>3.34675235100688</v>
      </c>
      <c r="J121" s="172">
        <v>0.182672210967598</v>
      </c>
      <c r="K121" s="173">
        <v>3.6534442193519601</v>
      </c>
    </row>
    <row r="122" spans="1:11" ht="15" x14ac:dyDescent="0.25">
      <c r="A122" s="169" t="s">
        <v>417</v>
      </c>
      <c r="B122" s="213" t="s">
        <v>428</v>
      </c>
      <c r="C122" s="170" t="s">
        <v>286</v>
      </c>
      <c r="D122" s="213" t="s">
        <v>429</v>
      </c>
      <c r="E122" s="171" t="s">
        <v>45</v>
      </c>
      <c r="F122" s="172">
        <v>21.1197170907577</v>
      </c>
      <c r="G122" s="172">
        <v>3.0345325095781601</v>
      </c>
      <c r="H122" s="172">
        <v>0.47413029132301399</v>
      </c>
      <c r="I122" s="172">
        <v>0.47413029132301399</v>
      </c>
      <c r="J122" s="172">
        <v>0.18466646320532501</v>
      </c>
      <c r="K122" s="173">
        <v>3.6933292641065001</v>
      </c>
    </row>
    <row r="123" spans="1:11" ht="15" x14ac:dyDescent="0.25">
      <c r="A123" s="169" t="s">
        <v>417</v>
      </c>
      <c r="B123" s="213" t="s">
        <v>430</v>
      </c>
      <c r="C123" s="170" t="s">
        <v>431</v>
      </c>
      <c r="D123" s="213" t="s">
        <v>432</v>
      </c>
      <c r="E123" s="171" t="s">
        <v>45</v>
      </c>
      <c r="F123" s="172">
        <v>3.5727779954394201</v>
      </c>
      <c r="G123" s="172">
        <v>0.40858942916492103</v>
      </c>
      <c r="H123" s="172">
        <v>16.1056152030216</v>
      </c>
      <c r="I123" s="172">
        <v>10.563217823508699</v>
      </c>
      <c r="J123" s="172">
        <v>0.577463539614403</v>
      </c>
      <c r="K123" s="173">
        <v>11.5492707922881</v>
      </c>
    </row>
    <row r="124" spans="1:11" ht="15" x14ac:dyDescent="0.25">
      <c r="A124" s="169" t="s">
        <v>417</v>
      </c>
      <c r="B124" s="213" t="s">
        <v>433</v>
      </c>
      <c r="C124" s="170" t="s">
        <v>434</v>
      </c>
      <c r="D124" s="213" t="s">
        <v>435</v>
      </c>
      <c r="E124" s="171" t="s">
        <v>45</v>
      </c>
      <c r="F124" s="172">
        <v>6.7488152667896797</v>
      </c>
      <c r="G124" s="172">
        <v>1.0102882475916</v>
      </c>
      <c r="H124" s="172">
        <v>33.283400883544402</v>
      </c>
      <c r="I124" s="172">
        <v>16.325149013798601</v>
      </c>
      <c r="J124" s="172">
        <v>0.91239143481001195</v>
      </c>
      <c r="K124" s="173">
        <v>18.247828696200202</v>
      </c>
    </row>
    <row r="125" spans="1:11" ht="15" x14ac:dyDescent="0.25">
      <c r="A125" s="169" t="s">
        <v>436</v>
      </c>
      <c r="B125" s="213" t="s">
        <v>437</v>
      </c>
      <c r="C125" s="170" t="s">
        <v>436</v>
      </c>
      <c r="D125" s="213" t="s">
        <v>438</v>
      </c>
      <c r="E125" s="171" t="s">
        <v>45</v>
      </c>
      <c r="F125" s="172">
        <v>20.3074159389367</v>
      </c>
      <c r="G125" s="172">
        <v>3.8990288289797799</v>
      </c>
      <c r="H125" s="172">
        <v>9.6383388636630105</v>
      </c>
      <c r="I125" s="172">
        <v>9.6383388636630105</v>
      </c>
      <c r="J125" s="172">
        <v>0.71249303645488404</v>
      </c>
      <c r="K125" s="173">
        <v>14.2498607290977</v>
      </c>
    </row>
    <row r="126" spans="1:11" ht="15" x14ac:dyDescent="0.25">
      <c r="A126" s="169" t="s">
        <v>145</v>
      </c>
      <c r="B126" s="269" t="s">
        <v>146</v>
      </c>
      <c r="C126" s="170" t="s">
        <v>439</v>
      </c>
      <c r="D126" s="269" t="s">
        <v>148</v>
      </c>
      <c r="E126" s="171" t="s">
        <v>45</v>
      </c>
      <c r="F126" s="172">
        <v>19662.082168653</v>
      </c>
      <c r="G126" s="172">
        <v>1613.38369090383</v>
      </c>
      <c r="H126" s="172">
        <v>1144.6148916776301</v>
      </c>
      <c r="I126" s="172">
        <v>930.33794406263996</v>
      </c>
      <c r="J126" s="172">
        <v>133.88008605086699</v>
      </c>
      <c r="K126" s="173">
        <v>2677.60172101734</v>
      </c>
    </row>
    <row r="127" spans="1:11" ht="15" x14ac:dyDescent="0.25">
      <c r="A127" s="169" t="s">
        <v>440</v>
      </c>
      <c r="B127" s="213" t="s">
        <v>441</v>
      </c>
      <c r="C127" s="170" t="s">
        <v>440</v>
      </c>
      <c r="D127" s="213" t="s">
        <v>442</v>
      </c>
      <c r="E127" s="171" t="s">
        <v>45</v>
      </c>
      <c r="F127" s="172">
        <v>22.5305077815249</v>
      </c>
      <c r="G127" s="172">
        <v>5.6375707511347803</v>
      </c>
      <c r="H127" s="172">
        <v>18.571954897653299</v>
      </c>
      <c r="I127" s="172">
        <v>18.571954897653299</v>
      </c>
      <c r="J127" s="172">
        <v>1.2741855604625301</v>
      </c>
      <c r="K127" s="173">
        <v>25.4837112092506</v>
      </c>
    </row>
    <row r="128" spans="1:11" ht="15" x14ac:dyDescent="0.25">
      <c r="A128" s="169" t="s">
        <v>443</v>
      </c>
      <c r="B128" s="213" t="s">
        <v>444</v>
      </c>
      <c r="C128" s="170" t="s">
        <v>443</v>
      </c>
      <c r="D128" s="213" t="s">
        <v>445</v>
      </c>
      <c r="E128" s="171" t="s">
        <v>45</v>
      </c>
      <c r="F128" s="172">
        <v>8256.8799906382392</v>
      </c>
      <c r="G128" s="172">
        <v>323.37224416759</v>
      </c>
      <c r="H128" s="172">
        <v>143.377090932134</v>
      </c>
      <c r="I128" s="172">
        <v>128.62926792952899</v>
      </c>
      <c r="J128" s="172">
        <v>23.789553268269401</v>
      </c>
      <c r="K128" s="173">
        <v>475.79106536538899</v>
      </c>
    </row>
    <row r="129" spans="1:11" ht="15" x14ac:dyDescent="0.25">
      <c r="A129" s="169" t="s">
        <v>443</v>
      </c>
      <c r="B129" s="213" t="s">
        <v>446</v>
      </c>
      <c r="C129" s="170" t="s">
        <v>447</v>
      </c>
      <c r="D129" s="213" t="s">
        <v>448</v>
      </c>
      <c r="E129" s="171" t="s">
        <v>45</v>
      </c>
      <c r="F129" s="172">
        <v>6.6566530542095199</v>
      </c>
      <c r="G129" s="172">
        <v>2.0072752420592499</v>
      </c>
      <c r="H129" s="172">
        <v>4.4786865685312298</v>
      </c>
      <c r="I129" s="172">
        <v>4.4786865685312298</v>
      </c>
      <c r="J129" s="172">
        <v>0.34136641108371002</v>
      </c>
      <c r="K129" s="173">
        <v>6.8273282216741897</v>
      </c>
    </row>
    <row r="130" spans="1:11" ht="15" x14ac:dyDescent="0.25">
      <c r="A130" s="169" t="s">
        <v>443</v>
      </c>
      <c r="B130" s="213" t="s">
        <v>449</v>
      </c>
      <c r="C130" s="170" t="s">
        <v>223</v>
      </c>
      <c r="D130" s="213" t="s">
        <v>450</v>
      </c>
      <c r="E130" s="171" t="s">
        <v>45</v>
      </c>
      <c r="F130" s="172">
        <v>22.9858450988873</v>
      </c>
      <c r="G130" s="172">
        <v>6.3456532929745597</v>
      </c>
      <c r="H130" s="172">
        <v>0.75427350548082195</v>
      </c>
      <c r="I130" s="172">
        <v>0.75427350548082195</v>
      </c>
      <c r="J130" s="172">
        <v>0.373680357813441</v>
      </c>
      <c r="K130" s="173">
        <v>7.4736071562688204</v>
      </c>
    </row>
    <row r="131" spans="1:11" ht="15" x14ac:dyDescent="0.25">
      <c r="A131" s="169" t="s">
        <v>440</v>
      </c>
      <c r="B131" s="213" t="s">
        <v>451</v>
      </c>
      <c r="C131" s="170" t="s">
        <v>440</v>
      </c>
      <c r="D131" s="213" t="s">
        <v>452</v>
      </c>
      <c r="E131" s="171" t="s">
        <v>45</v>
      </c>
      <c r="F131" s="172">
        <v>13.626075137511</v>
      </c>
      <c r="G131" s="172">
        <v>6.2350411790453899</v>
      </c>
      <c r="H131" s="172">
        <v>0.80888684132958899</v>
      </c>
      <c r="I131" s="172">
        <v>0.80888684132958899</v>
      </c>
      <c r="J131" s="172">
        <v>0.37073305370394599</v>
      </c>
      <c r="K131" s="173">
        <v>7.4146610740789196</v>
      </c>
    </row>
    <row r="132" spans="1:11" ht="15" x14ac:dyDescent="0.25">
      <c r="A132" s="169" t="s">
        <v>443</v>
      </c>
      <c r="B132" s="213" t="s">
        <v>453</v>
      </c>
      <c r="C132" s="170" t="s">
        <v>454</v>
      </c>
      <c r="D132" s="213" t="s">
        <v>455</v>
      </c>
      <c r="E132" s="171" t="s">
        <v>45</v>
      </c>
      <c r="F132" s="172">
        <v>18.391279555514298</v>
      </c>
      <c r="G132" s="172">
        <v>7.2196732214586303</v>
      </c>
      <c r="H132" s="172">
        <v>1.0312113183295899</v>
      </c>
      <c r="I132" s="172">
        <v>1.0312113183295899</v>
      </c>
      <c r="J132" s="172">
        <v>0.43425708104148503</v>
      </c>
      <c r="K132" s="173">
        <v>8.6851416208297003</v>
      </c>
    </row>
    <row r="133" spans="1:11" ht="15" x14ac:dyDescent="0.25">
      <c r="A133" s="169" t="s">
        <v>456</v>
      </c>
      <c r="B133" s="213" t="s">
        <v>457</v>
      </c>
      <c r="C133" s="170" t="s">
        <v>456</v>
      </c>
      <c r="D133" s="213" t="s">
        <v>458</v>
      </c>
      <c r="E133" s="171" t="s">
        <v>45</v>
      </c>
      <c r="F133" s="172">
        <v>14.8963001058285</v>
      </c>
      <c r="G133" s="172">
        <v>5.8055056168111197</v>
      </c>
      <c r="H133" s="172">
        <v>5.1319266123643796</v>
      </c>
      <c r="I133" s="172">
        <v>2.8000389534239698</v>
      </c>
      <c r="J133" s="172">
        <v>0.45292339843342599</v>
      </c>
      <c r="K133" s="173">
        <v>9.0584679686685199</v>
      </c>
    </row>
    <row r="134" spans="1:11" ht="15" x14ac:dyDescent="0.25">
      <c r="A134" s="169" t="s">
        <v>443</v>
      </c>
      <c r="B134" s="213" t="s">
        <v>459</v>
      </c>
      <c r="C134" s="170" t="s">
        <v>460</v>
      </c>
      <c r="D134" s="213" t="s">
        <v>461</v>
      </c>
      <c r="E134" s="171" t="s">
        <v>45</v>
      </c>
      <c r="F134" s="172">
        <v>9.1631854620818807</v>
      </c>
      <c r="G134" s="172">
        <v>3.1943628759585598</v>
      </c>
      <c r="H134" s="172">
        <v>0.45754539737424699</v>
      </c>
      <c r="I134" s="172">
        <v>0.45754539737424699</v>
      </c>
      <c r="J134" s="172">
        <v>0.192205698596464</v>
      </c>
      <c r="K134" s="173">
        <v>3.8441139719292701</v>
      </c>
    </row>
    <row r="135" spans="1:11" ht="15" x14ac:dyDescent="0.25">
      <c r="A135" s="169" t="s">
        <v>113</v>
      </c>
      <c r="B135" s="213" t="s">
        <v>462</v>
      </c>
      <c r="C135" s="170" t="s">
        <v>113</v>
      </c>
      <c r="D135" s="213" t="s">
        <v>463</v>
      </c>
      <c r="E135" s="171" t="s">
        <v>45</v>
      </c>
      <c r="F135" s="172">
        <v>2569.2150238997401</v>
      </c>
      <c r="G135" s="172">
        <v>113.462055504544</v>
      </c>
      <c r="H135" s="172">
        <v>43.018794185306497</v>
      </c>
      <c r="I135" s="172">
        <v>35.573298721802303</v>
      </c>
      <c r="J135" s="172">
        <v>7.8439660119129799</v>
      </c>
      <c r="K135" s="173">
        <v>156.87932023825999</v>
      </c>
    </row>
    <row r="136" spans="1:11" ht="15" x14ac:dyDescent="0.25">
      <c r="A136" s="169" t="s">
        <v>113</v>
      </c>
      <c r="B136" s="213" t="s">
        <v>464</v>
      </c>
      <c r="C136" s="170" t="s">
        <v>465</v>
      </c>
      <c r="D136" s="213" t="s">
        <v>466</v>
      </c>
      <c r="E136" s="171" t="s">
        <v>45</v>
      </c>
      <c r="F136" s="172">
        <v>41.1980377205808</v>
      </c>
      <c r="G136" s="172">
        <v>4.6442214756360398</v>
      </c>
      <c r="H136" s="172">
        <v>0.82325669963591797</v>
      </c>
      <c r="I136" s="172">
        <v>0.82325669963591797</v>
      </c>
      <c r="J136" s="172">
        <v>0.28776200922484002</v>
      </c>
      <c r="K136" s="173">
        <v>5.75524018449679</v>
      </c>
    </row>
    <row r="137" spans="1:11" ht="15" x14ac:dyDescent="0.25">
      <c r="A137" s="169" t="s">
        <v>113</v>
      </c>
      <c r="B137" s="213" t="s">
        <v>467</v>
      </c>
      <c r="C137" s="170" t="s">
        <v>468</v>
      </c>
      <c r="D137" s="213" t="s">
        <v>469</v>
      </c>
      <c r="E137" s="171" t="s">
        <v>45</v>
      </c>
      <c r="F137" s="172">
        <v>2.4576672326510902</v>
      </c>
      <c r="G137" s="172">
        <v>1.0094908974952701</v>
      </c>
      <c r="H137" s="172">
        <v>0.18536794053838401</v>
      </c>
      <c r="I137" s="172">
        <v>0.18536794053838401</v>
      </c>
      <c r="J137" s="172">
        <v>6.2887307264928902E-2</v>
      </c>
      <c r="K137" s="173">
        <v>1.2577461452985801</v>
      </c>
    </row>
    <row r="138" spans="1:11" ht="15" x14ac:dyDescent="0.25">
      <c r="A138" s="169" t="s">
        <v>113</v>
      </c>
      <c r="B138" s="213" t="s">
        <v>470</v>
      </c>
      <c r="C138" s="170" t="s">
        <v>471</v>
      </c>
      <c r="D138" s="213" t="s">
        <v>472</v>
      </c>
      <c r="E138" s="171" t="s">
        <v>45</v>
      </c>
      <c r="F138" s="172">
        <v>5.7853206578220799</v>
      </c>
      <c r="G138" s="172">
        <v>2.1668517798353801</v>
      </c>
      <c r="H138" s="172">
        <v>0.36187147092137001</v>
      </c>
      <c r="I138" s="172">
        <v>0.36187147092137001</v>
      </c>
      <c r="J138" s="172">
        <v>0.13309069740825</v>
      </c>
      <c r="K138" s="173">
        <v>2.6618139481649998</v>
      </c>
    </row>
    <row r="139" spans="1:11" ht="15" x14ac:dyDescent="0.25">
      <c r="A139" s="169" t="s">
        <v>113</v>
      </c>
      <c r="B139" s="213" t="s">
        <v>473</v>
      </c>
      <c r="C139" s="170" t="s">
        <v>474</v>
      </c>
      <c r="D139" s="213" t="s">
        <v>475</v>
      </c>
      <c r="E139" s="171" t="s">
        <v>45</v>
      </c>
      <c r="F139" s="172">
        <v>28.8906589394077</v>
      </c>
      <c r="G139" s="172">
        <v>3.4394910922904098</v>
      </c>
      <c r="H139" s="172">
        <v>0.53033414374520504</v>
      </c>
      <c r="I139" s="172">
        <v>0.53033414374520504</v>
      </c>
      <c r="J139" s="172">
        <v>0.20893817031766401</v>
      </c>
      <c r="K139" s="173">
        <v>4.1787634063532799</v>
      </c>
    </row>
    <row r="140" spans="1:11" ht="15" x14ac:dyDescent="0.25">
      <c r="A140" s="169" t="s">
        <v>113</v>
      </c>
      <c r="B140" s="213" t="s">
        <v>476</v>
      </c>
      <c r="C140" s="170" t="s">
        <v>477</v>
      </c>
      <c r="D140" s="213" t="s">
        <v>478</v>
      </c>
      <c r="E140" s="171" t="s">
        <v>45</v>
      </c>
      <c r="F140" s="172">
        <v>6.8511127357855504</v>
      </c>
      <c r="G140" s="172">
        <v>2.2055379969281601</v>
      </c>
      <c r="H140" s="172">
        <v>0.37215468080274</v>
      </c>
      <c r="I140" s="172">
        <v>0.37215468080274</v>
      </c>
      <c r="J140" s="172">
        <v>0.13566803567004701</v>
      </c>
      <c r="K140" s="173">
        <v>2.7133607134009399</v>
      </c>
    </row>
    <row r="141" spans="1:11" ht="15" x14ac:dyDescent="0.25">
      <c r="A141" s="169" t="s">
        <v>113</v>
      </c>
      <c r="B141" s="213" t="s">
        <v>479</v>
      </c>
      <c r="C141" s="170" t="s">
        <v>223</v>
      </c>
      <c r="D141" s="213" t="s">
        <v>480</v>
      </c>
      <c r="E141" s="171" t="s">
        <v>45</v>
      </c>
      <c r="F141" s="172">
        <v>8.7145497107644001</v>
      </c>
      <c r="G141" s="172">
        <v>3.4234209466435801</v>
      </c>
      <c r="H141" s="172">
        <v>0.56276136416191802</v>
      </c>
      <c r="I141" s="172">
        <v>0.56276136416191802</v>
      </c>
      <c r="J141" s="172">
        <v>0.209799068989763</v>
      </c>
      <c r="K141" s="173">
        <v>4.1959813797952599</v>
      </c>
    </row>
    <row r="142" spans="1:11" ht="15" x14ac:dyDescent="0.25">
      <c r="A142" s="169" t="s">
        <v>113</v>
      </c>
      <c r="B142" s="213" t="s">
        <v>481</v>
      </c>
      <c r="C142" s="170" t="s">
        <v>482</v>
      </c>
      <c r="D142" s="213" t="s">
        <v>483</v>
      </c>
      <c r="E142" s="171" t="s">
        <v>45</v>
      </c>
      <c r="F142" s="172">
        <v>144.60956002696301</v>
      </c>
      <c r="G142" s="172">
        <v>11.641231143667</v>
      </c>
      <c r="H142" s="172">
        <v>3.43577479593112</v>
      </c>
      <c r="I142" s="172">
        <v>3.43577479593112</v>
      </c>
      <c r="J142" s="172">
        <v>0.79352662839990096</v>
      </c>
      <c r="K142" s="173">
        <v>15.870532567998</v>
      </c>
    </row>
    <row r="143" spans="1:11" ht="15" x14ac:dyDescent="0.25">
      <c r="A143" s="169" t="s">
        <v>113</v>
      </c>
      <c r="B143" s="213" t="s">
        <v>484</v>
      </c>
      <c r="C143" s="170" t="s">
        <v>485</v>
      </c>
      <c r="D143" s="213" t="s">
        <v>486</v>
      </c>
      <c r="E143" s="171" t="s">
        <v>45</v>
      </c>
      <c r="F143" s="172">
        <v>9.3917869847721391</v>
      </c>
      <c r="G143" s="172">
        <v>1.3235449048408401</v>
      </c>
      <c r="H143" s="172">
        <v>0.205070577517315</v>
      </c>
      <c r="I143" s="172">
        <v>0.205070577517315</v>
      </c>
      <c r="J143" s="172">
        <v>8.0453446439903098E-2</v>
      </c>
      <c r="K143" s="173">
        <v>1.60906892879806</v>
      </c>
    </row>
    <row r="144" spans="1:11" ht="15" x14ac:dyDescent="0.25">
      <c r="A144" s="169" t="s">
        <v>113</v>
      </c>
      <c r="B144" s="213" t="s">
        <v>487</v>
      </c>
      <c r="C144" s="170" t="s">
        <v>488</v>
      </c>
      <c r="D144" s="213" t="s">
        <v>489</v>
      </c>
      <c r="E144" s="171" t="s">
        <v>45</v>
      </c>
      <c r="F144" s="172">
        <v>32.354869513785601</v>
      </c>
      <c r="G144" s="172">
        <v>7.7336903878903698</v>
      </c>
      <c r="H144" s="172">
        <v>5.0204957153533201</v>
      </c>
      <c r="I144" s="172">
        <v>5.0204957153533201</v>
      </c>
      <c r="J144" s="172">
        <v>0.67127295280229904</v>
      </c>
      <c r="K144" s="173">
        <v>13.425459056046</v>
      </c>
    </row>
    <row r="145" spans="1:11" ht="15" x14ac:dyDescent="0.25">
      <c r="A145" s="169" t="s">
        <v>113</v>
      </c>
      <c r="B145" s="213" t="s">
        <v>490</v>
      </c>
      <c r="C145" s="170" t="s">
        <v>491</v>
      </c>
      <c r="D145" s="213" t="s">
        <v>492</v>
      </c>
      <c r="E145" s="171" t="s">
        <v>45</v>
      </c>
      <c r="F145" s="172">
        <v>7.2912156748633201</v>
      </c>
      <c r="G145" s="172">
        <v>2.28395392814231</v>
      </c>
      <c r="H145" s="172">
        <v>17.724666055345999</v>
      </c>
      <c r="I145" s="172">
        <v>10.279170591841901</v>
      </c>
      <c r="J145" s="172">
        <v>0.66121707999917001</v>
      </c>
      <c r="K145" s="173">
        <v>13.224341599983401</v>
      </c>
    </row>
    <row r="146" spans="1:11" ht="15" x14ac:dyDescent="0.25">
      <c r="A146" s="169" t="s">
        <v>255</v>
      </c>
      <c r="B146" s="213" t="s">
        <v>493</v>
      </c>
      <c r="C146" s="170" t="s">
        <v>255</v>
      </c>
      <c r="D146" s="213" t="s">
        <v>494</v>
      </c>
      <c r="E146" s="171" t="s">
        <v>45</v>
      </c>
      <c r="F146" s="172">
        <v>65.070855407490996</v>
      </c>
      <c r="G146" s="172">
        <v>12.498855998477501</v>
      </c>
      <c r="H146" s="172">
        <v>19.4396868562831</v>
      </c>
      <c r="I146" s="172">
        <v>19.4396868562831</v>
      </c>
      <c r="J146" s="172">
        <v>1.6809759397242401</v>
      </c>
      <c r="K146" s="173">
        <v>33.619518794484897</v>
      </c>
    </row>
    <row r="147" spans="1:11" ht="15" x14ac:dyDescent="0.25">
      <c r="A147" s="169" t="s">
        <v>495</v>
      </c>
      <c r="B147" s="213" t="s">
        <v>496</v>
      </c>
      <c r="C147" s="170" t="s">
        <v>495</v>
      </c>
      <c r="D147" s="213" t="s">
        <v>497</v>
      </c>
      <c r="E147" s="171" t="s">
        <v>45</v>
      </c>
      <c r="F147" s="172">
        <v>18.0828414033349</v>
      </c>
      <c r="G147" s="172">
        <v>5.8500877767912298</v>
      </c>
      <c r="H147" s="172">
        <v>14.2940489362803</v>
      </c>
      <c r="I147" s="172">
        <v>9.3236090561200005</v>
      </c>
      <c r="J147" s="172">
        <v>0.79861562278480203</v>
      </c>
      <c r="K147" s="173">
        <v>15.972312455696001</v>
      </c>
    </row>
    <row r="148" spans="1:11" ht="15" x14ac:dyDescent="0.25">
      <c r="A148" s="169" t="s">
        <v>443</v>
      </c>
      <c r="B148" s="213" t="s">
        <v>498</v>
      </c>
      <c r="C148" s="170" t="s">
        <v>499</v>
      </c>
      <c r="D148" s="213" t="s">
        <v>500</v>
      </c>
      <c r="E148" s="171" t="s">
        <v>45</v>
      </c>
      <c r="F148" s="172">
        <v>27.032822887609299</v>
      </c>
      <c r="G148" s="172">
        <v>1.39022323967866</v>
      </c>
      <c r="H148" s="172">
        <v>14.483995607510201</v>
      </c>
      <c r="I148" s="172">
        <v>14.483995607510201</v>
      </c>
      <c r="J148" s="172">
        <v>0.83548520248362701</v>
      </c>
      <c r="K148" s="173">
        <v>16.709704049672499</v>
      </c>
    </row>
    <row r="149" spans="1:11" ht="15" x14ac:dyDescent="0.25">
      <c r="A149" s="169" t="s">
        <v>145</v>
      </c>
      <c r="B149" s="213" t="s">
        <v>501</v>
      </c>
      <c r="C149" s="170" t="s">
        <v>502</v>
      </c>
      <c r="D149" s="213" t="s">
        <v>503</v>
      </c>
      <c r="E149" s="171" t="s">
        <v>45</v>
      </c>
      <c r="F149" s="172">
        <v>10.129757950188701</v>
      </c>
      <c r="G149" s="172">
        <v>1.3811692879565001</v>
      </c>
      <c r="H149" s="172">
        <v>0.20681518419093201</v>
      </c>
      <c r="I149" s="172">
        <v>0.20681518419093201</v>
      </c>
      <c r="J149" s="172">
        <v>8.3578130113022606E-2</v>
      </c>
      <c r="K149" s="173">
        <v>1.6715626022604499</v>
      </c>
    </row>
    <row r="150" spans="1:11" ht="15" x14ac:dyDescent="0.25">
      <c r="A150" s="169" t="s">
        <v>504</v>
      </c>
      <c r="B150" s="213" t="s">
        <v>505</v>
      </c>
      <c r="C150" s="170" t="s">
        <v>504</v>
      </c>
      <c r="D150" s="213" t="s">
        <v>506</v>
      </c>
      <c r="E150" s="171" t="s">
        <v>45</v>
      </c>
      <c r="F150" s="172">
        <v>31.315111803771401</v>
      </c>
      <c r="G150" s="172">
        <v>9.4339299207781693</v>
      </c>
      <c r="H150" s="172">
        <v>1.9515715082229099</v>
      </c>
      <c r="I150" s="172">
        <v>1.9515715082229099</v>
      </c>
      <c r="J150" s="172">
        <v>0.59923691731584605</v>
      </c>
      <c r="K150" s="173">
        <v>11.984738346316901</v>
      </c>
    </row>
    <row r="151" spans="1:11" ht="15" x14ac:dyDescent="0.25">
      <c r="A151" s="169" t="s">
        <v>504</v>
      </c>
      <c r="B151" s="213" t="s">
        <v>507</v>
      </c>
      <c r="C151" s="170" t="s">
        <v>508</v>
      </c>
      <c r="D151" s="213" t="s">
        <v>509</v>
      </c>
      <c r="E151" s="171" t="s">
        <v>45</v>
      </c>
      <c r="F151" s="172">
        <v>6.07914266044338</v>
      </c>
      <c r="G151" s="172">
        <v>1.76519295517734</v>
      </c>
      <c r="H151" s="172">
        <v>0.246174305922014</v>
      </c>
      <c r="I151" s="172">
        <v>0.246174305922014</v>
      </c>
      <c r="J151" s="172">
        <v>0.105861434794703</v>
      </c>
      <c r="K151" s="173">
        <v>2.1172286958940498</v>
      </c>
    </row>
    <row r="152" spans="1:11" ht="15" x14ac:dyDescent="0.25">
      <c r="A152" s="169" t="s">
        <v>387</v>
      </c>
      <c r="B152" s="213" t="s">
        <v>510</v>
      </c>
      <c r="C152" s="170" t="s">
        <v>387</v>
      </c>
      <c r="D152" s="213" t="s">
        <v>511</v>
      </c>
      <c r="E152" s="171" t="s">
        <v>45</v>
      </c>
      <c r="F152" s="172">
        <v>13.3081277806114</v>
      </c>
      <c r="G152" s="172">
        <v>4.7944103757524896</v>
      </c>
      <c r="H152" s="172">
        <v>0.70891683599616395</v>
      </c>
      <c r="I152" s="172">
        <v>0.70891683599616395</v>
      </c>
      <c r="J152" s="172">
        <v>0.28964880061835002</v>
      </c>
      <c r="K152" s="173">
        <v>5.79297601236701</v>
      </c>
    </row>
    <row r="153" spans="1:11" ht="15" x14ac:dyDescent="0.25">
      <c r="A153" s="169" t="s">
        <v>512</v>
      </c>
      <c r="B153" s="213" t="s">
        <v>513</v>
      </c>
      <c r="C153" s="170" t="s">
        <v>512</v>
      </c>
      <c r="D153" s="213" t="s">
        <v>514</v>
      </c>
      <c r="E153" s="171" t="s">
        <v>45</v>
      </c>
      <c r="F153" s="172">
        <v>2063.9032351043202</v>
      </c>
      <c r="G153" s="172">
        <v>100.66308723326399</v>
      </c>
      <c r="H153" s="172">
        <v>257.05999599750299</v>
      </c>
      <c r="I153" s="172">
        <v>169.91245357642899</v>
      </c>
      <c r="J153" s="172">
        <v>14.240817937352301</v>
      </c>
      <c r="K153" s="173">
        <v>284.816358747045</v>
      </c>
    </row>
    <row r="154" spans="1:11" ht="15" x14ac:dyDescent="0.25">
      <c r="A154" s="169" t="s">
        <v>512</v>
      </c>
      <c r="B154" s="213" t="s">
        <v>515</v>
      </c>
      <c r="C154" s="170" t="s">
        <v>516</v>
      </c>
      <c r="D154" s="213" t="s">
        <v>517</v>
      </c>
      <c r="E154" s="171" t="s">
        <v>45</v>
      </c>
      <c r="F154" s="172">
        <v>185.80582902155501</v>
      </c>
      <c r="G154" s="172">
        <v>16.005949556844701</v>
      </c>
      <c r="H154" s="172">
        <v>4.0811107672215599</v>
      </c>
      <c r="I154" s="172">
        <v>4.0811107672215599</v>
      </c>
      <c r="J154" s="172">
        <v>1.05721370126664</v>
      </c>
      <c r="K154" s="173">
        <v>21.144274025332901</v>
      </c>
    </row>
    <row r="155" spans="1:11" ht="15" x14ac:dyDescent="0.25">
      <c r="A155" s="169" t="s">
        <v>512</v>
      </c>
      <c r="B155" s="213" t="s">
        <v>518</v>
      </c>
      <c r="C155" s="170" t="s">
        <v>86</v>
      </c>
      <c r="D155" s="213" t="s">
        <v>519</v>
      </c>
      <c r="E155" s="171" t="s">
        <v>45</v>
      </c>
      <c r="F155" s="172">
        <v>9.0733200616872196</v>
      </c>
      <c r="G155" s="172">
        <v>3.0576018266163798</v>
      </c>
      <c r="H155" s="172">
        <v>0.46319852524931499</v>
      </c>
      <c r="I155" s="172">
        <v>0.46319852524931499</v>
      </c>
      <c r="J155" s="172">
        <v>0.185305281677142</v>
      </c>
      <c r="K155" s="173">
        <v>3.7061056335428302</v>
      </c>
    </row>
    <row r="156" spans="1:11" ht="15" x14ac:dyDescent="0.25">
      <c r="A156" s="169" t="s">
        <v>512</v>
      </c>
      <c r="B156" s="213" t="s">
        <v>520</v>
      </c>
      <c r="C156" s="170" t="s">
        <v>521</v>
      </c>
      <c r="D156" s="213" t="s">
        <v>522</v>
      </c>
      <c r="E156" s="171" t="s">
        <v>45</v>
      </c>
      <c r="F156" s="172">
        <v>23.427526787008901</v>
      </c>
      <c r="G156" s="172">
        <v>2.83997912498603</v>
      </c>
      <c r="H156" s="172">
        <v>0.93712572664786298</v>
      </c>
      <c r="I156" s="172">
        <v>0.93712572664786298</v>
      </c>
      <c r="J156" s="172">
        <v>0.19879499219125699</v>
      </c>
      <c r="K156" s="173">
        <v>3.9758998438251498</v>
      </c>
    </row>
    <row r="157" spans="1:11" ht="15" x14ac:dyDescent="0.25">
      <c r="A157" s="169" t="s">
        <v>512</v>
      </c>
      <c r="B157" s="213" t="s">
        <v>523</v>
      </c>
      <c r="C157" s="170" t="s">
        <v>524</v>
      </c>
      <c r="D157" s="213" t="s">
        <v>525</v>
      </c>
      <c r="E157" s="171" t="s">
        <v>45</v>
      </c>
      <c r="F157" s="172">
        <v>8.2601888528957392</v>
      </c>
      <c r="G157" s="172">
        <v>2.6762548059503799</v>
      </c>
      <c r="H157" s="172">
        <v>18.401361935207699</v>
      </c>
      <c r="I157" s="172">
        <v>18.401361935207699</v>
      </c>
      <c r="J157" s="172">
        <v>1.1093482495346301</v>
      </c>
      <c r="K157" s="173">
        <v>22.186964990692701</v>
      </c>
    </row>
    <row r="158" spans="1:11" ht="15" x14ac:dyDescent="0.25">
      <c r="A158" s="169" t="s">
        <v>512</v>
      </c>
      <c r="B158" s="213" t="s">
        <v>526</v>
      </c>
      <c r="C158" s="170" t="s">
        <v>527</v>
      </c>
      <c r="D158" s="213" t="s">
        <v>528</v>
      </c>
      <c r="E158" s="171" t="s">
        <v>45</v>
      </c>
      <c r="F158" s="172">
        <v>46.082918305707601</v>
      </c>
      <c r="G158" s="172">
        <v>4.3646098638394504</v>
      </c>
      <c r="H158" s="172">
        <v>11.367578899645199</v>
      </c>
      <c r="I158" s="172">
        <v>11.367578899645199</v>
      </c>
      <c r="J158" s="172">
        <v>0.82800993492024499</v>
      </c>
      <c r="K158" s="173">
        <v>16.5601986984049</v>
      </c>
    </row>
    <row r="159" spans="1:11" ht="15" x14ac:dyDescent="0.25">
      <c r="A159" s="169" t="s">
        <v>512</v>
      </c>
      <c r="B159" s="213" t="s">
        <v>529</v>
      </c>
      <c r="C159" s="170" t="s">
        <v>530</v>
      </c>
      <c r="D159" s="213" t="s">
        <v>531</v>
      </c>
      <c r="E159" s="171" t="s">
        <v>45</v>
      </c>
      <c r="F159" s="172">
        <v>9.85730857294819</v>
      </c>
      <c r="G159" s="172">
        <v>2.7518253518531202</v>
      </c>
      <c r="H159" s="172">
        <v>18.425197531123001</v>
      </c>
      <c r="I159" s="172">
        <v>9.2470134052068094</v>
      </c>
      <c r="J159" s="172">
        <v>0.63151782931894396</v>
      </c>
      <c r="K159" s="173">
        <v>12.6303565863789</v>
      </c>
    </row>
    <row r="160" spans="1:11" ht="15" x14ac:dyDescent="0.25">
      <c r="A160" s="169" t="s">
        <v>512</v>
      </c>
      <c r="B160" s="213" t="s">
        <v>532</v>
      </c>
      <c r="C160" s="170" t="s">
        <v>533</v>
      </c>
      <c r="D160" s="213" t="s">
        <v>534</v>
      </c>
      <c r="E160" s="171" t="s">
        <v>45</v>
      </c>
      <c r="F160" s="172">
        <v>5.9698857155348497</v>
      </c>
      <c r="G160" s="172">
        <v>1.6955779015467101</v>
      </c>
      <c r="H160" s="172">
        <v>0.24427880575972599</v>
      </c>
      <c r="I160" s="172">
        <v>0.24427880575972599</v>
      </c>
      <c r="J160" s="172">
        <v>0.102097721437181</v>
      </c>
      <c r="K160" s="173">
        <v>2.0419544287436202</v>
      </c>
    </row>
    <row r="161" spans="1:11" ht="15" x14ac:dyDescent="0.25">
      <c r="A161" s="169" t="s">
        <v>512</v>
      </c>
      <c r="B161" s="213" t="s">
        <v>535</v>
      </c>
      <c r="C161" s="170" t="s">
        <v>536</v>
      </c>
      <c r="D161" s="213" t="s">
        <v>537</v>
      </c>
      <c r="E161" s="171" t="s">
        <v>45</v>
      </c>
      <c r="F161" s="172">
        <v>29.429570039948601</v>
      </c>
      <c r="G161" s="172">
        <v>6.1904133365170297</v>
      </c>
      <c r="H161" s="172">
        <v>14.039882131707101</v>
      </c>
      <c r="I161" s="172">
        <v>9.1105337647813993</v>
      </c>
      <c r="J161" s="172">
        <v>0.80531300533149597</v>
      </c>
      <c r="K161" s="173">
        <v>16.1062601066299</v>
      </c>
    </row>
    <row r="162" spans="1:11" ht="15" x14ac:dyDescent="0.25">
      <c r="A162" s="169" t="s">
        <v>512</v>
      </c>
      <c r="B162" s="213" t="s">
        <v>538</v>
      </c>
      <c r="C162" s="170" t="s">
        <v>539</v>
      </c>
      <c r="D162" s="213" t="s">
        <v>540</v>
      </c>
      <c r="E162" s="171" t="s">
        <v>45</v>
      </c>
      <c r="F162" s="172">
        <v>4.12138809927729</v>
      </c>
      <c r="G162" s="172">
        <v>1.3716415768879699</v>
      </c>
      <c r="H162" s="172">
        <v>9.4748117198138893</v>
      </c>
      <c r="I162" s="172">
        <v>4.5454633528881603</v>
      </c>
      <c r="J162" s="172">
        <v>0.31142657525137601</v>
      </c>
      <c r="K162" s="173">
        <v>6.2285315050275099</v>
      </c>
    </row>
    <row r="163" spans="1:11" ht="15" x14ac:dyDescent="0.25">
      <c r="A163" s="169" t="s">
        <v>512</v>
      </c>
      <c r="B163" s="213" t="s">
        <v>541</v>
      </c>
      <c r="C163" s="170" t="s">
        <v>542</v>
      </c>
      <c r="D163" s="213" t="s">
        <v>543</v>
      </c>
      <c r="E163" s="171" t="s">
        <v>45</v>
      </c>
      <c r="F163" s="172">
        <v>11.118219309732</v>
      </c>
      <c r="G163" s="172">
        <v>2.34580592370108</v>
      </c>
      <c r="H163" s="172">
        <v>0.39583881563616402</v>
      </c>
      <c r="I163" s="172">
        <v>0.39583881563616402</v>
      </c>
      <c r="J163" s="172">
        <v>0.144297091544065</v>
      </c>
      <c r="K163" s="173">
        <v>2.8859418308813098</v>
      </c>
    </row>
    <row r="164" spans="1:11" ht="15" x14ac:dyDescent="0.25">
      <c r="A164" s="169" t="s">
        <v>512</v>
      </c>
      <c r="B164" s="213" t="s">
        <v>544</v>
      </c>
      <c r="C164" s="170" t="s">
        <v>485</v>
      </c>
      <c r="D164" s="213" t="s">
        <v>545</v>
      </c>
      <c r="E164" s="171" t="s">
        <v>45</v>
      </c>
      <c r="F164" s="172">
        <v>6.6933040967785802</v>
      </c>
      <c r="G164" s="172">
        <v>0.89404161214641897</v>
      </c>
      <c r="H164" s="172">
        <v>21.5909319082369</v>
      </c>
      <c r="I164" s="172">
        <v>20.803082888869799</v>
      </c>
      <c r="J164" s="172">
        <v>1.14195392110612</v>
      </c>
      <c r="K164" s="173">
        <v>22.839078422122402</v>
      </c>
    </row>
    <row r="165" spans="1:11" ht="15" x14ac:dyDescent="0.25">
      <c r="A165" s="169" t="s">
        <v>512</v>
      </c>
      <c r="B165" s="213" t="s">
        <v>546</v>
      </c>
      <c r="C165" s="170" t="s">
        <v>156</v>
      </c>
      <c r="D165" s="213" t="s">
        <v>547</v>
      </c>
      <c r="E165" s="171" t="s">
        <v>45</v>
      </c>
      <c r="F165" s="172">
        <v>8.0891422800517692</v>
      </c>
      <c r="G165" s="172">
        <v>2.4385282706568199</v>
      </c>
      <c r="H165" s="172">
        <v>0.37267551441068503</v>
      </c>
      <c r="I165" s="172">
        <v>0.37267551441068503</v>
      </c>
      <c r="J165" s="172">
        <v>0.14795809395092099</v>
      </c>
      <c r="K165" s="173">
        <v>2.95916187901843</v>
      </c>
    </row>
    <row r="166" spans="1:11" ht="15" x14ac:dyDescent="0.25">
      <c r="A166" s="169" t="s">
        <v>145</v>
      </c>
      <c r="B166" s="213" t="s">
        <v>548</v>
      </c>
      <c r="C166" s="170" t="s">
        <v>549</v>
      </c>
      <c r="D166" s="213" t="s">
        <v>550</v>
      </c>
      <c r="E166" s="171" t="s">
        <v>45</v>
      </c>
      <c r="F166" s="172">
        <v>7.1151702434861699</v>
      </c>
      <c r="G166" s="172">
        <v>1.9181773524374299</v>
      </c>
      <c r="H166" s="172">
        <v>0.66297036866849302</v>
      </c>
      <c r="I166" s="172">
        <v>0.66297036866849302</v>
      </c>
      <c r="J166" s="172">
        <v>0.135849880058206</v>
      </c>
      <c r="K166" s="173">
        <v>2.7169976011641301</v>
      </c>
    </row>
    <row r="167" spans="1:11" ht="15" x14ac:dyDescent="0.25">
      <c r="A167" s="169" t="s">
        <v>145</v>
      </c>
      <c r="B167" s="213" t="s">
        <v>551</v>
      </c>
      <c r="C167" s="170" t="s">
        <v>552</v>
      </c>
      <c r="D167" s="213" t="s">
        <v>553</v>
      </c>
      <c r="E167" s="171" t="s">
        <v>45</v>
      </c>
      <c r="F167" s="172">
        <v>15.6079566800792</v>
      </c>
      <c r="G167" s="172">
        <v>4.5841202227585898</v>
      </c>
      <c r="H167" s="172">
        <v>2.1492990151068501</v>
      </c>
      <c r="I167" s="172">
        <v>2.1492990151068501</v>
      </c>
      <c r="J167" s="172">
        <v>0.35439048620344399</v>
      </c>
      <c r="K167" s="173">
        <v>7.0878097240688804</v>
      </c>
    </row>
    <row r="168" spans="1:11" ht="15" x14ac:dyDescent="0.25">
      <c r="A168" s="169" t="s">
        <v>554</v>
      </c>
      <c r="B168" s="213" t="s">
        <v>555</v>
      </c>
      <c r="C168" s="170" t="s">
        <v>554</v>
      </c>
      <c r="D168" s="213" t="s">
        <v>556</v>
      </c>
      <c r="E168" s="171" t="s">
        <v>45</v>
      </c>
      <c r="F168" s="172">
        <v>50.1980236226307</v>
      </c>
      <c r="G168" s="172">
        <v>13.8094752985821</v>
      </c>
      <c r="H168" s="172">
        <v>6.1301319161392103</v>
      </c>
      <c r="I168" s="172">
        <v>6.1301319161392103</v>
      </c>
      <c r="J168" s="172">
        <v>1.04945301130112</v>
      </c>
      <c r="K168" s="173">
        <v>20.989060226022499</v>
      </c>
    </row>
    <row r="169" spans="1:11" ht="15" x14ac:dyDescent="0.25">
      <c r="A169" s="169" t="s">
        <v>554</v>
      </c>
      <c r="B169" s="213" t="s">
        <v>557</v>
      </c>
      <c r="C169" s="170" t="s">
        <v>558</v>
      </c>
      <c r="D169" s="213" t="s">
        <v>559</v>
      </c>
      <c r="E169" s="171" t="s">
        <v>45</v>
      </c>
      <c r="F169" s="172">
        <v>12.7216968313311</v>
      </c>
      <c r="G169" s="172">
        <v>3.8649239785810199</v>
      </c>
      <c r="H169" s="172">
        <v>4.5824875707735302</v>
      </c>
      <c r="I169" s="172">
        <v>4.5824875707735302</v>
      </c>
      <c r="J169" s="172">
        <v>0.444600607860766</v>
      </c>
      <c r="K169" s="173">
        <v>8.8920121572153192</v>
      </c>
    </row>
    <row r="170" spans="1:11" ht="15" x14ac:dyDescent="0.25">
      <c r="A170" s="169" t="s">
        <v>560</v>
      </c>
      <c r="B170" s="213" t="s">
        <v>561</v>
      </c>
      <c r="C170" s="170" t="s">
        <v>560</v>
      </c>
      <c r="D170" s="213" t="s">
        <v>562</v>
      </c>
      <c r="E170" s="171" t="s">
        <v>45</v>
      </c>
      <c r="F170" s="172">
        <v>32.669517243378998</v>
      </c>
      <c r="G170" s="172">
        <v>8.5900137871425901</v>
      </c>
      <c r="H170" s="172">
        <v>1.28974461485311</v>
      </c>
      <c r="I170" s="172">
        <v>1.28974461485311</v>
      </c>
      <c r="J170" s="172">
        <v>0.51998728431556296</v>
      </c>
      <c r="K170" s="173">
        <v>10.3997456863113</v>
      </c>
    </row>
    <row r="171" spans="1:11" ht="15" x14ac:dyDescent="0.25">
      <c r="A171" s="169" t="s">
        <v>560</v>
      </c>
      <c r="B171" s="213" t="s">
        <v>563</v>
      </c>
      <c r="C171" s="170" t="s">
        <v>564</v>
      </c>
      <c r="D171" s="213" t="s">
        <v>565</v>
      </c>
      <c r="E171" s="171" t="s">
        <v>45</v>
      </c>
      <c r="F171" s="172">
        <v>6.3197381461062498</v>
      </c>
      <c r="G171" s="172">
        <v>2.3322981693125202</v>
      </c>
      <c r="H171" s="172">
        <v>0.35753941991808202</v>
      </c>
      <c r="I171" s="172">
        <v>0.35753941991808202</v>
      </c>
      <c r="J171" s="172">
        <v>0.14157039943319</v>
      </c>
      <c r="K171" s="173">
        <v>2.83140798866379</v>
      </c>
    </row>
    <row r="172" spans="1:11" ht="15" x14ac:dyDescent="0.25">
      <c r="A172" s="169" t="s">
        <v>566</v>
      </c>
      <c r="B172" s="213" t="s">
        <v>567</v>
      </c>
      <c r="C172" s="170" t="s">
        <v>566</v>
      </c>
      <c r="D172" s="213" t="s">
        <v>568</v>
      </c>
      <c r="E172" s="171" t="s">
        <v>45</v>
      </c>
      <c r="F172" s="172">
        <v>22.931690592065099</v>
      </c>
      <c r="G172" s="172">
        <v>3.0528401511974899</v>
      </c>
      <c r="H172" s="172">
        <v>7.82704394852066</v>
      </c>
      <c r="I172" s="172">
        <v>7.82704394852066</v>
      </c>
      <c r="J172" s="172">
        <v>0.57262547893253402</v>
      </c>
      <c r="K172" s="173">
        <v>11.4525095786507</v>
      </c>
    </row>
    <row r="173" spans="1:11" ht="15" x14ac:dyDescent="0.25">
      <c r="A173" s="169" t="s">
        <v>566</v>
      </c>
      <c r="B173" s="213" t="s">
        <v>569</v>
      </c>
      <c r="C173" s="170" t="s">
        <v>570</v>
      </c>
      <c r="D173" s="213" t="s">
        <v>571</v>
      </c>
      <c r="E173" s="171" t="s">
        <v>45</v>
      </c>
      <c r="F173" s="172">
        <v>0.98393205243936499</v>
      </c>
      <c r="G173" s="172">
        <v>0.26599794633715901</v>
      </c>
      <c r="H173" s="172">
        <v>1.91582487914121</v>
      </c>
      <c r="I173" s="172">
        <v>1.91582487914121</v>
      </c>
      <c r="J173" s="172">
        <v>0.114832780288335</v>
      </c>
      <c r="K173" s="173">
        <v>2.2966556057666998</v>
      </c>
    </row>
    <row r="174" spans="1:11" ht="15" x14ac:dyDescent="0.25">
      <c r="A174" s="169" t="s">
        <v>572</v>
      </c>
      <c r="B174" s="213" t="s">
        <v>573</v>
      </c>
      <c r="C174" s="170" t="s">
        <v>572</v>
      </c>
      <c r="D174" s="213" t="s">
        <v>574</v>
      </c>
      <c r="E174" s="171" t="s">
        <v>45</v>
      </c>
      <c r="F174" s="172">
        <v>123.37055595762401</v>
      </c>
      <c r="G174" s="172">
        <v>31.4224817196618</v>
      </c>
      <c r="H174" s="172">
        <v>5.0828251484571698</v>
      </c>
      <c r="I174" s="172">
        <v>5.0828251484571698</v>
      </c>
      <c r="J174" s="172">
        <v>1.9213319404273099</v>
      </c>
      <c r="K174" s="173">
        <v>38.426638808546301</v>
      </c>
    </row>
    <row r="175" spans="1:11" ht="15" x14ac:dyDescent="0.25">
      <c r="A175" s="169" t="s">
        <v>572</v>
      </c>
      <c r="B175" s="213" t="s">
        <v>575</v>
      </c>
      <c r="C175" s="170" t="s">
        <v>576</v>
      </c>
      <c r="D175" s="213" t="s">
        <v>577</v>
      </c>
      <c r="E175" s="171" t="s">
        <v>45</v>
      </c>
      <c r="F175" s="172">
        <v>27.495083114535099</v>
      </c>
      <c r="G175" s="172">
        <v>9.8872303566768807</v>
      </c>
      <c r="H175" s="172">
        <v>2.3477050528137799</v>
      </c>
      <c r="I175" s="172">
        <v>2.3477050528137799</v>
      </c>
      <c r="J175" s="172">
        <v>0.64394396892056105</v>
      </c>
      <c r="K175" s="173">
        <v>12.878879378411201</v>
      </c>
    </row>
    <row r="176" spans="1:11" ht="15" x14ac:dyDescent="0.25">
      <c r="A176" s="169" t="s">
        <v>572</v>
      </c>
      <c r="B176" s="213" t="s">
        <v>578</v>
      </c>
      <c r="C176" s="170" t="s">
        <v>579</v>
      </c>
      <c r="D176" s="213" t="s">
        <v>580</v>
      </c>
      <c r="E176" s="171" t="s">
        <v>45</v>
      </c>
      <c r="F176" s="172">
        <v>2.375508782162</v>
      </c>
      <c r="G176" s="172">
        <v>0.51943956762633703</v>
      </c>
      <c r="H176" s="172">
        <v>7.3738024508657504E-2</v>
      </c>
      <c r="I176" s="172">
        <v>7.3738024508657504E-2</v>
      </c>
      <c r="J176" s="172">
        <v>3.1219873270262901E-2</v>
      </c>
      <c r="K176" s="173">
        <v>0.62439746540525698</v>
      </c>
    </row>
    <row r="177" spans="1:11" ht="15" x14ac:dyDescent="0.25">
      <c r="A177" s="169" t="s">
        <v>581</v>
      </c>
      <c r="B177" s="213" t="s">
        <v>582</v>
      </c>
      <c r="C177" s="170" t="s">
        <v>581</v>
      </c>
      <c r="D177" s="213" t="s">
        <v>583</v>
      </c>
      <c r="E177" s="171" t="s">
        <v>45</v>
      </c>
      <c r="F177" s="172">
        <v>1932.6691233147301</v>
      </c>
      <c r="G177" s="172">
        <v>79.438647009988102</v>
      </c>
      <c r="H177" s="172">
        <v>267.371545089535</v>
      </c>
      <c r="I177" s="172">
        <v>190.58103609497201</v>
      </c>
      <c r="J177" s="172">
        <v>14.211562268682099</v>
      </c>
      <c r="K177" s="173">
        <v>284.23124537364299</v>
      </c>
    </row>
    <row r="178" spans="1:11" ht="15" x14ac:dyDescent="0.25">
      <c r="A178" s="169" t="s">
        <v>581</v>
      </c>
      <c r="B178" s="213" t="s">
        <v>584</v>
      </c>
      <c r="C178" s="170" t="s">
        <v>585</v>
      </c>
      <c r="D178" s="213" t="s">
        <v>586</v>
      </c>
      <c r="E178" s="171" t="s">
        <v>45</v>
      </c>
      <c r="F178" s="172">
        <v>6.8867351393687803</v>
      </c>
      <c r="G178" s="172">
        <v>1.9607306607394299</v>
      </c>
      <c r="H178" s="172">
        <v>35.1399935362303</v>
      </c>
      <c r="I178" s="172">
        <v>16.6343406998426</v>
      </c>
      <c r="J178" s="172">
        <v>0.97868796634642197</v>
      </c>
      <c r="K178" s="173">
        <v>19.5737593269284</v>
      </c>
    </row>
    <row r="179" spans="1:11" ht="15" x14ac:dyDescent="0.25">
      <c r="A179" s="169" t="s">
        <v>581</v>
      </c>
      <c r="B179" s="213" t="s">
        <v>587</v>
      </c>
      <c r="C179" s="170" t="s">
        <v>588</v>
      </c>
      <c r="D179" s="213" t="s">
        <v>589</v>
      </c>
      <c r="E179" s="171" t="s">
        <v>45</v>
      </c>
      <c r="F179" s="172">
        <v>2.7917291167963798</v>
      </c>
      <c r="G179" s="172">
        <v>0.86445784606738496</v>
      </c>
      <c r="H179" s="172">
        <v>30.523271943268401</v>
      </c>
      <c r="I179" s="172">
        <v>11.844308145674299</v>
      </c>
      <c r="J179" s="172">
        <v>0.66888242061798397</v>
      </c>
      <c r="K179" s="173">
        <v>13.377648412359701</v>
      </c>
    </row>
    <row r="180" spans="1:11" ht="15" x14ac:dyDescent="0.25">
      <c r="A180" s="169" t="s">
        <v>581</v>
      </c>
      <c r="B180" s="213" t="s">
        <v>590</v>
      </c>
      <c r="C180" s="170" t="s">
        <v>591</v>
      </c>
      <c r="D180" s="213" t="s">
        <v>592</v>
      </c>
      <c r="E180" s="171" t="s">
        <v>45</v>
      </c>
      <c r="F180" s="172">
        <v>1.9613554408679601</v>
      </c>
      <c r="G180" s="172">
        <v>0.31377588335554202</v>
      </c>
      <c r="H180" s="172">
        <v>17.521829161882199</v>
      </c>
      <c r="I180" s="172">
        <v>11.6781769234144</v>
      </c>
      <c r="J180" s="172">
        <v>0.63115541088262805</v>
      </c>
      <c r="K180" s="173">
        <v>12.6231082176526</v>
      </c>
    </row>
    <row r="181" spans="1:11" ht="15" x14ac:dyDescent="0.25">
      <c r="A181" s="169" t="s">
        <v>581</v>
      </c>
      <c r="B181" s="213" t="s">
        <v>593</v>
      </c>
      <c r="C181" s="170" t="s">
        <v>594</v>
      </c>
      <c r="D181" s="213" t="s">
        <v>595</v>
      </c>
      <c r="E181" s="171" t="s">
        <v>45</v>
      </c>
      <c r="F181" s="172">
        <v>22.940658193697299</v>
      </c>
      <c r="G181" s="172">
        <v>4.43825105601384</v>
      </c>
      <c r="H181" s="172">
        <v>54.336806496534997</v>
      </c>
      <c r="I181" s="172">
        <v>37.200949371810601</v>
      </c>
      <c r="J181" s="172">
        <v>2.1915368646223401</v>
      </c>
      <c r="K181" s="173">
        <v>43.830737292446798</v>
      </c>
    </row>
    <row r="182" spans="1:11" ht="15" x14ac:dyDescent="0.25">
      <c r="A182" s="169" t="s">
        <v>581</v>
      </c>
      <c r="B182" s="213" t="s">
        <v>596</v>
      </c>
      <c r="C182" s="170" t="s">
        <v>597</v>
      </c>
      <c r="D182" s="213" t="s">
        <v>598</v>
      </c>
      <c r="E182" s="171" t="s">
        <v>45</v>
      </c>
      <c r="F182" s="172">
        <v>2.8319981681671602</v>
      </c>
      <c r="G182" s="172">
        <v>0.756428268853236</v>
      </c>
      <c r="H182" s="172">
        <v>31.8161521715184</v>
      </c>
      <c r="I182" s="172">
        <v>21.226214108134702</v>
      </c>
      <c r="J182" s="172">
        <v>1.15698117773621</v>
      </c>
      <c r="K182" s="173">
        <v>23.139623554724199</v>
      </c>
    </row>
    <row r="183" spans="1:11" ht="15" x14ac:dyDescent="0.25">
      <c r="A183" s="169" t="s">
        <v>581</v>
      </c>
      <c r="B183" s="213" t="s">
        <v>599</v>
      </c>
      <c r="C183" s="170" t="s">
        <v>600</v>
      </c>
      <c r="D183" s="213" t="s">
        <v>601</v>
      </c>
      <c r="E183" s="171" t="s">
        <v>45</v>
      </c>
      <c r="F183" s="172">
        <v>2.1115473982167501</v>
      </c>
      <c r="G183" s="172">
        <v>0.88005941347831795</v>
      </c>
      <c r="H183" s="172">
        <v>10.7403801513556</v>
      </c>
      <c r="I183" s="172">
        <v>7.4599851602422502</v>
      </c>
      <c r="J183" s="172">
        <v>0.438949714406346</v>
      </c>
      <c r="K183" s="173">
        <v>8.7789942881269099</v>
      </c>
    </row>
    <row r="184" spans="1:11" ht="15" x14ac:dyDescent="0.25">
      <c r="A184" s="169" t="s">
        <v>581</v>
      </c>
      <c r="B184" s="213" t="s">
        <v>602</v>
      </c>
      <c r="C184" s="170" t="s">
        <v>603</v>
      </c>
      <c r="D184" s="213" t="s">
        <v>604</v>
      </c>
      <c r="E184" s="171" t="s">
        <v>45</v>
      </c>
      <c r="F184" s="172">
        <v>0.65115589660016404</v>
      </c>
      <c r="G184" s="172">
        <v>0.122383220792701</v>
      </c>
      <c r="H184" s="172">
        <v>8.4559531131374204</v>
      </c>
      <c r="I184" s="172">
        <v>6.3237821216223802</v>
      </c>
      <c r="J184" s="172">
        <v>0.33927186012711003</v>
      </c>
      <c r="K184" s="173">
        <v>6.7854372025421998</v>
      </c>
    </row>
    <row r="185" spans="1:11" ht="15" x14ac:dyDescent="0.25">
      <c r="A185" s="169" t="s">
        <v>581</v>
      </c>
      <c r="B185" s="213" t="s">
        <v>605</v>
      </c>
      <c r="C185" s="170" t="s">
        <v>606</v>
      </c>
      <c r="D185" s="213" t="s">
        <v>607</v>
      </c>
      <c r="E185" s="171" t="s">
        <v>45</v>
      </c>
      <c r="F185" s="172">
        <v>3.1832484618997601</v>
      </c>
      <c r="G185" s="172">
        <v>1.11109515493795</v>
      </c>
      <c r="H185" s="172">
        <v>2.95207719346902</v>
      </c>
      <c r="I185" s="172">
        <v>2.95207719346902</v>
      </c>
      <c r="J185" s="172">
        <v>0.21385117623194599</v>
      </c>
      <c r="K185" s="173">
        <v>4.2770235246389197</v>
      </c>
    </row>
    <row r="186" spans="1:11" ht="15" x14ac:dyDescent="0.25">
      <c r="A186" s="169" t="s">
        <v>581</v>
      </c>
      <c r="B186" s="213" t="s">
        <v>608</v>
      </c>
      <c r="C186" s="170" t="s">
        <v>609</v>
      </c>
      <c r="D186" s="213" t="s">
        <v>610</v>
      </c>
      <c r="E186" s="171" t="s">
        <v>45</v>
      </c>
      <c r="F186" s="172">
        <v>41.308044536232003</v>
      </c>
      <c r="G186" s="172">
        <v>5.5805993062757997</v>
      </c>
      <c r="H186" s="172">
        <v>1.09442292923753</v>
      </c>
      <c r="I186" s="172">
        <v>1.09442292923753</v>
      </c>
      <c r="J186" s="172">
        <v>0.35131695976386002</v>
      </c>
      <c r="K186" s="173">
        <v>7.0263391952771901</v>
      </c>
    </row>
    <row r="187" spans="1:11" ht="15" x14ac:dyDescent="0.25">
      <c r="A187" s="169" t="s">
        <v>581</v>
      </c>
      <c r="B187" s="213" t="s">
        <v>611</v>
      </c>
      <c r="C187" s="170" t="s">
        <v>485</v>
      </c>
      <c r="D187" s="213" t="s">
        <v>612</v>
      </c>
      <c r="E187" s="171" t="s">
        <v>45</v>
      </c>
      <c r="F187" s="172">
        <v>89.108525427875904</v>
      </c>
      <c r="G187" s="172">
        <v>3.7822485220489899</v>
      </c>
      <c r="H187" s="172">
        <v>42.3365029903728</v>
      </c>
      <c r="I187" s="172">
        <v>42.3365029903728</v>
      </c>
      <c r="J187" s="172">
        <v>2.42730271118009</v>
      </c>
      <c r="K187" s="173">
        <v>48.5460542236018</v>
      </c>
    </row>
    <row r="188" spans="1:11" ht="15" x14ac:dyDescent="0.25">
      <c r="A188" s="169" t="s">
        <v>581</v>
      </c>
      <c r="B188" s="213" t="s">
        <v>613</v>
      </c>
      <c r="C188" s="170" t="s">
        <v>614</v>
      </c>
      <c r="D188" s="213" t="s">
        <v>615</v>
      </c>
      <c r="E188" s="171" t="s">
        <v>45</v>
      </c>
      <c r="F188" s="172">
        <v>9.1724127174447894</v>
      </c>
      <c r="G188" s="172">
        <v>1.3686709467934099</v>
      </c>
      <c r="H188" s="172">
        <v>8.8011052668765704</v>
      </c>
      <c r="I188" s="172">
        <v>8.8011052668765704</v>
      </c>
      <c r="J188" s="172">
        <v>0.535251379666841</v>
      </c>
      <c r="K188" s="173">
        <v>10.7050275933368</v>
      </c>
    </row>
    <row r="189" spans="1:11" ht="15" x14ac:dyDescent="0.25">
      <c r="A189" s="169" t="s">
        <v>581</v>
      </c>
      <c r="B189" s="213" t="s">
        <v>616</v>
      </c>
      <c r="C189" s="170" t="s">
        <v>617</v>
      </c>
      <c r="D189" s="213" t="s">
        <v>618</v>
      </c>
      <c r="E189" s="171" t="s">
        <v>45</v>
      </c>
      <c r="F189" s="172">
        <v>0.92707086258475302</v>
      </c>
      <c r="G189" s="172">
        <v>0.20748302602388699</v>
      </c>
      <c r="H189" s="172">
        <v>0.68020280315202697</v>
      </c>
      <c r="I189" s="172">
        <v>0.68020280315202697</v>
      </c>
      <c r="J189" s="172">
        <v>4.6720306798732299E-2</v>
      </c>
      <c r="K189" s="173">
        <v>0.93440613597464695</v>
      </c>
    </row>
    <row r="190" spans="1:11" ht="15" x14ac:dyDescent="0.25">
      <c r="A190" s="169" t="s">
        <v>581</v>
      </c>
      <c r="B190" s="213" t="s">
        <v>619</v>
      </c>
      <c r="C190" s="170" t="s">
        <v>620</v>
      </c>
      <c r="D190" s="213" t="s">
        <v>621</v>
      </c>
      <c r="E190" s="171" t="s">
        <v>45</v>
      </c>
      <c r="F190" s="172">
        <v>30.798615415013501</v>
      </c>
      <c r="G190" s="172">
        <v>6.7571065646477297</v>
      </c>
      <c r="H190" s="172">
        <v>1.0847279411539701</v>
      </c>
      <c r="I190" s="172">
        <v>1.0847279411539701</v>
      </c>
      <c r="J190" s="172">
        <v>0.41272813188430002</v>
      </c>
      <c r="K190" s="173">
        <v>8.254562637686</v>
      </c>
    </row>
    <row r="191" spans="1:11" ht="15" x14ac:dyDescent="0.25">
      <c r="A191" s="169" t="s">
        <v>581</v>
      </c>
      <c r="B191" s="213" t="s">
        <v>622</v>
      </c>
      <c r="C191" s="170" t="s">
        <v>623</v>
      </c>
      <c r="D191" s="213" t="s">
        <v>624</v>
      </c>
      <c r="E191" s="171" t="s">
        <v>45</v>
      </c>
      <c r="F191" s="172">
        <v>17.086065903493498</v>
      </c>
      <c r="G191" s="172">
        <v>0.73476464779353701</v>
      </c>
      <c r="H191" s="172">
        <v>12.6777212588658</v>
      </c>
      <c r="I191" s="172">
        <v>10.048569044039899</v>
      </c>
      <c r="J191" s="172">
        <v>0.56754387851755195</v>
      </c>
      <c r="K191" s="173">
        <v>11.350877570351001</v>
      </c>
    </row>
    <row r="192" spans="1:11" ht="15" x14ac:dyDescent="0.25">
      <c r="A192" s="169" t="s">
        <v>625</v>
      </c>
      <c r="B192" s="213" t="s">
        <v>626</v>
      </c>
      <c r="C192" s="170" t="s">
        <v>625</v>
      </c>
      <c r="D192" s="213" t="s">
        <v>627</v>
      </c>
      <c r="E192" s="171" t="s">
        <v>45</v>
      </c>
      <c r="F192" s="172">
        <v>3.15419315806442</v>
      </c>
      <c r="G192" s="172">
        <v>1.18099548112564</v>
      </c>
      <c r="H192" s="172">
        <v>1.05765504901208</v>
      </c>
      <c r="I192" s="172">
        <v>1.05765504901208</v>
      </c>
      <c r="J192" s="172">
        <v>0.117823712112512</v>
      </c>
      <c r="K192" s="173">
        <v>2.3564742422502301</v>
      </c>
    </row>
    <row r="193" spans="1:11" ht="15" x14ac:dyDescent="0.25">
      <c r="A193" s="169" t="s">
        <v>628</v>
      </c>
      <c r="B193" s="213" t="s">
        <v>629</v>
      </c>
      <c r="C193" s="170" t="s">
        <v>628</v>
      </c>
      <c r="D193" s="213" t="s">
        <v>630</v>
      </c>
      <c r="E193" s="171" t="s">
        <v>45</v>
      </c>
      <c r="F193" s="172">
        <v>85.679116724392699</v>
      </c>
      <c r="G193" s="172">
        <v>14.444956395454399</v>
      </c>
      <c r="H193" s="172">
        <v>3.4318020969872398</v>
      </c>
      <c r="I193" s="172">
        <v>3.4318020969872398</v>
      </c>
      <c r="J193" s="172">
        <v>0.94088202591797998</v>
      </c>
      <c r="K193" s="173">
        <v>18.8176405183596</v>
      </c>
    </row>
    <row r="194" spans="1:11" ht="15" x14ac:dyDescent="0.25">
      <c r="A194" s="169" t="s">
        <v>628</v>
      </c>
      <c r="B194" s="213" t="s">
        <v>631</v>
      </c>
      <c r="C194" s="170" t="s">
        <v>632</v>
      </c>
      <c r="D194" s="213" t="s">
        <v>633</v>
      </c>
      <c r="E194" s="171" t="s">
        <v>45</v>
      </c>
      <c r="F194" s="172">
        <v>5.9827625576264296</v>
      </c>
      <c r="G194" s="172">
        <v>1.5819641645856599</v>
      </c>
      <c r="H194" s="172">
        <v>0.31891950352356202</v>
      </c>
      <c r="I194" s="172">
        <v>0.31891950352356202</v>
      </c>
      <c r="J194" s="172">
        <v>0.100046508847854</v>
      </c>
      <c r="K194" s="173">
        <v>2.00093017695708</v>
      </c>
    </row>
    <row r="195" spans="1:11" ht="15" x14ac:dyDescent="0.25">
      <c r="A195" s="169" t="s">
        <v>628</v>
      </c>
      <c r="B195" s="213" t="s">
        <v>634</v>
      </c>
      <c r="C195" s="170" t="s">
        <v>521</v>
      </c>
      <c r="D195" s="213" t="s">
        <v>635</v>
      </c>
      <c r="E195" s="171" t="s">
        <v>45</v>
      </c>
      <c r="F195" s="172">
        <v>23.2125220394439</v>
      </c>
      <c r="G195" s="172">
        <v>4.7432844805287901</v>
      </c>
      <c r="H195" s="172">
        <v>0.88522519195417504</v>
      </c>
      <c r="I195" s="172">
        <v>0.88522519195417504</v>
      </c>
      <c r="J195" s="172">
        <v>0.29623735118331401</v>
      </c>
      <c r="K195" s="173">
        <v>5.9247470236662796</v>
      </c>
    </row>
    <row r="196" spans="1:11" ht="15" x14ac:dyDescent="0.25">
      <c r="A196" s="169" t="s">
        <v>628</v>
      </c>
      <c r="B196" s="213" t="s">
        <v>636</v>
      </c>
      <c r="C196" s="170" t="s">
        <v>637</v>
      </c>
      <c r="D196" s="213" t="s">
        <v>638</v>
      </c>
      <c r="E196" s="171" t="s">
        <v>45</v>
      </c>
      <c r="F196" s="172">
        <v>28.7598487502345</v>
      </c>
      <c r="G196" s="172">
        <v>2.5575593785270399</v>
      </c>
      <c r="H196" s="172">
        <v>0.42407177971479498</v>
      </c>
      <c r="I196" s="172">
        <v>0.42407177971479498</v>
      </c>
      <c r="J196" s="172">
        <v>0.15692795569693899</v>
      </c>
      <c r="K196" s="173">
        <v>3.1385591139387801</v>
      </c>
    </row>
    <row r="197" spans="1:11" ht="15" x14ac:dyDescent="0.25">
      <c r="A197" s="169" t="s">
        <v>639</v>
      </c>
      <c r="B197" s="213" t="s">
        <v>640</v>
      </c>
      <c r="C197" s="170" t="s">
        <v>639</v>
      </c>
      <c r="D197" s="213" t="s">
        <v>641</v>
      </c>
      <c r="E197" s="171" t="s">
        <v>45</v>
      </c>
      <c r="F197" s="172">
        <v>5.2368642786105504</v>
      </c>
      <c r="G197" s="172">
        <v>1.3327751476347101</v>
      </c>
      <c r="H197" s="172">
        <v>0.216740645611918</v>
      </c>
      <c r="I197" s="172">
        <v>0.216740645611918</v>
      </c>
      <c r="J197" s="172">
        <v>8.1553462802454194E-2</v>
      </c>
      <c r="K197" s="173">
        <v>1.63106925604908</v>
      </c>
    </row>
    <row r="198" spans="1:11" ht="15" x14ac:dyDescent="0.25">
      <c r="A198" s="169" t="s">
        <v>436</v>
      </c>
      <c r="B198" s="213" t="s">
        <v>642</v>
      </c>
      <c r="C198" s="170" t="s">
        <v>436</v>
      </c>
      <c r="D198" s="213" t="s">
        <v>643</v>
      </c>
      <c r="E198" s="171" t="s">
        <v>45</v>
      </c>
      <c r="F198" s="172">
        <v>3.9104904042193298</v>
      </c>
      <c r="G198" s="172">
        <v>1.0577019968432799</v>
      </c>
      <c r="H198" s="172">
        <v>0.22139839460868499</v>
      </c>
      <c r="I198" s="172">
        <v>0.22139839460868499</v>
      </c>
      <c r="J198" s="172">
        <v>6.7321073234314202E-2</v>
      </c>
      <c r="K198" s="173">
        <v>1.34642146468628</v>
      </c>
    </row>
    <row r="199" spans="1:11" ht="15" x14ac:dyDescent="0.25">
      <c r="A199" s="169" t="s">
        <v>145</v>
      </c>
      <c r="B199" s="213" t="s">
        <v>644</v>
      </c>
      <c r="C199" s="170" t="s">
        <v>645</v>
      </c>
      <c r="D199" s="213" t="s">
        <v>646</v>
      </c>
      <c r="E199" s="171" t="s">
        <v>45</v>
      </c>
      <c r="F199" s="172">
        <v>28.330073117855498</v>
      </c>
      <c r="G199" s="172">
        <v>7.2710954753378099</v>
      </c>
      <c r="H199" s="172">
        <v>15.538835874100901</v>
      </c>
      <c r="I199" s="172">
        <v>15.538835874100901</v>
      </c>
      <c r="J199" s="172">
        <v>1.20052270260204</v>
      </c>
      <c r="K199" s="173">
        <v>24.010454052040799</v>
      </c>
    </row>
    <row r="200" spans="1:11" ht="15" x14ac:dyDescent="0.25">
      <c r="A200" s="169" t="s">
        <v>436</v>
      </c>
      <c r="B200" s="213" t="s">
        <v>647</v>
      </c>
      <c r="C200" s="170" t="s">
        <v>648</v>
      </c>
      <c r="D200" s="213" t="s">
        <v>649</v>
      </c>
      <c r="E200" s="171" t="s">
        <v>45</v>
      </c>
      <c r="F200" s="172">
        <v>2.1658034651626901</v>
      </c>
      <c r="G200" s="172">
        <v>0.84275745657186296</v>
      </c>
      <c r="H200" s="172">
        <v>5.8852075661725198</v>
      </c>
      <c r="I200" s="172">
        <v>5.8852075661725198</v>
      </c>
      <c r="J200" s="172">
        <v>0.35410342224970398</v>
      </c>
      <c r="K200" s="173">
        <v>7.0820684449940901</v>
      </c>
    </row>
    <row r="201" spans="1:11" ht="15" x14ac:dyDescent="0.25">
      <c r="A201" s="169" t="s">
        <v>650</v>
      </c>
      <c r="B201" s="213" t="s">
        <v>651</v>
      </c>
      <c r="C201" s="170" t="s">
        <v>650</v>
      </c>
      <c r="D201" s="213" t="s">
        <v>652</v>
      </c>
      <c r="E201" s="171" t="s">
        <v>45</v>
      </c>
      <c r="F201" s="172">
        <v>616.01397918831196</v>
      </c>
      <c r="G201" s="172">
        <v>47.026457210996298</v>
      </c>
      <c r="H201" s="172">
        <v>41.249445475430399</v>
      </c>
      <c r="I201" s="172">
        <v>22.928235366552698</v>
      </c>
      <c r="J201" s="172">
        <v>3.6818259251341598</v>
      </c>
      <c r="K201" s="173">
        <v>73.636518502683103</v>
      </c>
    </row>
    <row r="202" spans="1:11" ht="15" x14ac:dyDescent="0.25">
      <c r="A202" s="169" t="s">
        <v>650</v>
      </c>
      <c r="B202" s="213" t="s">
        <v>653</v>
      </c>
      <c r="C202" s="170" t="s">
        <v>654</v>
      </c>
      <c r="D202" s="213" t="s">
        <v>655</v>
      </c>
      <c r="E202" s="171" t="s">
        <v>45</v>
      </c>
      <c r="F202" s="172">
        <v>7.2245573061951598</v>
      </c>
      <c r="G202" s="172">
        <v>1.2076962400492599</v>
      </c>
      <c r="H202" s="172">
        <v>0.22889712156745201</v>
      </c>
      <c r="I202" s="172">
        <v>0.22889712156745201</v>
      </c>
      <c r="J202" s="172">
        <v>7.5610176927195405E-2</v>
      </c>
      <c r="K202" s="173">
        <v>1.5122035385439101</v>
      </c>
    </row>
    <row r="203" spans="1:11" ht="15" x14ac:dyDescent="0.25">
      <c r="A203" s="169" t="s">
        <v>650</v>
      </c>
      <c r="B203" s="213" t="s">
        <v>656</v>
      </c>
      <c r="C203" s="170" t="s">
        <v>657</v>
      </c>
      <c r="D203" s="213" t="s">
        <v>658</v>
      </c>
      <c r="E203" s="171" t="s">
        <v>45</v>
      </c>
      <c r="F203" s="172">
        <v>35.763847693358699</v>
      </c>
      <c r="G203" s="172">
        <v>12.141437493476399</v>
      </c>
      <c r="H203" s="172">
        <v>2.9942675821269602</v>
      </c>
      <c r="I203" s="172">
        <v>2.9942675821269602</v>
      </c>
      <c r="J203" s="172">
        <v>0.79661605661070201</v>
      </c>
      <c r="K203" s="173">
        <v>15.932321132214</v>
      </c>
    </row>
    <row r="204" spans="1:11" ht="15" x14ac:dyDescent="0.25">
      <c r="A204" s="169" t="s">
        <v>650</v>
      </c>
      <c r="B204" s="213" t="s">
        <v>659</v>
      </c>
      <c r="C204" s="170" t="s">
        <v>660</v>
      </c>
      <c r="D204" s="213" t="s">
        <v>661</v>
      </c>
      <c r="E204" s="171" t="s">
        <v>45</v>
      </c>
      <c r="F204" s="172">
        <v>1.5221843001670301</v>
      </c>
      <c r="G204" s="172">
        <v>0.50140516485254805</v>
      </c>
      <c r="H204" s="172">
        <v>8.1771554748273995E-2</v>
      </c>
      <c r="I204" s="172">
        <v>8.1771554748273995E-2</v>
      </c>
      <c r="J204" s="172">
        <v>3.0693511557938001E-2</v>
      </c>
      <c r="K204" s="173">
        <v>0.61387023115876005</v>
      </c>
    </row>
    <row r="205" spans="1:11" ht="15" x14ac:dyDescent="0.25">
      <c r="A205" s="169" t="s">
        <v>650</v>
      </c>
      <c r="B205" s="213" t="s">
        <v>662</v>
      </c>
      <c r="C205" s="170" t="s">
        <v>663</v>
      </c>
      <c r="D205" s="213" t="s">
        <v>664</v>
      </c>
      <c r="E205" s="171" t="s">
        <v>45</v>
      </c>
      <c r="F205" s="172">
        <v>5.8419578580616296</v>
      </c>
      <c r="G205" s="172">
        <v>1.8503772343184199</v>
      </c>
      <c r="H205" s="172">
        <v>0.28585717981561598</v>
      </c>
      <c r="I205" s="172">
        <v>0.28585717981561598</v>
      </c>
      <c r="J205" s="172">
        <v>0.112433390217581</v>
      </c>
      <c r="K205" s="173">
        <v>2.2486678043516202</v>
      </c>
    </row>
    <row r="206" spans="1:11" ht="15" x14ac:dyDescent="0.25">
      <c r="A206" s="169" t="s">
        <v>650</v>
      </c>
      <c r="B206" s="213" t="s">
        <v>665</v>
      </c>
      <c r="C206" s="170" t="s">
        <v>666</v>
      </c>
      <c r="D206" s="213" t="s">
        <v>667</v>
      </c>
      <c r="E206" s="171" t="s">
        <v>45</v>
      </c>
      <c r="F206" s="172">
        <v>9.2419870303775706</v>
      </c>
      <c r="G206" s="172">
        <v>2.5408306571848298</v>
      </c>
      <c r="H206" s="172">
        <v>0.40188534753698602</v>
      </c>
      <c r="I206" s="172">
        <v>0.40188534753698602</v>
      </c>
      <c r="J206" s="172">
        <v>0.15487978972220101</v>
      </c>
      <c r="K206" s="173">
        <v>3.0975957944440098</v>
      </c>
    </row>
    <row r="207" spans="1:11" ht="15" x14ac:dyDescent="0.25">
      <c r="A207" s="169" t="s">
        <v>650</v>
      </c>
      <c r="B207" s="213" t="s">
        <v>668</v>
      </c>
      <c r="C207" s="170" t="s">
        <v>482</v>
      </c>
      <c r="D207" s="213" t="s">
        <v>669</v>
      </c>
      <c r="E207" s="171" t="s">
        <v>45</v>
      </c>
      <c r="F207" s="172">
        <v>25.897504041060301</v>
      </c>
      <c r="G207" s="172">
        <v>4.7281618832512002</v>
      </c>
      <c r="H207" s="172">
        <v>0.72703833663205497</v>
      </c>
      <c r="I207" s="172">
        <v>0.72703833663205497</v>
      </c>
      <c r="J207" s="172">
        <v>0.28711580104648698</v>
      </c>
      <c r="K207" s="173">
        <v>5.7423160209297404</v>
      </c>
    </row>
    <row r="208" spans="1:11" ht="15" x14ac:dyDescent="0.25">
      <c r="A208" s="169" t="s">
        <v>650</v>
      </c>
      <c r="B208" s="213" t="s">
        <v>670</v>
      </c>
      <c r="C208" s="170" t="s">
        <v>671</v>
      </c>
      <c r="D208" s="213" t="s">
        <v>672</v>
      </c>
      <c r="E208" s="171" t="s">
        <v>45</v>
      </c>
      <c r="F208" s="172">
        <v>12.4172266410996</v>
      </c>
      <c r="G208" s="172">
        <v>0.64980359822303302</v>
      </c>
      <c r="H208" s="172">
        <v>0.107545481854822</v>
      </c>
      <c r="I208" s="172">
        <v>0.107545481854822</v>
      </c>
      <c r="J208" s="172">
        <v>3.9860477898834498E-2</v>
      </c>
      <c r="K208" s="173">
        <v>0.79720955797668902</v>
      </c>
    </row>
    <row r="209" spans="1:11" ht="15" x14ac:dyDescent="0.25">
      <c r="A209" s="169" t="s">
        <v>650</v>
      </c>
      <c r="B209" s="213" t="s">
        <v>673</v>
      </c>
      <c r="C209" s="170" t="s">
        <v>674</v>
      </c>
      <c r="D209" s="213" t="s">
        <v>69</v>
      </c>
      <c r="E209" s="171" t="s">
        <v>45</v>
      </c>
      <c r="F209" s="172">
        <v>3.23491338846488</v>
      </c>
      <c r="G209" s="172">
        <v>0.810302670532701</v>
      </c>
      <c r="H209" s="172">
        <v>0.10634125239146799</v>
      </c>
      <c r="I209" s="172">
        <v>0.10634125239146799</v>
      </c>
      <c r="J209" s="172">
        <v>4.8244416996008899E-2</v>
      </c>
      <c r="K209" s="173">
        <v>0.96488833992017797</v>
      </c>
    </row>
    <row r="210" spans="1:11" ht="15" x14ac:dyDescent="0.25">
      <c r="A210" s="169" t="s">
        <v>650</v>
      </c>
      <c r="B210" s="213" t="s">
        <v>675</v>
      </c>
      <c r="C210" s="170" t="s">
        <v>676</v>
      </c>
      <c r="D210" s="213" t="s">
        <v>69</v>
      </c>
      <c r="E210" s="171" t="s">
        <v>45</v>
      </c>
      <c r="F210" s="172">
        <v>4.9809468298558803</v>
      </c>
      <c r="G210" s="172">
        <v>0.77978588382732905</v>
      </c>
      <c r="H210" s="172">
        <v>0.122011403160384</v>
      </c>
      <c r="I210" s="172">
        <v>0.122011403160384</v>
      </c>
      <c r="J210" s="172">
        <v>4.7463015104616403E-2</v>
      </c>
      <c r="K210" s="173">
        <v>0.94926030209232903</v>
      </c>
    </row>
    <row r="211" spans="1:11" ht="15" x14ac:dyDescent="0.25">
      <c r="A211" s="169" t="s">
        <v>196</v>
      </c>
      <c r="B211" s="213" t="s">
        <v>677</v>
      </c>
      <c r="C211" s="170" t="s">
        <v>196</v>
      </c>
      <c r="D211" s="213" t="s">
        <v>678</v>
      </c>
      <c r="E211" s="171" t="s">
        <v>45</v>
      </c>
      <c r="F211" s="172">
        <v>790.95531930998698</v>
      </c>
      <c r="G211" s="172">
        <v>59.315216031065503</v>
      </c>
      <c r="H211" s="172">
        <v>27.626465020636601</v>
      </c>
      <c r="I211" s="172">
        <v>27.626465020636601</v>
      </c>
      <c r="J211" s="172">
        <v>4.5758779500895796</v>
      </c>
      <c r="K211" s="173">
        <v>91.517559001791696</v>
      </c>
    </row>
    <row r="212" spans="1:11" ht="15" x14ac:dyDescent="0.25">
      <c r="A212" s="169" t="s">
        <v>196</v>
      </c>
      <c r="B212" s="213" t="s">
        <v>679</v>
      </c>
      <c r="C212" s="170" t="s">
        <v>447</v>
      </c>
      <c r="D212" s="213" t="s">
        <v>680</v>
      </c>
      <c r="E212" s="171" t="s">
        <v>45</v>
      </c>
      <c r="F212" s="172">
        <v>127.785504142077</v>
      </c>
      <c r="G212" s="172">
        <v>6.2431727067085401</v>
      </c>
      <c r="H212" s="172">
        <v>1.44426590317365</v>
      </c>
      <c r="I212" s="172">
        <v>1.44426590317365</v>
      </c>
      <c r="J212" s="172">
        <v>0.40460203209906298</v>
      </c>
      <c r="K212" s="173">
        <v>8.0920406419812494</v>
      </c>
    </row>
    <row r="213" spans="1:11" ht="15" x14ac:dyDescent="0.25">
      <c r="A213" s="169" t="s">
        <v>196</v>
      </c>
      <c r="B213" s="213" t="s">
        <v>681</v>
      </c>
      <c r="C213" s="170" t="s">
        <v>682</v>
      </c>
      <c r="D213" s="213" t="s">
        <v>683</v>
      </c>
      <c r="E213" s="171" t="s">
        <v>45</v>
      </c>
      <c r="F213" s="172">
        <v>32.889987481930497</v>
      </c>
      <c r="G213" s="172">
        <v>2.35742731912211</v>
      </c>
      <c r="H213" s="172">
        <v>0.43900886240383602</v>
      </c>
      <c r="I213" s="172">
        <v>0.43900886240383602</v>
      </c>
      <c r="J213" s="172">
        <v>0.14718085165926001</v>
      </c>
      <c r="K213" s="173">
        <v>2.9436170331852098</v>
      </c>
    </row>
    <row r="214" spans="1:11" ht="15" x14ac:dyDescent="0.25">
      <c r="A214" s="169" t="s">
        <v>196</v>
      </c>
      <c r="B214" s="213" t="s">
        <v>684</v>
      </c>
      <c r="C214" s="170" t="s">
        <v>521</v>
      </c>
      <c r="D214" s="213" t="s">
        <v>685</v>
      </c>
      <c r="E214" s="171" t="s">
        <v>45</v>
      </c>
      <c r="F214" s="172">
        <v>22.235649192420802</v>
      </c>
      <c r="G214" s="172">
        <v>6.62195792252363</v>
      </c>
      <c r="H214" s="172">
        <v>1.31449037848219</v>
      </c>
      <c r="I214" s="172">
        <v>1.31449037848219</v>
      </c>
      <c r="J214" s="172">
        <v>0.41770780531609603</v>
      </c>
      <c r="K214" s="173">
        <v>8.3541561063219199</v>
      </c>
    </row>
    <row r="215" spans="1:11" ht="15" x14ac:dyDescent="0.25">
      <c r="A215" s="169" t="s">
        <v>196</v>
      </c>
      <c r="B215" s="213" t="s">
        <v>686</v>
      </c>
      <c r="C215" s="170" t="s">
        <v>687</v>
      </c>
      <c r="D215" s="213" t="s">
        <v>688</v>
      </c>
      <c r="E215" s="171" t="s">
        <v>45</v>
      </c>
      <c r="F215" s="172">
        <v>6.0288052506522396</v>
      </c>
      <c r="G215" s="172">
        <v>2.70417480784536</v>
      </c>
      <c r="H215" s="172">
        <v>0.40994431064164399</v>
      </c>
      <c r="I215" s="172">
        <v>0.40994431064164399</v>
      </c>
      <c r="J215" s="172">
        <v>0.163901006236158</v>
      </c>
      <c r="K215" s="173">
        <v>3.27802012472316</v>
      </c>
    </row>
    <row r="216" spans="1:11" ht="15" x14ac:dyDescent="0.25">
      <c r="A216" s="169" t="s">
        <v>196</v>
      </c>
      <c r="B216" s="213" t="s">
        <v>689</v>
      </c>
      <c r="C216" s="170" t="s">
        <v>690</v>
      </c>
      <c r="D216" s="213" t="s">
        <v>691</v>
      </c>
      <c r="E216" s="171" t="s">
        <v>45</v>
      </c>
      <c r="F216" s="172">
        <v>5.0863939088888701</v>
      </c>
      <c r="G216" s="172">
        <v>0.51882742481898203</v>
      </c>
      <c r="H216" s="172">
        <v>4.0436452066644097</v>
      </c>
      <c r="I216" s="172">
        <v>4.0436452066644097</v>
      </c>
      <c r="J216" s="172">
        <v>0.24013013849912601</v>
      </c>
      <c r="K216" s="173">
        <v>4.8026027699825198</v>
      </c>
    </row>
    <row r="217" spans="1:11" ht="15" x14ac:dyDescent="0.25">
      <c r="A217" s="169" t="s">
        <v>196</v>
      </c>
      <c r="B217" s="213" t="s">
        <v>692</v>
      </c>
      <c r="C217" s="170" t="s">
        <v>693</v>
      </c>
      <c r="D217" s="213" t="s">
        <v>694</v>
      </c>
      <c r="E217" s="171" t="s">
        <v>45</v>
      </c>
      <c r="F217" s="172">
        <v>27.562419886344699</v>
      </c>
      <c r="G217" s="172">
        <v>5.0685060292340998</v>
      </c>
      <c r="H217" s="172">
        <v>3.2492576290256201</v>
      </c>
      <c r="I217" s="172">
        <v>3.2492576290256201</v>
      </c>
      <c r="J217" s="172">
        <v>0.43777703464524798</v>
      </c>
      <c r="K217" s="173">
        <v>8.75554069290496</v>
      </c>
    </row>
    <row r="218" spans="1:11" ht="15" x14ac:dyDescent="0.25">
      <c r="A218" s="169" t="s">
        <v>196</v>
      </c>
      <c r="B218" s="213" t="s">
        <v>695</v>
      </c>
      <c r="C218" s="170" t="s">
        <v>696</v>
      </c>
      <c r="D218" s="213" t="s">
        <v>697</v>
      </c>
      <c r="E218" s="171" t="s">
        <v>45</v>
      </c>
      <c r="F218" s="172">
        <v>19.685802840369199</v>
      </c>
      <c r="G218" s="172">
        <v>2.6872881516193501</v>
      </c>
      <c r="H218" s="172">
        <v>0.41260679884164397</v>
      </c>
      <c r="I218" s="172">
        <v>0.41260679884164397</v>
      </c>
      <c r="J218" s="172">
        <v>0.16315236581373699</v>
      </c>
      <c r="K218" s="173">
        <v>3.2630473162747302</v>
      </c>
    </row>
    <row r="219" spans="1:11" ht="15" x14ac:dyDescent="0.25">
      <c r="A219" s="169" t="s">
        <v>196</v>
      </c>
      <c r="B219" s="213" t="s">
        <v>698</v>
      </c>
      <c r="C219" s="170" t="s">
        <v>699</v>
      </c>
      <c r="D219" s="213" t="s">
        <v>700</v>
      </c>
      <c r="E219" s="171" t="s">
        <v>45</v>
      </c>
      <c r="F219" s="172">
        <v>15.7190218084072</v>
      </c>
      <c r="G219" s="172">
        <v>2.9178647343861002</v>
      </c>
      <c r="H219" s="172">
        <v>0.45325991053452103</v>
      </c>
      <c r="I219" s="172">
        <v>0.45325991053452103</v>
      </c>
      <c r="J219" s="172">
        <v>0.177427612890559</v>
      </c>
      <c r="K219" s="173">
        <v>3.5485522578111799</v>
      </c>
    </row>
    <row r="220" spans="1:11" ht="15" x14ac:dyDescent="0.25">
      <c r="A220" s="169" t="s">
        <v>701</v>
      </c>
      <c r="B220" s="213" t="s">
        <v>702</v>
      </c>
      <c r="C220" s="170" t="s">
        <v>701</v>
      </c>
      <c r="D220" s="213" t="s">
        <v>703</v>
      </c>
      <c r="E220" s="171" t="s">
        <v>45</v>
      </c>
      <c r="F220" s="172">
        <v>62.925268656238899</v>
      </c>
      <c r="G220" s="172">
        <v>9.4401811225290508</v>
      </c>
      <c r="H220" s="172">
        <v>2.57331238739381</v>
      </c>
      <c r="I220" s="172">
        <v>2.57331238739381</v>
      </c>
      <c r="J220" s="172">
        <v>0.63228913210120297</v>
      </c>
      <c r="K220" s="173">
        <v>12.6457826420241</v>
      </c>
    </row>
    <row r="221" spans="1:11" ht="15" x14ac:dyDescent="0.25">
      <c r="A221" s="169" t="s">
        <v>701</v>
      </c>
      <c r="B221" s="213" t="s">
        <v>704</v>
      </c>
      <c r="C221" s="170" t="s">
        <v>705</v>
      </c>
      <c r="D221" s="213" t="s">
        <v>706</v>
      </c>
      <c r="E221" s="171" t="s">
        <v>45</v>
      </c>
      <c r="F221" s="172">
        <v>18.034386747804898</v>
      </c>
      <c r="G221" s="172">
        <v>1.84699626053342</v>
      </c>
      <c r="H221" s="172">
        <v>1.3164020254017501</v>
      </c>
      <c r="I221" s="172">
        <v>1.3164020254017501</v>
      </c>
      <c r="J221" s="172">
        <v>0.16649464662816699</v>
      </c>
      <c r="K221" s="173">
        <v>3.32989293256334</v>
      </c>
    </row>
    <row r="222" spans="1:11" ht="15" x14ac:dyDescent="0.25">
      <c r="A222" s="169" t="s">
        <v>566</v>
      </c>
      <c r="B222" s="213" t="s">
        <v>707</v>
      </c>
      <c r="C222" s="170" t="s">
        <v>566</v>
      </c>
      <c r="D222" s="213" t="s">
        <v>708</v>
      </c>
      <c r="E222" s="171" t="s">
        <v>45</v>
      </c>
      <c r="F222" s="172">
        <v>26.252425187579401</v>
      </c>
      <c r="G222" s="172">
        <v>3.9498997074384401</v>
      </c>
      <c r="H222" s="172">
        <v>0.54051982363531503</v>
      </c>
      <c r="I222" s="172">
        <v>0.54051982363531503</v>
      </c>
      <c r="J222" s="172">
        <v>0.23633787005651299</v>
      </c>
      <c r="K222" s="173">
        <v>4.7267574011302704</v>
      </c>
    </row>
    <row r="223" spans="1:11" ht="15" x14ac:dyDescent="0.25">
      <c r="A223" s="169" t="s">
        <v>709</v>
      </c>
      <c r="B223" s="213" t="s">
        <v>710</v>
      </c>
      <c r="C223" s="170" t="s">
        <v>709</v>
      </c>
      <c r="D223" s="213" t="s">
        <v>711</v>
      </c>
      <c r="E223" s="171" t="s">
        <v>45</v>
      </c>
      <c r="F223" s="172">
        <v>657.22186040942199</v>
      </c>
      <c r="G223" s="172">
        <v>31.052526154229898</v>
      </c>
      <c r="H223" s="172">
        <v>46.334531507459403</v>
      </c>
      <c r="I223" s="172">
        <v>46.334531507459403</v>
      </c>
      <c r="J223" s="172">
        <v>4.0730030348257502</v>
      </c>
      <c r="K223" s="173">
        <v>81.460060696515001</v>
      </c>
    </row>
    <row r="224" spans="1:11" ht="15" x14ac:dyDescent="0.25">
      <c r="A224" s="169" t="s">
        <v>709</v>
      </c>
      <c r="B224" s="213" t="s">
        <v>712</v>
      </c>
      <c r="C224" s="170" t="s">
        <v>713</v>
      </c>
      <c r="D224" s="213" t="s">
        <v>714</v>
      </c>
      <c r="E224" s="171" t="s">
        <v>45</v>
      </c>
      <c r="F224" s="172">
        <v>40.835391216001803</v>
      </c>
      <c r="G224" s="172">
        <v>3.1304345012463002</v>
      </c>
      <c r="H224" s="172">
        <v>2.8071116001388998</v>
      </c>
      <c r="I224" s="172">
        <v>2.8071116001388998</v>
      </c>
      <c r="J224" s="172">
        <v>0.31250242638869502</v>
      </c>
      <c r="K224" s="173">
        <v>6.2500485277738997</v>
      </c>
    </row>
    <row r="225" spans="1:11" ht="15" x14ac:dyDescent="0.25">
      <c r="A225" s="169" t="s">
        <v>709</v>
      </c>
      <c r="B225" s="213" t="s">
        <v>715</v>
      </c>
      <c r="C225" s="170" t="s">
        <v>716</v>
      </c>
      <c r="D225" s="213" t="s">
        <v>717</v>
      </c>
      <c r="E225" s="171" t="s">
        <v>45</v>
      </c>
      <c r="F225" s="172">
        <v>25.925630468854699</v>
      </c>
      <c r="G225" s="172">
        <v>8.6378195399364195</v>
      </c>
      <c r="H225" s="172">
        <v>9.0393245694586799</v>
      </c>
      <c r="I225" s="172">
        <v>9.0393245694586799</v>
      </c>
      <c r="J225" s="172">
        <v>0.93037600575763701</v>
      </c>
      <c r="K225" s="173">
        <v>18.607520115152699</v>
      </c>
    </row>
    <row r="226" spans="1:11" ht="15" x14ac:dyDescent="0.25">
      <c r="A226" s="169" t="s">
        <v>709</v>
      </c>
      <c r="B226" s="213" t="s">
        <v>718</v>
      </c>
      <c r="C226" s="170" t="s">
        <v>719</v>
      </c>
      <c r="D226" s="213" t="s">
        <v>720</v>
      </c>
      <c r="E226" s="171" t="s">
        <v>45</v>
      </c>
      <c r="F226" s="172">
        <v>3.0705066044738301</v>
      </c>
      <c r="G226" s="172">
        <v>0.68944578311621796</v>
      </c>
      <c r="H226" s="172">
        <v>0.13740255602041099</v>
      </c>
      <c r="I226" s="172">
        <v>0.13740255602041099</v>
      </c>
      <c r="J226" s="172">
        <v>4.3518333638769897E-2</v>
      </c>
      <c r="K226" s="173">
        <v>0.87036667277539903</v>
      </c>
    </row>
    <row r="227" spans="1:11" ht="15" x14ac:dyDescent="0.25">
      <c r="A227" s="169" t="s">
        <v>721</v>
      </c>
      <c r="B227" s="213" t="s">
        <v>722</v>
      </c>
      <c r="C227" s="170" t="s">
        <v>721</v>
      </c>
      <c r="D227" s="213" t="s">
        <v>723</v>
      </c>
      <c r="E227" s="171" t="s">
        <v>45</v>
      </c>
      <c r="F227" s="172">
        <v>504.35959336752899</v>
      </c>
      <c r="G227" s="172">
        <v>55.105367215856297</v>
      </c>
      <c r="H227" s="172">
        <v>162.01806787390899</v>
      </c>
      <c r="I227" s="172">
        <v>150.67202084660499</v>
      </c>
      <c r="J227" s="172">
        <v>10.830388845392701</v>
      </c>
      <c r="K227" s="173">
        <v>216.607776907854</v>
      </c>
    </row>
    <row r="228" spans="1:11" ht="15" x14ac:dyDescent="0.25">
      <c r="A228" s="169" t="s">
        <v>721</v>
      </c>
      <c r="B228" s="213" t="s">
        <v>724</v>
      </c>
      <c r="C228" s="170" t="s">
        <v>725</v>
      </c>
      <c r="D228" s="213" t="s">
        <v>726</v>
      </c>
      <c r="E228" s="171" t="s">
        <v>45</v>
      </c>
      <c r="F228" s="172">
        <v>306.38995786399698</v>
      </c>
      <c r="G228" s="172">
        <v>19.107558907982501</v>
      </c>
      <c r="H228" s="172">
        <v>66.642667852823905</v>
      </c>
      <c r="I228" s="172">
        <v>57.315231549410697</v>
      </c>
      <c r="J228" s="172">
        <v>4.0222521293364899</v>
      </c>
      <c r="K228" s="173">
        <v>80.445042586729699</v>
      </c>
    </row>
    <row r="229" spans="1:11" ht="15" x14ac:dyDescent="0.25">
      <c r="A229" s="169" t="s">
        <v>721</v>
      </c>
      <c r="B229" s="213" t="s">
        <v>727</v>
      </c>
      <c r="C229" s="170" t="s">
        <v>728</v>
      </c>
      <c r="D229" s="213" t="s">
        <v>729</v>
      </c>
      <c r="E229" s="171" t="s">
        <v>45</v>
      </c>
      <c r="F229" s="172">
        <v>1.9616115016622599</v>
      </c>
      <c r="G229" s="172">
        <v>1.3883433845148401</v>
      </c>
      <c r="H229" s="172">
        <v>14.023323394768999</v>
      </c>
      <c r="I229" s="172">
        <v>14.023323394768999</v>
      </c>
      <c r="J229" s="172">
        <v>0.81114035680441499</v>
      </c>
      <c r="K229" s="173">
        <v>16.222807136088299</v>
      </c>
    </row>
    <row r="230" spans="1:11" ht="15" x14ac:dyDescent="0.25">
      <c r="A230" s="169" t="s">
        <v>721</v>
      </c>
      <c r="B230" s="213" t="s">
        <v>730</v>
      </c>
      <c r="C230" s="170" t="s">
        <v>731</v>
      </c>
      <c r="D230" s="213" t="s">
        <v>732</v>
      </c>
      <c r="E230" s="171" t="s">
        <v>45</v>
      </c>
      <c r="F230" s="172">
        <v>5.1342365039106799</v>
      </c>
      <c r="G230" s="172">
        <v>3.08551974507141</v>
      </c>
      <c r="H230" s="172">
        <v>11.209948948787099</v>
      </c>
      <c r="I230" s="172">
        <v>11.209948948787099</v>
      </c>
      <c r="J230" s="172">
        <v>0.752393089150449</v>
      </c>
      <c r="K230" s="173">
        <v>15.047861783008999</v>
      </c>
    </row>
    <row r="231" spans="1:11" ht="15" x14ac:dyDescent="0.25">
      <c r="A231" s="169" t="s">
        <v>721</v>
      </c>
      <c r="B231" s="213" t="s">
        <v>733</v>
      </c>
      <c r="C231" s="170" t="s">
        <v>734</v>
      </c>
      <c r="D231" s="213" t="s">
        <v>735</v>
      </c>
      <c r="E231" s="171" t="s">
        <v>45</v>
      </c>
      <c r="F231" s="172">
        <v>3.1684660053927201</v>
      </c>
      <c r="G231" s="172">
        <v>2.5881756489430301</v>
      </c>
      <c r="H231" s="172">
        <v>8.3302910439604094</v>
      </c>
      <c r="I231" s="172">
        <v>8.3302910439604094</v>
      </c>
      <c r="J231" s="172">
        <v>0.57465614173176005</v>
      </c>
      <c r="K231" s="173">
        <v>11.4931228346352</v>
      </c>
    </row>
    <row r="232" spans="1:11" ht="15" x14ac:dyDescent="0.25">
      <c r="A232" s="169" t="s">
        <v>721</v>
      </c>
      <c r="B232" s="213" t="s">
        <v>736</v>
      </c>
      <c r="C232" s="170" t="s">
        <v>737</v>
      </c>
      <c r="D232" s="213" t="s">
        <v>738</v>
      </c>
      <c r="E232" s="171" t="s">
        <v>45</v>
      </c>
      <c r="F232" s="172">
        <v>4.8146506721406697</v>
      </c>
      <c r="G232" s="172">
        <v>2.0471515855256501</v>
      </c>
      <c r="H232" s="172">
        <v>4.1507864275969899</v>
      </c>
      <c r="I232" s="172">
        <v>2.1321757037065798</v>
      </c>
      <c r="J232" s="172">
        <v>0.21996459417011699</v>
      </c>
      <c r="K232" s="173">
        <v>4.3992918834023502</v>
      </c>
    </row>
    <row r="233" spans="1:11" ht="15" x14ac:dyDescent="0.25">
      <c r="A233" s="169" t="s">
        <v>721</v>
      </c>
      <c r="B233" s="213" t="s">
        <v>739</v>
      </c>
      <c r="C233" s="170" t="s">
        <v>740</v>
      </c>
      <c r="D233" s="213" t="s">
        <v>741</v>
      </c>
      <c r="E233" s="171" t="s">
        <v>45</v>
      </c>
      <c r="F233" s="172">
        <v>50.341152543234202</v>
      </c>
      <c r="G233" s="172">
        <v>3.9786264536894</v>
      </c>
      <c r="H233" s="172">
        <v>2.8738703664243799</v>
      </c>
      <c r="I233" s="172">
        <v>2.8738703664243799</v>
      </c>
      <c r="J233" s="172">
        <v>0.36065772737440999</v>
      </c>
      <c r="K233" s="173">
        <v>7.2131545474882</v>
      </c>
    </row>
    <row r="234" spans="1:11" ht="15" x14ac:dyDescent="0.25">
      <c r="A234" s="169" t="s">
        <v>742</v>
      </c>
      <c r="B234" s="213" t="s">
        <v>743</v>
      </c>
      <c r="C234" s="170" t="s">
        <v>742</v>
      </c>
      <c r="D234" s="213" t="s">
        <v>744</v>
      </c>
      <c r="E234" s="171" t="s">
        <v>45</v>
      </c>
      <c r="F234" s="172">
        <v>646.06380488259504</v>
      </c>
      <c r="G234" s="172">
        <v>35.867037298929603</v>
      </c>
      <c r="H234" s="172">
        <v>43.475789002796397</v>
      </c>
      <c r="I234" s="172">
        <v>37.551972942229</v>
      </c>
      <c r="J234" s="172">
        <v>3.86415843374518</v>
      </c>
      <c r="K234" s="173">
        <v>77.283168674903706</v>
      </c>
    </row>
    <row r="235" spans="1:11" ht="15" x14ac:dyDescent="0.25">
      <c r="A235" s="169" t="s">
        <v>742</v>
      </c>
      <c r="B235" s="213" t="s">
        <v>745</v>
      </c>
      <c r="C235" s="170" t="s">
        <v>746</v>
      </c>
      <c r="D235" s="213" t="s">
        <v>747</v>
      </c>
      <c r="E235" s="171" t="s">
        <v>45</v>
      </c>
      <c r="F235" s="172">
        <v>3.85768430843072</v>
      </c>
      <c r="G235" s="172">
        <v>1.5749631028037501</v>
      </c>
      <c r="H235" s="172">
        <v>14.6017980401159</v>
      </c>
      <c r="I235" s="172">
        <v>8.6779819795484894</v>
      </c>
      <c r="J235" s="172">
        <v>0.53962868854485502</v>
      </c>
      <c r="K235" s="173">
        <v>10.7925737708971</v>
      </c>
    </row>
    <row r="236" spans="1:11" ht="15" x14ac:dyDescent="0.25">
      <c r="A236" s="169" t="s">
        <v>742</v>
      </c>
      <c r="B236" s="213" t="s">
        <v>748</v>
      </c>
      <c r="C236" s="170" t="s">
        <v>749</v>
      </c>
      <c r="D236" s="213" t="s">
        <v>750</v>
      </c>
      <c r="E236" s="171" t="s">
        <v>45</v>
      </c>
      <c r="F236" s="172">
        <v>4.7271767786749503</v>
      </c>
      <c r="G236" s="172">
        <v>1.3134063388119701</v>
      </c>
      <c r="H236" s="172">
        <v>0.19877040393890399</v>
      </c>
      <c r="I236" s="172">
        <v>0.19877040393890399</v>
      </c>
      <c r="J236" s="172">
        <v>7.9588249618466902E-2</v>
      </c>
      <c r="K236" s="173">
        <v>1.59176499236934</v>
      </c>
    </row>
    <row r="237" spans="1:11" ht="15" x14ac:dyDescent="0.25">
      <c r="A237" s="169" t="s">
        <v>742</v>
      </c>
      <c r="B237" s="213" t="s">
        <v>751</v>
      </c>
      <c r="C237" s="170" t="s">
        <v>752</v>
      </c>
      <c r="D237" s="213" t="s">
        <v>753</v>
      </c>
      <c r="E237" s="171" t="s">
        <v>45</v>
      </c>
      <c r="F237" s="172">
        <v>10.335298279475801</v>
      </c>
      <c r="G237" s="172">
        <v>0.69477718536208999</v>
      </c>
      <c r="H237" s="172">
        <v>2.1444604573299699</v>
      </c>
      <c r="I237" s="172">
        <v>2.1444604573299699</v>
      </c>
      <c r="J237" s="172">
        <v>0.14943356014168799</v>
      </c>
      <c r="K237" s="173">
        <v>2.9886712028337499</v>
      </c>
    </row>
    <row r="238" spans="1:11" ht="15.75" thickBot="1" x14ac:dyDescent="0.3">
      <c r="A238" s="174" t="s">
        <v>742</v>
      </c>
      <c r="B238" s="214" t="s">
        <v>754</v>
      </c>
      <c r="C238" s="175" t="s">
        <v>755</v>
      </c>
      <c r="D238" s="215" t="s">
        <v>756</v>
      </c>
      <c r="E238" s="176" t="s">
        <v>45</v>
      </c>
      <c r="F238" s="177">
        <v>26.154911764599099</v>
      </c>
      <c r="G238" s="177">
        <v>2.4841052887019499</v>
      </c>
      <c r="H238" s="177">
        <v>6.4259264656064099</v>
      </c>
      <c r="I238" s="177">
        <v>6.4259264656064099</v>
      </c>
      <c r="J238" s="177">
        <v>0.46894903970044</v>
      </c>
      <c r="K238" s="178">
        <v>9.3789807940088004</v>
      </c>
    </row>
  </sheetData>
  <autoFilter ref="A2:K238" xr:uid="{00000000-0009-0000-0000-000002000000}"/>
  <mergeCells count="1">
    <mergeCell ref="A1:K1"/>
  </mergeCells>
  <phoneticPr fontId="0" type="noConversion"/>
  <pageMargins left="0.75" right="0.75" top="1" bottom="1" header="0.5" footer="0.5"/>
  <pageSetup fitToHeight="20" orientation="landscape" horizont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38"/>
  <sheetViews>
    <sheetView zoomScale="90" zoomScaleNormal="90" workbookViewId="0">
      <pane ySplit="2" topLeftCell="A3" activePane="bottomLeft" state="frozen"/>
      <selection activeCell="A2" sqref="A2:AR2"/>
      <selection pane="bottomLeft" sqref="A1:K1"/>
    </sheetView>
  </sheetViews>
  <sheetFormatPr defaultColWidth="9.140625" defaultRowHeight="12.75" x14ac:dyDescent="0.2"/>
  <cols>
    <col min="1" max="1" width="22.42578125" style="5" bestFit="1" customWidth="1"/>
    <col min="2" max="2" width="17.42578125" style="5" bestFit="1" customWidth="1"/>
    <col min="3" max="3" width="40" style="5" bestFit="1" customWidth="1"/>
    <col min="4" max="4" width="40" style="5" customWidth="1"/>
    <col min="5" max="5" width="10.5703125" style="8" bestFit="1" customWidth="1"/>
    <col min="6" max="6" width="16.42578125" style="4" bestFit="1" customWidth="1"/>
    <col min="7" max="7" width="14.5703125" style="4" bestFit="1" customWidth="1"/>
    <col min="8" max="8" width="18.28515625" style="4" customWidth="1"/>
    <col min="9" max="9" width="11.42578125" style="4" customWidth="1"/>
    <col min="10" max="10" width="11" style="4" customWidth="1"/>
    <col min="11" max="11" width="11.85546875" style="4" customWidth="1"/>
    <col min="12" max="16384" width="9.140625" style="5"/>
  </cols>
  <sheetData>
    <row r="1" spans="1:11" ht="36" customHeight="1" thickBot="1" x14ac:dyDescent="0.25">
      <c r="A1" s="291" t="s">
        <v>757</v>
      </c>
      <c r="B1" s="291"/>
      <c r="C1" s="291"/>
      <c r="D1" s="291"/>
      <c r="E1" s="291"/>
      <c r="F1" s="291"/>
      <c r="G1" s="291"/>
      <c r="H1" s="291"/>
      <c r="I1" s="291"/>
      <c r="J1" s="291"/>
      <c r="K1" s="291"/>
    </row>
    <row r="2" spans="1:11" s="28" customFormat="1" ht="41.25" customHeight="1" thickBot="1" x14ac:dyDescent="0.25">
      <c r="A2" s="128" t="s">
        <v>31</v>
      </c>
      <c r="B2" s="223" t="s">
        <v>32</v>
      </c>
      <c r="C2" s="117" t="s">
        <v>33</v>
      </c>
      <c r="D2" s="223" t="s">
        <v>34</v>
      </c>
      <c r="E2" s="69" t="s">
        <v>35</v>
      </c>
      <c r="F2" s="69" t="s">
        <v>758</v>
      </c>
      <c r="G2" s="69" t="s">
        <v>759</v>
      </c>
      <c r="H2" s="69" t="s">
        <v>760</v>
      </c>
      <c r="I2" s="69" t="s">
        <v>761</v>
      </c>
      <c r="J2" s="69" t="s">
        <v>762</v>
      </c>
      <c r="K2" s="129" t="s">
        <v>763</v>
      </c>
    </row>
    <row r="3" spans="1:11" ht="15" x14ac:dyDescent="0.25">
      <c r="A3" s="120" t="s">
        <v>42</v>
      </c>
      <c r="B3" s="213" t="s">
        <v>43</v>
      </c>
      <c r="C3" s="121" t="s">
        <v>42</v>
      </c>
      <c r="D3" s="213" t="s">
        <v>44</v>
      </c>
      <c r="E3" s="121" t="s">
        <v>45</v>
      </c>
      <c r="F3" s="122">
        <v>566075.81854372204</v>
      </c>
      <c r="G3" s="122">
        <v>123989.900087831</v>
      </c>
      <c r="H3" s="122">
        <v>130957.33301572</v>
      </c>
      <c r="I3" s="122">
        <v>119921.524436444</v>
      </c>
      <c r="J3" s="122">
        <v>12837.4433960145</v>
      </c>
      <c r="K3" s="123">
        <v>256748.86792029001</v>
      </c>
    </row>
    <row r="4" spans="1:11" ht="15" x14ac:dyDescent="0.25">
      <c r="A4" s="120" t="s">
        <v>42</v>
      </c>
      <c r="B4" s="213" t="s">
        <v>46</v>
      </c>
      <c r="C4" s="121" t="s">
        <v>47</v>
      </c>
      <c r="D4" s="213" t="s">
        <v>48</v>
      </c>
      <c r="E4" s="121" t="s">
        <v>45</v>
      </c>
      <c r="F4" s="122">
        <v>4810.1433058401899</v>
      </c>
      <c r="G4" s="122">
        <v>879.73483273592694</v>
      </c>
      <c r="H4" s="122">
        <v>127.2218699842</v>
      </c>
      <c r="I4" s="122">
        <v>127.2218699842</v>
      </c>
      <c r="J4" s="122">
        <v>52.997721195796203</v>
      </c>
      <c r="K4" s="123">
        <v>1059.95442391592</v>
      </c>
    </row>
    <row r="5" spans="1:11" ht="15" x14ac:dyDescent="0.25">
      <c r="A5" s="120" t="s">
        <v>42</v>
      </c>
      <c r="B5" s="213" t="s">
        <v>49</v>
      </c>
      <c r="C5" s="121" t="s">
        <v>50</v>
      </c>
      <c r="D5" s="213" t="s">
        <v>51</v>
      </c>
      <c r="E5" s="121" t="s">
        <v>45</v>
      </c>
      <c r="F5" s="122">
        <v>265491.48419211397</v>
      </c>
      <c r="G5" s="122">
        <v>49921.443152772001</v>
      </c>
      <c r="H5" s="122">
        <v>29028.726303052299</v>
      </c>
      <c r="I5" s="122">
        <v>27146.104746212801</v>
      </c>
      <c r="J5" s="122">
        <v>4056.1867315255199</v>
      </c>
      <c r="K5" s="123">
        <v>81123.734630510298</v>
      </c>
    </row>
    <row r="6" spans="1:11" ht="15" x14ac:dyDescent="0.25">
      <c r="A6" s="120" t="s">
        <v>42</v>
      </c>
      <c r="B6" s="213" t="s">
        <v>52</v>
      </c>
      <c r="C6" s="121" t="s">
        <v>53</v>
      </c>
      <c r="D6" s="213" t="s">
        <v>54</v>
      </c>
      <c r="E6" s="121" t="s">
        <v>45</v>
      </c>
      <c r="F6" s="122">
        <v>63024.729886232701</v>
      </c>
      <c r="G6" s="122">
        <v>14653.4071104878</v>
      </c>
      <c r="H6" s="122">
        <v>1726.47605153107</v>
      </c>
      <c r="I6" s="122">
        <v>1726.47605153107</v>
      </c>
      <c r="J6" s="122">
        <v>862.09911379046696</v>
      </c>
      <c r="K6" s="123">
        <v>17241.9822758093</v>
      </c>
    </row>
    <row r="7" spans="1:11" ht="15" x14ac:dyDescent="0.25">
      <c r="A7" s="120" t="s">
        <v>42</v>
      </c>
      <c r="B7" s="213" t="s">
        <v>55</v>
      </c>
      <c r="C7" s="121" t="s">
        <v>56</v>
      </c>
      <c r="D7" s="213" t="s">
        <v>57</v>
      </c>
      <c r="E7" s="121" t="s">
        <v>45</v>
      </c>
      <c r="F7" s="122">
        <v>4447.1139564915802</v>
      </c>
      <c r="G7" s="122">
        <v>1176.79062991348</v>
      </c>
      <c r="H7" s="122">
        <v>171.41251425403999</v>
      </c>
      <c r="I7" s="122">
        <v>171.41251425403999</v>
      </c>
      <c r="J7" s="122">
        <v>70.958060219343096</v>
      </c>
      <c r="K7" s="123">
        <v>1419.1612043868599</v>
      </c>
    </row>
    <row r="8" spans="1:11" ht="15" x14ac:dyDescent="0.25">
      <c r="A8" s="120" t="s">
        <v>42</v>
      </c>
      <c r="B8" s="213" t="s">
        <v>58</v>
      </c>
      <c r="C8" s="121" t="s">
        <v>59</v>
      </c>
      <c r="D8" s="213" t="s">
        <v>60</v>
      </c>
      <c r="E8" s="121" t="s">
        <v>45</v>
      </c>
      <c r="F8" s="122">
        <v>2970.5506606957902</v>
      </c>
      <c r="G8" s="122">
        <v>864.90384500664004</v>
      </c>
      <c r="H8" s="122">
        <v>115.1091770885</v>
      </c>
      <c r="I8" s="122">
        <v>115.1091770885</v>
      </c>
      <c r="J8" s="122">
        <v>51.579632741849501</v>
      </c>
      <c r="K8" s="123">
        <v>1031.5926548369901</v>
      </c>
    </row>
    <row r="9" spans="1:11" ht="15" x14ac:dyDescent="0.25">
      <c r="A9" s="120" t="s">
        <v>42</v>
      </c>
      <c r="B9" s="213" t="s">
        <v>61</v>
      </c>
      <c r="C9" s="121" t="s">
        <v>62</v>
      </c>
      <c r="D9" s="213" t="s">
        <v>63</v>
      </c>
      <c r="E9" s="121" t="s">
        <v>45</v>
      </c>
      <c r="F9" s="122">
        <v>1896.40926294736</v>
      </c>
      <c r="G9" s="122">
        <v>786.582478539774</v>
      </c>
      <c r="H9" s="122">
        <v>75.714576640969995</v>
      </c>
      <c r="I9" s="122">
        <v>75.714576640969995</v>
      </c>
      <c r="J9" s="122">
        <v>45.384055535828601</v>
      </c>
      <c r="K9" s="123">
        <v>907.68111071657302</v>
      </c>
    </row>
    <row r="10" spans="1:11" ht="15" x14ac:dyDescent="0.25">
      <c r="A10" s="120" t="s">
        <v>42</v>
      </c>
      <c r="B10" s="213" t="s">
        <v>64</v>
      </c>
      <c r="C10" s="121" t="s">
        <v>65</v>
      </c>
      <c r="D10" s="213" t="s">
        <v>66</v>
      </c>
      <c r="E10" s="121" t="s">
        <v>45</v>
      </c>
      <c r="F10" s="122">
        <v>4306.1016139500298</v>
      </c>
      <c r="G10" s="122">
        <v>1407.72245493778</v>
      </c>
      <c r="H10" s="122">
        <v>213.90092373530001</v>
      </c>
      <c r="I10" s="122">
        <v>213.90092373530001</v>
      </c>
      <c r="J10" s="122">
        <v>85.348598877530407</v>
      </c>
      <c r="K10" s="123">
        <v>1706.9719775506101</v>
      </c>
    </row>
    <row r="11" spans="1:11" ht="15" x14ac:dyDescent="0.25">
      <c r="A11" s="120" t="s">
        <v>42</v>
      </c>
      <c r="B11" s="213" t="s">
        <v>67</v>
      </c>
      <c r="C11" s="121" t="s">
        <v>68</v>
      </c>
      <c r="D11" s="213" t="s">
        <v>69</v>
      </c>
      <c r="E11" s="121" t="s">
        <v>45</v>
      </c>
      <c r="F11" s="122">
        <v>2409.0432761390098</v>
      </c>
      <c r="G11" s="122">
        <v>602.95399262142996</v>
      </c>
      <c r="H11" s="122">
        <v>81.587273115249999</v>
      </c>
      <c r="I11" s="122">
        <v>81.587273115249999</v>
      </c>
      <c r="J11" s="122">
        <v>36.028487670351602</v>
      </c>
      <c r="K11" s="123">
        <v>720.56975340703104</v>
      </c>
    </row>
    <row r="12" spans="1:11" ht="15" x14ac:dyDescent="0.25">
      <c r="A12" s="120" t="s">
        <v>42</v>
      </c>
      <c r="B12" s="213" t="s">
        <v>70</v>
      </c>
      <c r="C12" s="121" t="s">
        <v>71</v>
      </c>
      <c r="D12" s="213" t="s">
        <v>72</v>
      </c>
      <c r="E12" s="121" t="s">
        <v>45</v>
      </c>
      <c r="F12" s="122">
        <v>25674.273518032202</v>
      </c>
      <c r="G12" s="122">
        <v>9726.5298949101598</v>
      </c>
      <c r="H12" s="122">
        <v>9754.7681021317894</v>
      </c>
      <c r="I12" s="122">
        <v>8016.4163892631896</v>
      </c>
      <c r="J12" s="122">
        <v>933.83927811438696</v>
      </c>
      <c r="K12" s="123">
        <v>18676.7855622877</v>
      </c>
    </row>
    <row r="13" spans="1:11" ht="15" x14ac:dyDescent="0.25">
      <c r="A13" s="120" t="s">
        <v>42</v>
      </c>
      <c r="B13" s="213" t="s">
        <v>73</v>
      </c>
      <c r="C13" s="121" t="s">
        <v>74</v>
      </c>
      <c r="D13" s="213" t="s">
        <v>75</v>
      </c>
      <c r="E13" s="121" t="s">
        <v>45</v>
      </c>
      <c r="F13" s="122">
        <v>7482.2012232409697</v>
      </c>
      <c r="G13" s="122">
        <v>3076.7245239449198</v>
      </c>
      <c r="H13" s="122">
        <v>457.60088964315003</v>
      </c>
      <c r="I13" s="122">
        <v>457.60088964315003</v>
      </c>
      <c r="J13" s="122">
        <v>186.017127030951</v>
      </c>
      <c r="K13" s="123">
        <v>3720.3425406190199</v>
      </c>
    </row>
    <row r="14" spans="1:11" ht="30" x14ac:dyDescent="0.25">
      <c r="A14" s="120" t="s">
        <v>42</v>
      </c>
      <c r="B14" s="213" t="s">
        <v>76</v>
      </c>
      <c r="C14" s="121" t="s">
        <v>77</v>
      </c>
      <c r="D14" s="213" t="s">
        <v>78</v>
      </c>
      <c r="E14" s="121" t="s">
        <v>45</v>
      </c>
      <c r="F14" s="122">
        <v>2194.1303661833899</v>
      </c>
      <c r="G14" s="122">
        <v>881.20812964878701</v>
      </c>
      <c r="H14" s="122">
        <v>142.31367196779999</v>
      </c>
      <c r="I14" s="122">
        <v>142.31367196779999</v>
      </c>
      <c r="J14" s="122">
        <v>53.869568506136197</v>
      </c>
      <c r="K14" s="123">
        <v>1077.39137012272</v>
      </c>
    </row>
    <row r="15" spans="1:11" ht="15" x14ac:dyDescent="0.25">
      <c r="A15" s="120" t="s">
        <v>42</v>
      </c>
      <c r="B15" s="213" t="s">
        <v>79</v>
      </c>
      <c r="C15" s="121" t="s">
        <v>80</v>
      </c>
      <c r="D15" s="213" t="s">
        <v>81</v>
      </c>
      <c r="E15" s="121" t="s">
        <v>45</v>
      </c>
      <c r="F15" s="122">
        <v>2844.1596801191799</v>
      </c>
      <c r="G15" s="122">
        <v>903.14538052313605</v>
      </c>
      <c r="H15" s="122">
        <v>671.59446647870004</v>
      </c>
      <c r="I15" s="122">
        <v>671.59446647870004</v>
      </c>
      <c r="J15" s="122">
        <v>82.881044579044001</v>
      </c>
      <c r="K15" s="123">
        <v>1657.62089158088</v>
      </c>
    </row>
    <row r="16" spans="1:11" ht="15" x14ac:dyDescent="0.25">
      <c r="A16" s="120" t="s">
        <v>42</v>
      </c>
      <c r="B16" s="213" t="s">
        <v>82</v>
      </c>
      <c r="C16" s="121" t="s">
        <v>83</v>
      </c>
      <c r="D16" s="213" t="s">
        <v>84</v>
      </c>
      <c r="E16" s="121" t="s">
        <v>45</v>
      </c>
      <c r="F16" s="122">
        <v>3489.8930400651702</v>
      </c>
      <c r="G16" s="122">
        <v>1180.51413835279</v>
      </c>
      <c r="H16" s="122">
        <v>169.25054082189999</v>
      </c>
      <c r="I16" s="122">
        <v>169.25054082189999</v>
      </c>
      <c r="J16" s="122">
        <v>71.040246272351993</v>
      </c>
      <c r="K16" s="123">
        <v>1420.80492544704</v>
      </c>
    </row>
    <row r="17" spans="1:11" ht="15" x14ac:dyDescent="0.25">
      <c r="A17" s="120" t="s">
        <v>42</v>
      </c>
      <c r="B17" s="213" t="s">
        <v>85</v>
      </c>
      <c r="C17" s="121" t="s">
        <v>86</v>
      </c>
      <c r="D17" s="213" t="s">
        <v>87</v>
      </c>
      <c r="E17" s="121" t="s">
        <v>45</v>
      </c>
      <c r="F17" s="122">
        <v>31713.7114339656</v>
      </c>
      <c r="G17" s="122">
        <v>3605.70206736927</v>
      </c>
      <c r="H17" s="122">
        <v>6436.7306231012999</v>
      </c>
      <c r="I17" s="122">
        <v>6292.4607791304597</v>
      </c>
      <c r="J17" s="122">
        <v>520.95593928946005</v>
      </c>
      <c r="K17" s="123">
        <v>10419.1187857892</v>
      </c>
    </row>
    <row r="18" spans="1:11" ht="15" x14ac:dyDescent="0.25">
      <c r="A18" s="120" t="s">
        <v>42</v>
      </c>
      <c r="B18" s="213" t="s">
        <v>88</v>
      </c>
      <c r="C18" s="121" t="s">
        <v>89</v>
      </c>
      <c r="D18" s="213" t="s">
        <v>90</v>
      </c>
      <c r="E18" s="121" t="s">
        <v>45</v>
      </c>
      <c r="F18" s="122">
        <v>1266.4184003374</v>
      </c>
      <c r="G18" s="122">
        <v>474.832663940825</v>
      </c>
      <c r="H18" s="122">
        <v>413.19871454999998</v>
      </c>
      <c r="I18" s="122">
        <v>413.19871454999998</v>
      </c>
      <c r="J18" s="122">
        <v>46.738493604780302</v>
      </c>
      <c r="K18" s="123">
        <v>934.76987209560502</v>
      </c>
    </row>
    <row r="19" spans="1:11" ht="15" x14ac:dyDescent="0.25">
      <c r="A19" s="120" t="s">
        <v>42</v>
      </c>
      <c r="B19" s="213" t="s">
        <v>91</v>
      </c>
      <c r="C19" s="121" t="s">
        <v>92</v>
      </c>
      <c r="D19" s="213" t="s">
        <v>93</v>
      </c>
      <c r="E19" s="121" t="s">
        <v>45</v>
      </c>
      <c r="F19" s="122">
        <v>2185.48582531996</v>
      </c>
      <c r="G19" s="122">
        <v>670.01957370032505</v>
      </c>
      <c r="H19" s="122">
        <v>114.20918402469999</v>
      </c>
      <c r="I19" s="122">
        <v>114.20918402469999</v>
      </c>
      <c r="J19" s="122">
        <v>41.275197775001303</v>
      </c>
      <c r="K19" s="123">
        <v>825.503955500026</v>
      </c>
    </row>
    <row r="20" spans="1:11" ht="15" x14ac:dyDescent="0.25">
      <c r="A20" s="120" t="s">
        <v>42</v>
      </c>
      <c r="B20" s="213" t="s">
        <v>94</v>
      </c>
      <c r="C20" s="121" t="s">
        <v>95</v>
      </c>
      <c r="D20" s="213" t="s">
        <v>96</v>
      </c>
      <c r="E20" s="121" t="s">
        <v>45</v>
      </c>
      <c r="F20" s="122">
        <v>1944.421911916</v>
      </c>
      <c r="G20" s="122">
        <v>298.76655131965299</v>
      </c>
      <c r="H20" s="122">
        <v>7134.1730178219996</v>
      </c>
      <c r="I20" s="122">
        <v>7134.1730178219996</v>
      </c>
      <c r="J20" s="122">
        <v>391.20734574429798</v>
      </c>
      <c r="K20" s="123">
        <v>7824.1469148859496</v>
      </c>
    </row>
    <row r="21" spans="1:11" ht="15" x14ac:dyDescent="0.25">
      <c r="A21" s="120" t="s">
        <v>42</v>
      </c>
      <c r="B21" s="213" t="s">
        <v>97</v>
      </c>
      <c r="C21" s="121" t="s">
        <v>98</v>
      </c>
      <c r="D21" s="213" t="s">
        <v>99</v>
      </c>
      <c r="E21" s="121" t="s">
        <v>45</v>
      </c>
      <c r="F21" s="122">
        <v>2108.7885581849901</v>
      </c>
      <c r="G21" s="122">
        <v>855.018749150948</v>
      </c>
      <c r="H21" s="122">
        <v>140.50829750010001</v>
      </c>
      <c r="I21" s="122">
        <v>140.50829750010001</v>
      </c>
      <c r="J21" s="122">
        <v>52.396160350055197</v>
      </c>
      <c r="K21" s="123">
        <v>1047.9232070011001</v>
      </c>
    </row>
    <row r="22" spans="1:11" ht="15" x14ac:dyDescent="0.25">
      <c r="A22" s="120" t="s">
        <v>42</v>
      </c>
      <c r="B22" s="213" t="s">
        <v>100</v>
      </c>
      <c r="C22" s="121" t="s">
        <v>101</v>
      </c>
      <c r="D22" s="213" t="s">
        <v>102</v>
      </c>
      <c r="E22" s="121" t="s">
        <v>45</v>
      </c>
      <c r="F22" s="122">
        <v>6155.9207809125901</v>
      </c>
      <c r="G22" s="122">
        <v>2199.5792188200098</v>
      </c>
      <c r="H22" s="122">
        <v>8801.4812610874997</v>
      </c>
      <c r="I22" s="122">
        <v>8801.4812610874997</v>
      </c>
      <c r="J22" s="122">
        <v>579.00318315302695</v>
      </c>
      <c r="K22" s="123">
        <v>11580.0636630605</v>
      </c>
    </row>
    <row r="23" spans="1:11" ht="15" x14ac:dyDescent="0.25">
      <c r="A23" s="120" t="s">
        <v>42</v>
      </c>
      <c r="B23" s="213" t="s">
        <v>103</v>
      </c>
      <c r="C23" s="121" t="s">
        <v>104</v>
      </c>
      <c r="D23" s="213" t="s">
        <v>105</v>
      </c>
      <c r="E23" s="121" t="s">
        <v>45</v>
      </c>
      <c r="F23" s="122">
        <v>45024.134693613698</v>
      </c>
      <c r="G23" s="122">
        <v>10591.7759259059</v>
      </c>
      <c r="H23" s="122">
        <v>34460.448862500503</v>
      </c>
      <c r="I23" s="122">
        <v>27668.145484924498</v>
      </c>
      <c r="J23" s="122">
        <v>2013.68007425423</v>
      </c>
      <c r="K23" s="123">
        <v>40273.601485084597</v>
      </c>
    </row>
    <row r="24" spans="1:11" ht="15" x14ac:dyDescent="0.25">
      <c r="A24" s="120" t="s">
        <v>42</v>
      </c>
      <c r="B24" s="213" t="s">
        <v>106</v>
      </c>
      <c r="C24" s="121" t="s">
        <v>107</v>
      </c>
      <c r="D24" s="213" t="s">
        <v>108</v>
      </c>
      <c r="E24" s="121" t="s">
        <v>45</v>
      </c>
      <c r="F24" s="122">
        <v>27965.065479557401</v>
      </c>
      <c r="G24" s="122">
        <v>3617.2796463484501</v>
      </c>
      <c r="H24" s="122">
        <v>22073.8937569134</v>
      </c>
      <c r="I24" s="122">
        <v>15281.5903793374</v>
      </c>
      <c r="J24" s="122">
        <v>994.67736977293998</v>
      </c>
      <c r="K24" s="123">
        <v>19893.547395458801</v>
      </c>
    </row>
    <row r="25" spans="1:11" ht="15" x14ac:dyDescent="0.25">
      <c r="A25" s="120" t="s">
        <v>42</v>
      </c>
      <c r="B25" s="213" t="s">
        <v>109</v>
      </c>
      <c r="C25" s="121" t="s">
        <v>110</v>
      </c>
      <c r="D25" s="213" t="s">
        <v>111</v>
      </c>
      <c r="E25" s="121" t="s">
        <v>45</v>
      </c>
      <c r="F25" s="122">
        <v>8348.0703176096704</v>
      </c>
      <c r="G25" s="122">
        <v>862.92396534245995</v>
      </c>
      <c r="H25" s="122">
        <v>1834.1477847312999</v>
      </c>
      <c r="I25" s="122">
        <v>1834.1477847312999</v>
      </c>
      <c r="J25" s="122">
        <v>141.951144740724</v>
      </c>
      <c r="K25" s="123">
        <v>2839.02289481448</v>
      </c>
    </row>
    <row r="26" spans="1:11" ht="15" x14ac:dyDescent="0.25">
      <c r="A26" s="120" t="s">
        <v>42</v>
      </c>
      <c r="B26" s="213" t="s">
        <v>112</v>
      </c>
      <c r="C26" s="121" t="s">
        <v>113</v>
      </c>
      <c r="D26" s="213" t="s">
        <v>114</v>
      </c>
      <c r="E26" s="121" t="s">
        <v>45</v>
      </c>
      <c r="F26" s="122">
        <v>8421.6382572584007</v>
      </c>
      <c r="G26" s="122">
        <v>678.83944256431596</v>
      </c>
      <c r="H26" s="122">
        <v>1173.6094895747999</v>
      </c>
      <c r="I26" s="122">
        <v>1173.6094895747999</v>
      </c>
      <c r="J26" s="122">
        <v>97.497312217848204</v>
      </c>
      <c r="K26" s="123">
        <v>1949.9462443569601</v>
      </c>
    </row>
    <row r="27" spans="1:11" ht="15" x14ac:dyDescent="0.25">
      <c r="A27" s="120" t="s">
        <v>42</v>
      </c>
      <c r="B27" s="213" t="s">
        <v>115</v>
      </c>
      <c r="C27" s="121" t="s">
        <v>116</v>
      </c>
      <c r="D27" s="213" t="s">
        <v>117</v>
      </c>
      <c r="E27" s="121" t="s">
        <v>45</v>
      </c>
      <c r="F27" s="122">
        <v>1890.13003661776</v>
      </c>
      <c r="G27" s="122">
        <v>479.28229068735902</v>
      </c>
      <c r="H27" s="122">
        <v>464.07237892205001</v>
      </c>
      <c r="I27" s="122">
        <v>464.07237892205001</v>
      </c>
      <c r="J27" s="122">
        <v>49.6502457689162</v>
      </c>
      <c r="K27" s="123">
        <v>993.00491537832499</v>
      </c>
    </row>
    <row r="28" spans="1:11" ht="15" x14ac:dyDescent="0.25">
      <c r="A28" s="120" t="s">
        <v>42</v>
      </c>
      <c r="B28" s="213" t="s">
        <v>118</v>
      </c>
      <c r="C28" s="121" t="s">
        <v>119</v>
      </c>
      <c r="D28" s="213" t="s">
        <v>120</v>
      </c>
      <c r="E28" s="121" t="s">
        <v>45</v>
      </c>
      <c r="F28" s="122">
        <v>769.79206102896705</v>
      </c>
      <c r="G28" s="122">
        <v>338.56488980918698</v>
      </c>
      <c r="H28" s="122">
        <v>1408.88160319285</v>
      </c>
      <c r="I28" s="122">
        <v>1408.88160319285</v>
      </c>
      <c r="J28" s="122">
        <v>91.970868052738794</v>
      </c>
      <c r="K28" s="123">
        <v>1839.41736105478</v>
      </c>
    </row>
    <row r="29" spans="1:11" ht="15" x14ac:dyDescent="0.25">
      <c r="A29" s="120" t="s">
        <v>42</v>
      </c>
      <c r="B29" s="213" t="s">
        <v>121</v>
      </c>
      <c r="C29" s="121" t="s">
        <v>122</v>
      </c>
      <c r="D29" s="213" t="s">
        <v>123</v>
      </c>
      <c r="E29" s="121" t="s">
        <v>45</v>
      </c>
      <c r="F29" s="122">
        <v>4289.5204213495999</v>
      </c>
      <c r="G29" s="122">
        <v>1316.7187440418099</v>
      </c>
      <c r="H29" s="122">
        <v>153.99344116220001</v>
      </c>
      <c r="I29" s="122">
        <v>153.99344116220001</v>
      </c>
      <c r="J29" s="122">
        <v>77.405904484421598</v>
      </c>
      <c r="K29" s="123">
        <v>1548.11808968843</v>
      </c>
    </row>
    <row r="30" spans="1:11" ht="15" x14ac:dyDescent="0.25">
      <c r="A30" s="120" t="s">
        <v>42</v>
      </c>
      <c r="B30" s="213" t="s">
        <v>124</v>
      </c>
      <c r="C30" s="121" t="s">
        <v>65</v>
      </c>
      <c r="D30" s="213" t="s">
        <v>125</v>
      </c>
      <c r="E30" s="121" t="s">
        <v>45</v>
      </c>
      <c r="F30" s="122">
        <v>2663.15864330872</v>
      </c>
      <c r="G30" s="122">
        <v>489.46306737749097</v>
      </c>
      <c r="H30" s="122">
        <v>8519.8146752464199</v>
      </c>
      <c r="I30" s="122">
        <v>8519.8146752464199</v>
      </c>
      <c r="J30" s="122">
        <v>474.17251276968</v>
      </c>
      <c r="K30" s="123">
        <v>9483.4502553935909</v>
      </c>
    </row>
    <row r="31" spans="1:11" ht="15" x14ac:dyDescent="0.25">
      <c r="A31" s="120" t="s">
        <v>42</v>
      </c>
      <c r="B31" s="213" t="s">
        <v>126</v>
      </c>
      <c r="C31" s="121" t="s">
        <v>127</v>
      </c>
      <c r="D31" s="213" t="s">
        <v>128</v>
      </c>
      <c r="E31" s="121" t="s">
        <v>45</v>
      </c>
      <c r="F31" s="122">
        <v>18977.895746881401</v>
      </c>
      <c r="G31" s="122">
        <v>5444.3076145900704</v>
      </c>
      <c r="H31" s="122">
        <v>3321.5270376099702</v>
      </c>
      <c r="I31" s="122">
        <v>3321.5270376099702</v>
      </c>
      <c r="J31" s="122">
        <v>461.35971853684401</v>
      </c>
      <c r="K31" s="123">
        <v>9227.1943707368901</v>
      </c>
    </row>
    <row r="32" spans="1:11" ht="15" x14ac:dyDescent="0.25">
      <c r="A32" s="120" t="s">
        <v>42</v>
      </c>
      <c r="B32" s="213" t="s">
        <v>129</v>
      </c>
      <c r="C32" s="121" t="s">
        <v>130</v>
      </c>
      <c r="D32" s="213" t="s">
        <v>131</v>
      </c>
      <c r="E32" s="121" t="s">
        <v>45</v>
      </c>
      <c r="F32" s="122">
        <v>2917.5531671009799</v>
      </c>
      <c r="G32" s="122">
        <v>1293.4818126089001</v>
      </c>
      <c r="H32" s="122">
        <v>298.51822434419</v>
      </c>
      <c r="I32" s="122">
        <v>298.51822434419</v>
      </c>
      <c r="J32" s="122">
        <v>83.789475629109802</v>
      </c>
      <c r="K32" s="123">
        <v>1675.7895125821999</v>
      </c>
    </row>
    <row r="33" spans="1:11" ht="15" x14ac:dyDescent="0.25">
      <c r="A33" s="120" t="s">
        <v>42</v>
      </c>
      <c r="B33" s="213" t="s">
        <v>132</v>
      </c>
      <c r="C33" s="121" t="s">
        <v>133</v>
      </c>
      <c r="D33" s="213" t="s">
        <v>69</v>
      </c>
      <c r="E33" s="121" t="s">
        <v>45</v>
      </c>
      <c r="F33" s="122">
        <v>1511.14644084667</v>
      </c>
      <c r="G33" s="122">
        <v>282.61333336224698</v>
      </c>
      <c r="H33" s="122">
        <v>45.20556562718</v>
      </c>
      <c r="I33" s="122">
        <v>45.20556562718</v>
      </c>
      <c r="J33" s="122">
        <v>17.253626262601401</v>
      </c>
      <c r="K33" s="123">
        <v>345.07252525202802</v>
      </c>
    </row>
    <row r="34" spans="1:11" ht="15" x14ac:dyDescent="0.25">
      <c r="A34" s="120" t="s">
        <v>42</v>
      </c>
      <c r="B34" s="213" t="s">
        <v>134</v>
      </c>
      <c r="C34" s="121" t="s">
        <v>135</v>
      </c>
      <c r="D34" s="213" t="s">
        <v>136</v>
      </c>
      <c r="E34" s="121" t="s">
        <v>45</v>
      </c>
      <c r="F34" s="122">
        <v>6481.5097507988503</v>
      </c>
      <c r="G34" s="122">
        <v>1978.34472858148</v>
      </c>
      <c r="H34" s="122">
        <v>10270.3804594703</v>
      </c>
      <c r="I34" s="122">
        <v>7909.4968146103101</v>
      </c>
      <c r="J34" s="122">
        <v>520.412712799568</v>
      </c>
      <c r="K34" s="123">
        <v>10408.2542559914</v>
      </c>
    </row>
    <row r="35" spans="1:11" ht="15" x14ac:dyDescent="0.25">
      <c r="A35" s="120" t="s">
        <v>42</v>
      </c>
      <c r="B35" s="213" t="s">
        <v>137</v>
      </c>
      <c r="C35" s="121" t="s">
        <v>138</v>
      </c>
      <c r="D35" s="213" t="s">
        <v>139</v>
      </c>
      <c r="E35" s="121" t="s">
        <v>45</v>
      </c>
      <c r="F35" s="122">
        <v>3599.1154470411602</v>
      </c>
      <c r="G35" s="122">
        <v>1423.2754031066499</v>
      </c>
      <c r="H35" s="122">
        <v>1078.4468448496</v>
      </c>
      <c r="I35" s="122">
        <v>1078.4468448496</v>
      </c>
      <c r="J35" s="122">
        <v>131.66959199769701</v>
      </c>
      <c r="K35" s="123">
        <v>2633.3918399539498</v>
      </c>
    </row>
    <row r="36" spans="1:11" ht="15" x14ac:dyDescent="0.25">
      <c r="A36" s="120" t="s">
        <v>42</v>
      </c>
      <c r="B36" s="213" t="s">
        <v>140</v>
      </c>
      <c r="C36" s="121" t="s">
        <v>141</v>
      </c>
      <c r="D36" s="213" t="s">
        <v>142</v>
      </c>
      <c r="E36" s="121" t="s">
        <v>45</v>
      </c>
      <c r="F36" s="122">
        <v>5340.6376464866698</v>
      </c>
      <c r="G36" s="122">
        <v>1547.9598096760801</v>
      </c>
      <c r="H36" s="122">
        <v>236.48052619250001</v>
      </c>
      <c r="I36" s="122">
        <v>236.48052619250001</v>
      </c>
      <c r="J36" s="122">
        <v>93.917912414135799</v>
      </c>
      <c r="K36" s="123">
        <v>1878.3582482827201</v>
      </c>
    </row>
    <row r="37" spans="1:11" ht="15" x14ac:dyDescent="0.25">
      <c r="A37" s="120" t="s">
        <v>42</v>
      </c>
      <c r="B37" s="213" t="s">
        <v>143</v>
      </c>
      <c r="C37" s="121" t="s">
        <v>62</v>
      </c>
      <c r="D37" s="213" t="s">
        <v>144</v>
      </c>
      <c r="E37" s="121" t="s">
        <v>45</v>
      </c>
      <c r="F37" s="122">
        <v>1539.77221161173</v>
      </c>
      <c r="G37" s="122">
        <v>491.64935360013101</v>
      </c>
      <c r="H37" s="122">
        <v>5000.1788117866099</v>
      </c>
      <c r="I37" s="122">
        <v>5000.1788117866099</v>
      </c>
      <c r="J37" s="122">
        <v>289.04358765193399</v>
      </c>
      <c r="K37" s="123">
        <v>5780.8717530386702</v>
      </c>
    </row>
    <row r="38" spans="1:11" ht="30" x14ac:dyDescent="0.25">
      <c r="A38" s="120" t="s">
        <v>145</v>
      </c>
      <c r="B38" s="269" t="s">
        <v>146</v>
      </c>
      <c r="C38" s="121" t="s">
        <v>147</v>
      </c>
      <c r="D38" s="269" t="s">
        <v>148</v>
      </c>
      <c r="E38" s="121" t="s">
        <v>45</v>
      </c>
      <c r="F38" s="122">
        <v>5920869.2339908304</v>
      </c>
      <c r="G38" s="122">
        <v>1233773.0907238601</v>
      </c>
      <c r="H38" s="122">
        <v>735815.67932793603</v>
      </c>
      <c r="I38" s="122">
        <v>559030.04676582606</v>
      </c>
      <c r="J38" s="122">
        <v>94358.059867878226</v>
      </c>
      <c r="K38" s="123">
        <v>1887161.1973575645</v>
      </c>
    </row>
    <row r="39" spans="1:11" ht="15" x14ac:dyDescent="0.25">
      <c r="A39" s="120" t="s">
        <v>149</v>
      </c>
      <c r="B39" s="213" t="s">
        <v>150</v>
      </c>
      <c r="C39" s="121" t="s">
        <v>149</v>
      </c>
      <c r="D39" s="213" t="s">
        <v>151</v>
      </c>
      <c r="E39" s="121" t="s">
        <v>45</v>
      </c>
      <c r="F39" s="122">
        <v>147317.409534618</v>
      </c>
      <c r="G39" s="122">
        <v>19029.120714459099</v>
      </c>
      <c r="H39" s="122">
        <v>244529.69743688899</v>
      </c>
      <c r="I39" s="122">
        <v>165669.66435771601</v>
      </c>
      <c r="J39" s="122">
        <v>9720.9886880092108</v>
      </c>
      <c r="K39" s="123">
        <v>194419.77376018401</v>
      </c>
    </row>
    <row r="40" spans="1:11" ht="15" x14ac:dyDescent="0.25">
      <c r="A40" s="120" t="s">
        <v>149</v>
      </c>
      <c r="B40" s="213" t="s">
        <v>152</v>
      </c>
      <c r="C40" s="121" t="s">
        <v>153</v>
      </c>
      <c r="D40" s="213" t="s">
        <v>154</v>
      </c>
      <c r="E40" s="121" t="s">
        <v>45</v>
      </c>
      <c r="F40" s="122">
        <v>22563.917410263599</v>
      </c>
      <c r="G40" s="122">
        <v>2407.3831962654099</v>
      </c>
      <c r="H40" s="122">
        <v>107701.539686063</v>
      </c>
      <c r="I40" s="122">
        <v>57082.120030689999</v>
      </c>
      <c r="J40" s="122">
        <v>3131.0264856292301</v>
      </c>
      <c r="K40" s="123">
        <v>62620.529712584597</v>
      </c>
    </row>
    <row r="41" spans="1:11" ht="15" x14ac:dyDescent="0.25">
      <c r="A41" s="120" t="s">
        <v>149</v>
      </c>
      <c r="B41" s="213" t="s">
        <v>155</v>
      </c>
      <c r="C41" s="121" t="s">
        <v>156</v>
      </c>
      <c r="D41" s="213" t="s">
        <v>157</v>
      </c>
      <c r="E41" s="121" t="s">
        <v>45</v>
      </c>
      <c r="F41" s="122">
        <v>3653.9608322785498</v>
      </c>
      <c r="G41" s="122">
        <v>931.83615371835003</v>
      </c>
      <c r="H41" s="122">
        <v>151.2226651917</v>
      </c>
      <c r="I41" s="122">
        <v>151.2226651917</v>
      </c>
      <c r="J41" s="122">
        <v>57.003095732107901</v>
      </c>
      <c r="K41" s="123">
        <v>1140.06191464216</v>
      </c>
    </row>
    <row r="42" spans="1:11" ht="15" x14ac:dyDescent="0.25">
      <c r="A42" s="120" t="s">
        <v>149</v>
      </c>
      <c r="B42" s="213" t="s">
        <v>158</v>
      </c>
      <c r="C42" s="121" t="s">
        <v>159</v>
      </c>
      <c r="D42" s="213" t="s">
        <v>160</v>
      </c>
      <c r="E42" s="121" t="s">
        <v>45</v>
      </c>
      <c r="F42" s="122">
        <v>59050.882832140604</v>
      </c>
      <c r="G42" s="122">
        <v>2568.70732715747</v>
      </c>
      <c r="H42" s="122">
        <v>79031.179578872703</v>
      </c>
      <c r="I42" s="122">
        <v>54606.418246913097</v>
      </c>
      <c r="J42" s="122">
        <v>3009.2171354774</v>
      </c>
      <c r="K42" s="123">
        <v>60184.342709548</v>
      </c>
    </row>
    <row r="43" spans="1:11" ht="15" x14ac:dyDescent="0.25">
      <c r="A43" s="120" t="s">
        <v>149</v>
      </c>
      <c r="B43" s="213" t="s">
        <v>161</v>
      </c>
      <c r="C43" s="121" t="s">
        <v>162</v>
      </c>
      <c r="D43" s="213" t="s">
        <v>69</v>
      </c>
      <c r="E43" s="121" t="s">
        <v>45</v>
      </c>
      <c r="F43" s="122">
        <v>17710.336433469802</v>
      </c>
      <c r="G43" s="122">
        <v>797.22829473070306</v>
      </c>
      <c r="H43" s="122">
        <v>354.00282218925997</v>
      </c>
      <c r="I43" s="122">
        <v>354.00282218925997</v>
      </c>
      <c r="J43" s="122">
        <v>60.591111416840199</v>
      </c>
      <c r="K43" s="123">
        <v>1211.8222283368</v>
      </c>
    </row>
    <row r="44" spans="1:11" ht="15" x14ac:dyDescent="0.25">
      <c r="A44" s="120" t="s">
        <v>149</v>
      </c>
      <c r="B44" s="213" t="s">
        <v>163</v>
      </c>
      <c r="C44" s="121" t="s">
        <v>164</v>
      </c>
      <c r="D44" s="213" t="s">
        <v>69</v>
      </c>
      <c r="E44" s="121" t="s">
        <v>45</v>
      </c>
      <c r="F44" s="122">
        <v>10627.3160249431</v>
      </c>
      <c r="G44" s="122">
        <v>571.96830502011596</v>
      </c>
      <c r="H44" s="122">
        <v>168.80357459317</v>
      </c>
      <c r="I44" s="122">
        <v>168.80357459317</v>
      </c>
      <c r="J44" s="122">
        <v>38.987993663857203</v>
      </c>
      <c r="K44" s="123">
        <v>779.75987327714404</v>
      </c>
    </row>
    <row r="45" spans="1:11" ht="15" x14ac:dyDescent="0.25">
      <c r="A45" s="120" t="s">
        <v>149</v>
      </c>
      <c r="B45" s="213" t="s">
        <v>165</v>
      </c>
      <c r="C45" s="121" t="s">
        <v>166</v>
      </c>
      <c r="D45" s="213" t="s">
        <v>167</v>
      </c>
      <c r="E45" s="121" t="s">
        <v>45</v>
      </c>
      <c r="F45" s="122">
        <v>3095.73513980091</v>
      </c>
      <c r="G45" s="122">
        <v>726.64506599537401</v>
      </c>
      <c r="H45" s="122">
        <v>8462.3059329541302</v>
      </c>
      <c r="I45" s="122">
        <v>7941.0942549812298</v>
      </c>
      <c r="J45" s="122">
        <v>456.19680636718999</v>
      </c>
      <c r="K45" s="123">
        <v>9123.9361273438008</v>
      </c>
    </row>
    <row r="46" spans="1:11" ht="15" x14ac:dyDescent="0.25">
      <c r="A46" s="120" t="s">
        <v>149</v>
      </c>
      <c r="B46" s="213" t="s">
        <v>168</v>
      </c>
      <c r="C46" s="121" t="s">
        <v>169</v>
      </c>
      <c r="D46" s="213" t="s">
        <v>170</v>
      </c>
      <c r="E46" s="121" t="s">
        <v>45</v>
      </c>
      <c r="F46" s="122">
        <v>971.20961748323998</v>
      </c>
      <c r="G46" s="122">
        <v>180.88039440335899</v>
      </c>
      <c r="H46" s="122">
        <v>4341.8741350332002</v>
      </c>
      <c r="I46" s="122">
        <v>4180.0261803019002</v>
      </c>
      <c r="J46" s="122">
        <v>229.521398668698</v>
      </c>
      <c r="K46" s="123">
        <v>4590.4279733739604</v>
      </c>
    </row>
    <row r="47" spans="1:11" ht="15" x14ac:dyDescent="0.25">
      <c r="A47" s="120" t="s">
        <v>149</v>
      </c>
      <c r="B47" s="213" t="s">
        <v>171</v>
      </c>
      <c r="C47" s="121" t="s">
        <v>172</v>
      </c>
      <c r="D47" s="213" t="s">
        <v>173</v>
      </c>
      <c r="E47" s="121" t="s">
        <v>45</v>
      </c>
      <c r="F47" s="122">
        <v>3626.7666035335301</v>
      </c>
      <c r="G47" s="122">
        <v>903.02970357186803</v>
      </c>
      <c r="H47" s="122">
        <v>10647.819712750599</v>
      </c>
      <c r="I47" s="122">
        <v>9074.7852629081899</v>
      </c>
      <c r="J47" s="122">
        <v>525.14815613052895</v>
      </c>
      <c r="K47" s="123">
        <v>10502.963122610599</v>
      </c>
    </row>
    <row r="48" spans="1:11" ht="15" x14ac:dyDescent="0.25">
      <c r="A48" s="120" t="s">
        <v>149</v>
      </c>
      <c r="B48" s="213" t="s">
        <v>174</v>
      </c>
      <c r="C48" s="121" t="s">
        <v>175</v>
      </c>
      <c r="D48" s="213" t="s">
        <v>176</v>
      </c>
      <c r="E48" s="121" t="s">
        <v>45</v>
      </c>
      <c r="F48" s="122">
        <v>513.95980780514003</v>
      </c>
      <c r="G48" s="122">
        <v>71.756066850330001</v>
      </c>
      <c r="H48" s="122">
        <v>3681.40484459358</v>
      </c>
      <c r="I48" s="122">
        <v>3494.3066644640799</v>
      </c>
      <c r="J48" s="122">
        <v>187.68751217444299</v>
      </c>
      <c r="K48" s="123">
        <v>3753.7502434888502</v>
      </c>
    </row>
    <row r="49" spans="1:11" ht="15" x14ac:dyDescent="0.25">
      <c r="A49" s="120" t="s">
        <v>149</v>
      </c>
      <c r="B49" s="213" t="s">
        <v>177</v>
      </c>
      <c r="C49" s="121" t="s">
        <v>178</v>
      </c>
      <c r="D49" s="213" t="s">
        <v>179</v>
      </c>
      <c r="E49" s="121" t="s">
        <v>45</v>
      </c>
      <c r="F49" s="122">
        <v>268.54652726386303</v>
      </c>
      <c r="G49" s="122">
        <v>36.337983802083997</v>
      </c>
      <c r="H49" s="122">
        <v>1767.64951678378</v>
      </c>
      <c r="I49" s="122">
        <v>1734.1589297737801</v>
      </c>
      <c r="J49" s="122">
        <v>93.184048082940194</v>
      </c>
      <c r="K49" s="123">
        <v>1863.6809616588</v>
      </c>
    </row>
    <row r="50" spans="1:11" ht="30" x14ac:dyDescent="0.25">
      <c r="A50" s="120" t="s">
        <v>145</v>
      </c>
      <c r="B50" s="213" t="s">
        <v>180</v>
      </c>
      <c r="C50" s="121" t="s">
        <v>181</v>
      </c>
      <c r="D50" s="213" t="s">
        <v>182</v>
      </c>
      <c r="E50" s="121" t="s">
        <v>45</v>
      </c>
      <c r="F50" s="122">
        <v>15977.577967532899</v>
      </c>
      <c r="G50" s="122">
        <v>925.23222764608397</v>
      </c>
      <c r="H50" s="122">
        <v>124.4887183506</v>
      </c>
      <c r="I50" s="122">
        <v>124.4887183506</v>
      </c>
      <c r="J50" s="122">
        <v>55.248470841930697</v>
      </c>
      <c r="K50" s="123">
        <v>1104.96941683861</v>
      </c>
    </row>
    <row r="51" spans="1:11" ht="15" x14ac:dyDescent="0.25">
      <c r="A51" s="120" t="s">
        <v>183</v>
      </c>
      <c r="B51" s="213" t="s">
        <v>184</v>
      </c>
      <c r="C51" s="121" t="s">
        <v>183</v>
      </c>
      <c r="D51" s="213" t="s">
        <v>185</v>
      </c>
      <c r="E51" s="121" t="s">
        <v>45</v>
      </c>
      <c r="F51" s="122">
        <v>60453.9920846268</v>
      </c>
      <c r="G51" s="122">
        <v>16597.552143483601</v>
      </c>
      <c r="H51" s="122">
        <v>149977.842646579</v>
      </c>
      <c r="I51" s="122">
        <v>97058.001083953102</v>
      </c>
      <c r="J51" s="122">
        <v>5981.8712224966703</v>
      </c>
      <c r="K51" s="123">
        <v>119637.42444993299</v>
      </c>
    </row>
    <row r="52" spans="1:11" ht="15" x14ac:dyDescent="0.25">
      <c r="A52" s="120" t="s">
        <v>183</v>
      </c>
      <c r="B52" s="213" t="s">
        <v>186</v>
      </c>
      <c r="C52" s="121" t="s">
        <v>187</v>
      </c>
      <c r="D52" s="213" t="s">
        <v>188</v>
      </c>
      <c r="E52" s="121" t="s">
        <v>45</v>
      </c>
      <c r="F52" s="122">
        <v>9686.1821948900397</v>
      </c>
      <c r="G52" s="122">
        <v>3917.5622380904201</v>
      </c>
      <c r="H52" s="122">
        <v>15579.566670651</v>
      </c>
      <c r="I52" s="122">
        <v>15579.566670651</v>
      </c>
      <c r="J52" s="122">
        <v>1026.16467940744</v>
      </c>
      <c r="K52" s="123">
        <v>20523.293588148899</v>
      </c>
    </row>
    <row r="53" spans="1:11" ht="15" x14ac:dyDescent="0.25">
      <c r="A53" s="120" t="s">
        <v>183</v>
      </c>
      <c r="B53" s="213" t="s">
        <v>189</v>
      </c>
      <c r="C53" s="121" t="s">
        <v>190</v>
      </c>
      <c r="D53" s="213" t="s">
        <v>191</v>
      </c>
      <c r="E53" s="121" t="s">
        <v>45</v>
      </c>
      <c r="F53" s="122">
        <v>2578.99807754731</v>
      </c>
      <c r="G53" s="122">
        <v>949.71867329660495</v>
      </c>
      <c r="H53" s="122">
        <v>0</v>
      </c>
      <c r="I53" s="122">
        <v>0</v>
      </c>
      <c r="J53" s="122">
        <v>49.985193331400303</v>
      </c>
      <c r="K53" s="123">
        <v>999.70386662800502</v>
      </c>
    </row>
    <row r="54" spans="1:11" ht="15" x14ac:dyDescent="0.25">
      <c r="A54" s="120" t="s">
        <v>183</v>
      </c>
      <c r="B54" s="213" t="s">
        <v>192</v>
      </c>
      <c r="C54" s="121" t="s">
        <v>193</v>
      </c>
      <c r="D54" s="213" t="s">
        <v>194</v>
      </c>
      <c r="E54" s="121" t="s">
        <v>45</v>
      </c>
      <c r="F54" s="122">
        <v>13888.7395801728</v>
      </c>
      <c r="G54" s="122">
        <v>770.82122994854001</v>
      </c>
      <c r="H54" s="122">
        <v>2304.2336985870602</v>
      </c>
      <c r="I54" s="122">
        <v>2205.1249034329098</v>
      </c>
      <c r="J54" s="122">
        <v>156.62874386218201</v>
      </c>
      <c r="K54" s="123">
        <v>3132.57487724363</v>
      </c>
    </row>
    <row r="55" spans="1:11" ht="15" x14ac:dyDescent="0.25">
      <c r="A55" s="120" t="s">
        <v>183</v>
      </c>
      <c r="B55" s="213" t="s">
        <v>195</v>
      </c>
      <c r="C55" s="121" t="s">
        <v>196</v>
      </c>
      <c r="D55" s="213" t="s">
        <v>197</v>
      </c>
      <c r="E55" s="121" t="s">
        <v>45</v>
      </c>
      <c r="F55" s="122">
        <v>9147.5157288249702</v>
      </c>
      <c r="G55" s="122">
        <v>3207.5668079318998</v>
      </c>
      <c r="H55" s="122">
        <v>17645.553145849299</v>
      </c>
      <c r="I55" s="122">
        <v>13727.154465679299</v>
      </c>
      <c r="J55" s="122">
        <v>891.30111966374704</v>
      </c>
      <c r="K55" s="123">
        <v>17826.0223932749</v>
      </c>
    </row>
    <row r="56" spans="1:11" ht="15" x14ac:dyDescent="0.25">
      <c r="A56" s="120" t="s">
        <v>183</v>
      </c>
      <c r="B56" s="213" t="s">
        <v>198</v>
      </c>
      <c r="C56" s="121" t="s">
        <v>199</v>
      </c>
      <c r="D56" s="213" t="s">
        <v>200</v>
      </c>
      <c r="E56" s="121" t="s">
        <v>45</v>
      </c>
      <c r="F56" s="122">
        <v>1042.59531763671</v>
      </c>
      <c r="G56" s="122">
        <v>143.35369022485301</v>
      </c>
      <c r="H56" s="122">
        <v>5253.7338670217896</v>
      </c>
      <c r="I56" s="122">
        <v>5253.7338670217896</v>
      </c>
      <c r="J56" s="122">
        <v>284.05723985508598</v>
      </c>
      <c r="K56" s="123">
        <v>5681.1447971017296</v>
      </c>
    </row>
    <row r="57" spans="1:11" ht="15" x14ac:dyDescent="0.25">
      <c r="A57" s="120" t="s">
        <v>183</v>
      </c>
      <c r="B57" s="213" t="s">
        <v>201</v>
      </c>
      <c r="C57" s="121" t="s">
        <v>202</v>
      </c>
      <c r="D57" s="213" t="s">
        <v>203</v>
      </c>
      <c r="E57" s="121" t="s">
        <v>45</v>
      </c>
      <c r="F57" s="122">
        <v>3251.20258966955</v>
      </c>
      <c r="G57" s="122">
        <v>455.09591865465001</v>
      </c>
      <c r="H57" s="122">
        <v>10057.869540298299</v>
      </c>
      <c r="I57" s="122">
        <v>7825.7865059303404</v>
      </c>
      <c r="J57" s="122">
        <v>435.83591708342101</v>
      </c>
      <c r="K57" s="123">
        <v>8716.7183416684093</v>
      </c>
    </row>
    <row r="58" spans="1:11" ht="30" x14ac:dyDescent="0.25">
      <c r="A58" s="120" t="s">
        <v>145</v>
      </c>
      <c r="B58" s="213" t="s">
        <v>204</v>
      </c>
      <c r="C58" s="121" t="s">
        <v>205</v>
      </c>
      <c r="D58" s="213" t="s">
        <v>206</v>
      </c>
      <c r="E58" s="121" t="s">
        <v>45</v>
      </c>
      <c r="F58" s="122">
        <v>2657.5626964665698</v>
      </c>
      <c r="G58" s="122">
        <v>948.948923735824</v>
      </c>
      <c r="H58" s="122">
        <v>254.27316802990001</v>
      </c>
      <c r="I58" s="122">
        <v>254.27316802990001</v>
      </c>
      <c r="J58" s="122">
        <v>63.327478513985497</v>
      </c>
      <c r="K58" s="123">
        <v>1266.54957027971</v>
      </c>
    </row>
    <row r="59" spans="1:11" ht="15" x14ac:dyDescent="0.25">
      <c r="A59" s="120" t="s">
        <v>207</v>
      </c>
      <c r="B59" s="213" t="s">
        <v>208</v>
      </c>
      <c r="C59" s="121" t="s">
        <v>207</v>
      </c>
      <c r="D59" s="213" t="s">
        <v>209</v>
      </c>
      <c r="E59" s="121" t="s">
        <v>45</v>
      </c>
      <c r="F59" s="122">
        <v>2659.59642547052</v>
      </c>
      <c r="G59" s="122">
        <v>829.99744289909097</v>
      </c>
      <c r="H59" s="122">
        <v>6407.7128843211703</v>
      </c>
      <c r="I59" s="122">
        <v>4396.1740405166702</v>
      </c>
      <c r="J59" s="122">
        <v>275.06165702188201</v>
      </c>
      <c r="K59" s="123">
        <v>5501.23314043764</v>
      </c>
    </row>
    <row r="60" spans="1:11" ht="15" x14ac:dyDescent="0.25">
      <c r="A60" s="120" t="s">
        <v>207</v>
      </c>
      <c r="B60" s="213" t="s">
        <v>210</v>
      </c>
      <c r="C60" s="121" t="s">
        <v>211</v>
      </c>
      <c r="D60" s="213" t="s">
        <v>212</v>
      </c>
      <c r="E60" s="121" t="s">
        <v>45</v>
      </c>
      <c r="F60" s="122">
        <v>993.30791991885201</v>
      </c>
      <c r="G60" s="122">
        <v>241.870831371142</v>
      </c>
      <c r="H60" s="122">
        <v>2513.0908090763101</v>
      </c>
      <c r="I60" s="122">
        <v>2513.0908090763101</v>
      </c>
      <c r="J60" s="122">
        <v>144.99798107618199</v>
      </c>
      <c r="K60" s="123">
        <v>2899.9596215236302</v>
      </c>
    </row>
    <row r="61" spans="1:11" ht="15" x14ac:dyDescent="0.25">
      <c r="A61" s="120" t="s">
        <v>213</v>
      </c>
      <c r="B61" s="213" t="s">
        <v>214</v>
      </c>
      <c r="C61" s="121" t="s">
        <v>213</v>
      </c>
      <c r="D61" s="213" t="s">
        <v>215</v>
      </c>
      <c r="E61" s="121" t="s">
        <v>45</v>
      </c>
      <c r="F61" s="122">
        <v>53908.052058778201</v>
      </c>
      <c r="G61" s="122">
        <v>10268.138025816799</v>
      </c>
      <c r="H61" s="122">
        <v>11130.059230237401</v>
      </c>
      <c r="I61" s="122">
        <v>10360.3958693942</v>
      </c>
      <c r="J61" s="122">
        <v>1085.7123102742701</v>
      </c>
      <c r="K61" s="123">
        <v>21714.246205485299</v>
      </c>
    </row>
    <row r="62" spans="1:11" ht="15" x14ac:dyDescent="0.25">
      <c r="A62" s="120" t="s">
        <v>213</v>
      </c>
      <c r="B62" s="213" t="s">
        <v>216</v>
      </c>
      <c r="C62" s="121" t="s">
        <v>217</v>
      </c>
      <c r="D62" s="213" t="s">
        <v>218</v>
      </c>
      <c r="E62" s="121" t="s">
        <v>45</v>
      </c>
      <c r="F62" s="122">
        <v>4916.4988941608499</v>
      </c>
      <c r="G62" s="122">
        <v>827.02754470557602</v>
      </c>
      <c r="H62" s="122">
        <v>1069.2456862008601</v>
      </c>
      <c r="I62" s="122">
        <v>1069.2456862008601</v>
      </c>
      <c r="J62" s="122">
        <v>99.8038542582335</v>
      </c>
      <c r="K62" s="123">
        <v>1996.0770851646701</v>
      </c>
    </row>
    <row r="63" spans="1:11" ht="15" x14ac:dyDescent="0.25">
      <c r="A63" s="120" t="s">
        <v>213</v>
      </c>
      <c r="B63" s="213" t="s">
        <v>219</v>
      </c>
      <c r="C63" s="121" t="s">
        <v>220</v>
      </c>
      <c r="D63" s="213" t="s">
        <v>221</v>
      </c>
      <c r="E63" s="121" t="s">
        <v>45</v>
      </c>
      <c r="F63" s="122">
        <v>640.28959723526305</v>
      </c>
      <c r="G63" s="122">
        <v>150.93281228365001</v>
      </c>
      <c r="H63" s="122">
        <v>220.07478470774001</v>
      </c>
      <c r="I63" s="122">
        <v>220.07478470774001</v>
      </c>
      <c r="J63" s="122">
        <v>19.5267156311258</v>
      </c>
      <c r="K63" s="123">
        <v>390.53431262251598</v>
      </c>
    </row>
    <row r="64" spans="1:11" ht="15" x14ac:dyDescent="0.25">
      <c r="A64" s="120" t="s">
        <v>213</v>
      </c>
      <c r="B64" s="213" t="s">
        <v>222</v>
      </c>
      <c r="C64" s="121" t="s">
        <v>223</v>
      </c>
      <c r="D64" s="213" t="s">
        <v>224</v>
      </c>
      <c r="E64" s="121" t="s">
        <v>45</v>
      </c>
      <c r="F64" s="122">
        <v>821.44397503973096</v>
      </c>
      <c r="G64" s="122">
        <v>252.99472276686001</v>
      </c>
      <c r="H64" s="122">
        <v>1496.5232345678801</v>
      </c>
      <c r="I64" s="122">
        <v>726.85987372468003</v>
      </c>
      <c r="J64" s="122">
        <v>51.571294552186302</v>
      </c>
      <c r="K64" s="123">
        <v>1031.42589104373</v>
      </c>
    </row>
    <row r="65" spans="1:11" ht="30" x14ac:dyDescent="0.25">
      <c r="A65" s="120" t="s">
        <v>145</v>
      </c>
      <c r="B65" s="213" t="s">
        <v>225</v>
      </c>
      <c r="C65" s="121" t="s">
        <v>226</v>
      </c>
      <c r="D65" s="213" t="s">
        <v>227</v>
      </c>
      <c r="E65" s="121" t="s">
        <v>45</v>
      </c>
      <c r="F65" s="122">
        <v>1303.8747264692099</v>
      </c>
      <c r="G65" s="122">
        <v>416.67489607351098</v>
      </c>
      <c r="H65" s="122">
        <v>65.430207658629996</v>
      </c>
      <c r="I65" s="122">
        <v>65.430207658629996</v>
      </c>
      <c r="J65" s="122">
        <v>25.3739528280074</v>
      </c>
      <c r="K65" s="123">
        <v>507.47905656014802</v>
      </c>
    </row>
    <row r="66" spans="1:11" ht="30" x14ac:dyDescent="0.25">
      <c r="A66" s="120" t="s">
        <v>145</v>
      </c>
      <c r="B66" s="213" t="s">
        <v>228</v>
      </c>
      <c r="C66" s="121" t="s">
        <v>229</v>
      </c>
      <c r="D66" s="213" t="s">
        <v>230</v>
      </c>
      <c r="E66" s="121" t="s">
        <v>45</v>
      </c>
      <c r="F66" s="122">
        <v>2737.1130600250199</v>
      </c>
      <c r="G66" s="122">
        <v>584.49701877960501</v>
      </c>
      <c r="H66" s="122">
        <v>7553.2124894896997</v>
      </c>
      <c r="I66" s="122">
        <v>7553.2124894896997</v>
      </c>
      <c r="J66" s="122">
        <v>428.30050043522698</v>
      </c>
      <c r="K66" s="123">
        <v>8566.0100087045303</v>
      </c>
    </row>
    <row r="67" spans="1:11" ht="15" x14ac:dyDescent="0.25">
      <c r="A67" s="169" t="s">
        <v>269</v>
      </c>
      <c r="B67" s="213" t="s">
        <v>270</v>
      </c>
      <c r="C67" s="170" t="s">
        <v>269</v>
      </c>
      <c r="D67" s="213" t="s">
        <v>271</v>
      </c>
      <c r="E67" s="171" t="s">
        <v>45</v>
      </c>
      <c r="F67" s="172">
        <v>910798.19941820996</v>
      </c>
      <c r="G67" s="172">
        <v>47125.711843534802</v>
      </c>
      <c r="H67" s="172">
        <v>66974.948062149197</v>
      </c>
      <c r="I67" s="172">
        <v>63546.058612338202</v>
      </c>
      <c r="J67" s="172">
        <v>5824.8300239933196</v>
      </c>
      <c r="K67" s="173">
        <v>116496.600479866</v>
      </c>
    </row>
    <row r="68" spans="1:11" ht="15" x14ac:dyDescent="0.25">
      <c r="A68" s="169" t="s">
        <v>269</v>
      </c>
      <c r="B68" s="213" t="s">
        <v>272</v>
      </c>
      <c r="C68" s="170" t="s">
        <v>273</v>
      </c>
      <c r="D68" s="213" t="s">
        <v>274</v>
      </c>
      <c r="E68" s="171" t="s">
        <v>45</v>
      </c>
      <c r="F68" s="172">
        <v>5592.9959492934204</v>
      </c>
      <c r="G68" s="172">
        <v>1914.0528655911801</v>
      </c>
      <c r="H68" s="172">
        <v>322.48206321539999</v>
      </c>
      <c r="I68" s="172">
        <v>322.48206321539999</v>
      </c>
      <c r="J68" s="172">
        <v>117.71236467403099</v>
      </c>
      <c r="K68" s="173">
        <v>2354.2472934806101</v>
      </c>
    </row>
    <row r="69" spans="1:11" ht="15" x14ac:dyDescent="0.25">
      <c r="A69" s="169" t="s">
        <v>269</v>
      </c>
      <c r="B69" s="213" t="s">
        <v>275</v>
      </c>
      <c r="C69" s="170" t="s">
        <v>276</v>
      </c>
      <c r="D69" s="213" t="s">
        <v>277</v>
      </c>
      <c r="E69" s="171" t="s">
        <v>45</v>
      </c>
      <c r="F69" s="172">
        <v>8375.7752953318304</v>
      </c>
      <c r="G69" s="172">
        <v>1168.5800315572101</v>
      </c>
      <c r="H69" s="172">
        <v>6492.1295863224996</v>
      </c>
      <c r="I69" s="172">
        <v>3143.0708853225001</v>
      </c>
      <c r="J69" s="172">
        <v>226.92899562524801</v>
      </c>
      <c r="K69" s="173">
        <v>4538.5799125049598</v>
      </c>
    </row>
    <row r="70" spans="1:11" ht="15" x14ac:dyDescent="0.25">
      <c r="A70" s="169" t="s">
        <v>269</v>
      </c>
      <c r="B70" s="213" t="s">
        <v>278</v>
      </c>
      <c r="C70" s="170" t="s">
        <v>181</v>
      </c>
      <c r="D70" s="213" t="s">
        <v>279</v>
      </c>
      <c r="E70" s="171" t="s">
        <v>45</v>
      </c>
      <c r="F70" s="172">
        <v>2066.29317951134</v>
      </c>
      <c r="G70" s="172">
        <v>386.47940197164502</v>
      </c>
      <c r="H70" s="172">
        <v>8521.1862035537997</v>
      </c>
      <c r="I70" s="172">
        <v>8521.1862035537997</v>
      </c>
      <c r="J70" s="172">
        <v>468.82450555397099</v>
      </c>
      <c r="K70" s="173">
        <v>9376.4901110794199</v>
      </c>
    </row>
    <row r="71" spans="1:11" ht="15" x14ac:dyDescent="0.25">
      <c r="A71" s="169" t="s">
        <v>269</v>
      </c>
      <c r="B71" s="213" t="s">
        <v>280</v>
      </c>
      <c r="C71" s="170" t="s">
        <v>255</v>
      </c>
      <c r="D71" s="213" t="s">
        <v>281</v>
      </c>
      <c r="E71" s="171" t="s">
        <v>45</v>
      </c>
      <c r="F71" s="172">
        <v>9468.2464089047608</v>
      </c>
      <c r="G71" s="172">
        <v>2856.5928616259098</v>
      </c>
      <c r="H71" s="172">
        <v>3830.3756849986999</v>
      </c>
      <c r="I71" s="172">
        <v>3830.3756849986999</v>
      </c>
      <c r="J71" s="172">
        <v>351.945712980243</v>
      </c>
      <c r="K71" s="173">
        <v>7038.9142596048596</v>
      </c>
    </row>
    <row r="72" spans="1:11" ht="15" x14ac:dyDescent="0.25">
      <c r="A72" s="169" t="s">
        <v>269</v>
      </c>
      <c r="B72" s="213" t="s">
        <v>282</v>
      </c>
      <c r="C72" s="170" t="s">
        <v>283</v>
      </c>
      <c r="D72" s="213" t="s">
        <v>284</v>
      </c>
      <c r="E72" s="171" t="s">
        <v>45</v>
      </c>
      <c r="F72" s="172">
        <v>8295.7435601595607</v>
      </c>
      <c r="G72" s="172">
        <v>2742.42445599537</v>
      </c>
      <c r="H72" s="172">
        <v>5298.0733268429303</v>
      </c>
      <c r="I72" s="172">
        <v>5218.24257803198</v>
      </c>
      <c r="J72" s="172">
        <v>418.98247547512301</v>
      </c>
      <c r="K72" s="173">
        <v>8379.6495095024693</v>
      </c>
    </row>
    <row r="73" spans="1:11" ht="15" x14ac:dyDescent="0.25">
      <c r="A73" s="169" t="s">
        <v>269</v>
      </c>
      <c r="B73" s="213" t="s">
        <v>285</v>
      </c>
      <c r="C73" s="170" t="s">
        <v>286</v>
      </c>
      <c r="D73" s="213" t="s">
        <v>287</v>
      </c>
      <c r="E73" s="171" t="s">
        <v>45</v>
      </c>
      <c r="F73" s="172">
        <v>3848.4545802712</v>
      </c>
      <c r="G73" s="172">
        <v>1126.91660285538</v>
      </c>
      <c r="H73" s="172">
        <v>187.38442740580001</v>
      </c>
      <c r="I73" s="172">
        <v>187.38442740580001</v>
      </c>
      <c r="J73" s="172">
        <v>69.173738434799006</v>
      </c>
      <c r="K73" s="173">
        <v>1383.4747686959799</v>
      </c>
    </row>
    <row r="74" spans="1:11" ht="15" x14ac:dyDescent="0.25">
      <c r="A74" s="169" t="s">
        <v>269</v>
      </c>
      <c r="B74" s="213" t="s">
        <v>288</v>
      </c>
      <c r="C74" s="170" t="s">
        <v>289</v>
      </c>
      <c r="D74" s="213" t="s">
        <v>290</v>
      </c>
      <c r="E74" s="171" t="s">
        <v>45</v>
      </c>
      <c r="F74" s="172">
        <v>21.647695852629202</v>
      </c>
      <c r="G74" s="172">
        <v>21.647695852629202</v>
      </c>
      <c r="H74" s="172">
        <v>2601.2506701073999</v>
      </c>
      <c r="I74" s="172">
        <v>2521.41992129645</v>
      </c>
      <c r="J74" s="172">
        <v>133.84566406047799</v>
      </c>
      <c r="K74" s="173">
        <v>2676.91328120956</v>
      </c>
    </row>
    <row r="75" spans="1:11" ht="15" x14ac:dyDescent="0.25">
      <c r="A75" s="169" t="s">
        <v>269</v>
      </c>
      <c r="B75" s="213" t="s">
        <v>291</v>
      </c>
      <c r="C75" s="170" t="s">
        <v>292</v>
      </c>
      <c r="D75" s="213" t="s">
        <v>293</v>
      </c>
      <c r="E75" s="171" t="s">
        <v>45</v>
      </c>
      <c r="F75" s="172">
        <v>1057.82660654097</v>
      </c>
      <c r="G75" s="172">
        <v>207.16385881698</v>
      </c>
      <c r="H75" s="172">
        <v>541.71699964534002</v>
      </c>
      <c r="I75" s="172">
        <v>541.71699964534002</v>
      </c>
      <c r="J75" s="172">
        <v>39.414782024332602</v>
      </c>
      <c r="K75" s="173">
        <v>788.29564048665304</v>
      </c>
    </row>
    <row r="76" spans="1:11" ht="15" x14ac:dyDescent="0.25">
      <c r="A76" s="169" t="s">
        <v>269</v>
      </c>
      <c r="B76" s="213" t="s">
        <v>294</v>
      </c>
      <c r="C76" s="170" t="s">
        <v>295</v>
      </c>
      <c r="D76" s="213" t="s">
        <v>296</v>
      </c>
      <c r="E76" s="171" t="s">
        <v>45</v>
      </c>
      <c r="F76" s="172">
        <v>4934.21474881011</v>
      </c>
      <c r="G76" s="172">
        <v>1553.30811810656</v>
      </c>
      <c r="H76" s="172">
        <v>4140.3062951695601</v>
      </c>
      <c r="I76" s="172">
        <v>4140.3062951695601</v>
      </c>
      <c r="J76" s="172">
        <v>299.66391648821599</v>
      </c>
      <c r="K76" s="173">
        <v>5993.27832976433</v>
      </c>
    </row>
    <row r="77" spans="1:11" ht="15" x14ac:dyDescent="0.25">
      <c r="A77" s="169" t="s">
        <v>269</v>
      </c>
      <c r="B77" s="213" t="s">
        <v>297</v>
      </c>
      <c r="C77" s="170" t="s">
        <v>298</v>
      </c>
      <c r="D77" s="213" t="s">
        <v>299</v>
      </c>
      <c r="E77" s="171" t="s">
        <v>45</v>
      </c>
      <c r="F77" s="172">
        <v>963.33622772742399</v>
      </c>
      <c r="G77" s="172">
        <v>297.08324906324998</v>
      </c>
      <c r="H77" s="172">
        <v>44.310034252299999</v>
      </c>
      <c r="I77" s="172">
        <v>44.310034252299999</v>
      </c>
      <c r="J77" s="172">
        <v>17.968067542923698</v>
      </c>
      <c r="K77" s="173">
        <v>359.361350858474</v>
      </c>
    </row>
    <row r="78" spans="1:11" ht="15" x14ac:dyDescent="0.25">
      <c r="A78" s="169" t="s">
        <v>269</v>
      </c>
      <c r="B78" s="213" t="s">
        <v>300</v>
      </c>
      <c r="C78" s="170" t="s">
        <v>301</v>
      </c>
      <c r="D78" s="213" t="s">
        <v>302</v>
      </c>
      <c r="E78" s="171" t="s">
        <v>45</v>
      </c>
      <c r="F78" s="172">
        <v>3976.62088593106</v>
      </c>
      <c r="G78" s="172">
        <v>1053.9093874386699</v>
      </c>
      <c r="H78" s="172">
        <v>4016.0166513512299</v>
      </c>
      <c r="I78" s="172">
        <v>4016.0166513512299</v>
      </c>
      <c r="J78" s="172">
        <v>266.838212567889</v>
      </c>
      <c r="K78" s="173">
        <v>5336.7642513577903</v>
      </c>
    </row>
    <row r="79" spans="1:11" ht="15" x14ac:dyDescent="0.25">
      <c r="A79" s="169" t="s">
        <v>269</v>
      </c>
      <c r="B79" s="213" t="s">
        <v>303</v>
      </c>
      <c r="C79" s="170" t="s">
        <v>304</v>
      </c>
      <c r="D79" s="213" t="s">
        <v>305</v>
      </c>
      <c r="E79" s="171" t="s">
        <v>45</v>
      </c>
      <c r="F79" s="172">
        <v>7882.19281022216</v>
      </c>
      <c r="G79" s="172">
        <v>2685.7789715189601</v>
      </c>
      <c r="H79" s="172">
        <v>440.8525447655</v>
      </c>
      <c r="I79" s="172">
        <v>440.8525447655</v>
      </c>
      <c r="J79" s="172">
        <v>164.55955348865601</v>
      </c>
      <c r="K79" s="173">
        <v>3291.19106977311</v>
      </c>
    </row>
    <row r="80" spans="1:11" ht="15" x14ac:dyDescent="0.25">
      <c r="A80" s="169" t="s">
        <v>269</v>
      </c>
      <c r="B80" s="213" t="s">
        <v>306</v>
      </c>
      <c r="C80" s="170" t="s">
        <v>307</v>
      </c>
      <c r="D80" s="213" t="s">
        <v>308</v>
      </c>
      <c r="E80" s="171" t="s">
        <v>45</v>
      </c>
      <c r="F80" s="172">
        <v>3289.6866405067799</v>
      </c>
      <c r="G80" s="172">
        <v>1138.51234290152</v>
      </c>
      <c r="H80" s="172">
        <v>190.82577222640001</v>
      </c>
      <c r="I80" s="172">
        <v>190.82577222640001</v>
      </c>
      <c r="J80" s="172">
        <v>69.9651639541013</v>
      </c>
      <c r="K80" s="173">
        <v>1399.30327908203</v>
      </c>
    </row>
    <row r="81" spans="1:11" ht="15" x14ac:dyDescent="0.25">
      <c r="A81" s="169" t="s">
        <v>309</v>
      </c>
      <c r="B81" s="213" t="s">
        <v>310</v>
      </c>
      <c r="C81" s="170" t="s">
        <v>309</v>
      </c>
      <c r="D81" s="213" t="s">
        <v>311</v>
      </c>
      <c r="E81" s="171" t="s">
        <v>45</v>
      </c>
      <c r="F81" s="172">
        <v>24104.980521521498</v>
      </c>
      <c r="G81" s="172">
        <v>5412.3683905263997</v>
      </c>
      <c r="H81" s="172">
        <v>20930.6456223901</v>
      </c>
      <c r="I81" s="172">
        <v>14078.806638697401</v>
      </c>
      <c r="J81" s="172">
        <v>1025.8513173275701</v>
      </c>
      <c r="K81" s="173">
        <v>20517.0263465514</v>
      </c>
    </row>
    <row r="82" spans="1:11" ht="15" x14ac:dyDescent="0.25">
      <c r="A82" s="169" t="s">
        <v>309</v>
      </c>
      <c r="B82" s="213" t="s">
        <v>312</v>
      </c>
      <c r="C82" s="170" t="s">
        <v>313</v>
      </c>
      <c r="D82" s="213" t="s">
        <v>314</v>
      </c>
      <c r="E82" s="171" t="s">
        <v>45</v>
      </c>
      <c r="F82" s="172">
        <v>1760.4593007390199</v>
      </c>
      <c r="G82" s="172">
        <v>472.68556446366301</v>
      </c>
      <c r="H82" s="172">
        <v>872.68593658709005</v>
      </c>
      <c r="I82" s="172">
        <v>872.68593658709005</v>
      </c>
      <c r="J82" s="172">
        <v>70.809026371092301</v>
      </c>
      <c r="K82" s="173">
        <v>1416.18052742185</v>
      </c>
    </row>
    <row r="83" spans="1:11" ht="15" x14ac:dyDescent="0.25">
      <c r="A83" s="169" t="s">
        <v>309</v>
      </c>
      <c r="B83" s="213" t="s">
        <v>315</v>
      </c>
      <c r="C83" s="170" t="s">
        <v>316</v>
      </c>
      <c r="D83" s="213" t="s">
        <v>69</v>
      </c>
      <c r="E83" s="171" t="s">
        <v>45</v>
      </c>
      <c r="F83" s="172">
        <v>387.42064794740702</v>
      </c>
      <c r="G83" s="172">
        <v>62.206979094727203</v>
      </c>
      <c r="H83" s="172">
        <v>159.30775019322999</v>
      </c>
      <c r="I83" s="172">
        <v>159.30775019322999</v>
      </c>
      <c r="J83" s="172">
        <v>11.658669962524099</v>
      </c>
      <c r="K83" s="173">
        <v>233.173399250481</v>
      </c>
    </row>
    <row r="84" spans="1:11" ht="15" x14ac:dyDescent="0.25">
      <c r="A84" s="169" t="s">
        <v>309</v>
      </c>
      <c r="B84" s="213" t="s">
        <v>317</v>
      </c>
      <c r="C84" s="170" t="s">
        <v>318</v>
      </c>
      <c r="D84" s="213" t="s">
        <v>319</v>
      </c>
      <c r="E84" s="171" t="s">
        <v>45</v>
      </c>
      <c r="F84" s="172">
        <v>3229.82619665734</v>
      </c>
      <c r="G84" s="172">
        <v>708.54918077490095</v>
      </c>
      <c r="H84" s="172">
        <v>452.49931147819001</v>
      </c>
      <c r="I84" s="172">
        <v>251.55578941818999</v>
      </c>
      <c r="J84" s="172">
        <v>50.531840536478498</v>
      </c>
      <c r="K84" s="173">
        <v>1010.63681072957</v>
      </c>
    </row>
    <row r="85" spans="1:11" ht="15" x14ac:dyDescent="0.25">
      <c r="A85" s="169" t="s">
        <v>309</v>
      </c>
      <c r="B85" s="213" t="s">
        <v>320</v>
      </c>
      <c r="C85" s="170" t="s">
        <v>321</v>
      </c>
      <c r="D85" s="213" t="s">
        <v>322</v>
      </c>
      <c r="E85" s="171" t="s">
        <v>45</v>
      </c>
      <c r="F85" s="172">
        <v>8531.1778179248704</v>
      </c>
      <c r="G85" s="172">
        <v>1829.53676270447</v>
      </c>
      <c r="H85" s="172">
        <v>1778.8060075716</v>
      </c>
      <c r="I85" s="172">
        <v>1778.8060075716</v>
      </c>
      <c r="J85" s="172">
        <v>189.91277738295099</v>
      </c>
      <c r="K85" s="173">
        <v>3798.2555476590201</v>
      </c>
    </row>
    <row r="86" spans="1:11" ht="15" x14ac:dyDescent="0.25">
      <c r="A86" s="169" t="s">
        <v>323</v>
      </c>
      <c r="B86" s="213" t="s">
        <v>324</v>
      </c>
      <c r="C86" s="170" t="s">
        <v>323</v>
      </c>
      <c r="D86" s="213" t="s">
        <v>325</v>
      </c>
      <c r="E86" s="171" t="s">
        <v>45</v>
      </c>
      <c r="F86" s="172">
        <v>13302.0572286345</v>
      </c>
      <c r="G86" s="172">
        <v>3279.0922825655598</v>
      </c>
      <c r="H86" s="172">
        <v>523.97833008800001</v>
      </c>
      <c r="I86" s="172">
        <v>523.97833008800001</v>
      </c>
      <c r="J86" s="172">
        <v>200.16161119229201</v>
      </c>
      <c r="K86" s="173">
        <v>4003.2322238458501</v>
      </c>
    </row>
    <row r="87" spans="1:11" ht="15" x14ac:dyDescent="0.25">
      <c r="A87" s="169" t="s">
        <v>323</v>
      </c>
      <c r="B87" s="213" t="s">
        <v>326</v>
      </c>
      <c r="C87" s="170" t="s">
        <v>327</v>
      </c>
      <c r="D87" s="213" t="s">
        <v>328</v>
      </c>
      <c r="E87" s="171" t="s">
        <v>45</v>
      </c>
      <c r="F87" s="172">
        <v>2279.7455066549701</v>
      </c>
      <c r="G87" s="172">
        <v>810.83065099292196</v>
      </c>
      <c r="H87" s="172">
        <v>126.4139602419</v>
      </c>
      <c r="I87" s="172">
        <v>126.4139602419</v>
      </c>
      <c r="J87" s="172">
        <v>49.328663749201198</v>
      </c>
      <c r="K87" s="173">
        <v>986.57327498402299</v>
      </c>
    </row>
    <row r="88" spans="1:11" ht="15" x14ac:dyDescent="0.25">
      <c r="A88" s="169" t="s">
        <v>329</v>
      </c>
      <c r="B88" s="213" t="s">
        <v>330</v>
      </c>
      <c r="C88" s="170" t="s">
        <v>329</v>
      </c>
      <c r="D88" s="213" t="s">
        <v>331</v>
      </c>
      <c r="E88" s="171" t="s">
        <v>45</v>
      </c>
      <c r="F88" s="172">
        <v>36441.076020906097</v>
      </c>
      <c r="G88" s="172">
        <v>9738.4885408018308</v>
      </c>
      <c r="H88" s="172">
        <v>22446.157486178199</v>
      </c>
      <c r="I88" s="172">
        <v>21374.458701858199</v>
      </c>
      <c r="J88" s="172">
        <v>1637.52353908737</v>
      </c>
      <c r="K88" s="173">
        <v>32750.470781747401</v>
      </c>
    </row>
    <row r="89" spans="1:11" ht="15" x14ac:dyDescent="0.25">
      <c r="A89" s="169" t="s">
        <v>329</v>
      </c>
      <c r="B89" s="213" t="s">
        <v>332</v>
      </c>
      <c r="C89" s="170" t="s">
        <v>333</v>
      </c>
      <c r="D89" s="213" t="s">
        <v>334</v>
      </c>
      <c r="E89" s="171" t="s">
        <v>45</v>
      </c>
      <c r="F89" s="172">
        <v>5880.8843604854701</v>
      </c>
      <c r="G89" s="172">
        <v>1847.9132490901</v>
      </c>
      <c r="H89" s="172">
        <v>1736.3075209936001</v>
      </c>
      <c r="I89" s="172">
        <v>1736.3075209936001</v>
      </c>
      <c r="J89" s="172">
        <v>188.643198425458</v>
      </c>
      <c r="K89" s="173">
        <v>3772.8639685091598</v>
      </c>
    </row>
    <row r="90" spans="1:11" ht="15" x14ac:dyDescent="0.25">
      <c r="A90" s="169" t="s">
        <v>329</v>
      </c>
      <c r="B90" s="213" t="s">
        <v>335</v>
      </c>
      <c r="C90" s="170" t="s">
        <v>336</v>
      </c>
      <c r="D90" s="213" t="s">
        <v>337</v>
      </c>
      <c r="E90" s="171" t="s">
        <v>45</v>
      </c>
      <c r="F90" s="172">
        <v>2294.6146898727802</v>
      </c>
      <c r="G90" s="172">
        <v>167.67761042414199</v>
      </c>
      <c r="H90" s="172">
        <v>6885.4137254923698</v>
      </c>
      <c r="I90" s="172">
        <v>6885.4137254923698</v>
      </c>
      <c r="J90" s="172">
        <v>371.21533346928999</v>
      </c>
      <c r="K90" s="173">
        <v>7424.3066693858</v>
      </c>
    </row>
    <row r="91" spans="1:11" ht="15" x14ac:dyDescent="0.25">
      <c r="A91" s="169" t="s">
        <v>338</v>
      </c>
      <c r="B91" s="213" t="s">
        <v>339</v>
      </c>
      <c r="C91" s="170" t="s">
        <v>338</v>
      </c>
      <c r="D91" s="213" t="s">
        <v>340</v>
      </c>
      <c r="E91" s="171" t="s">
        <v>45</v>
      </c>
      <c r="F91" s="172">
        <v>5693.4911832663402</v>
      </c>
      <c r="G91" s="172">
        <v>1522.8247131589001</v>
      </c>
      <c r="H91" s="172">
        <v>232.69358550460001</v>
      </c>
      <c r="I91" s="172">
        <v>232.69358550460001</v>
      </c>
      <c r="J91" s="172">
        <v>92.395699929658093</v>
      </c>
      <c r="K91" s="173">
        <v>1847.9139985931599</v>
      </c>
    </row>
    <row r="92" spans="1:11" ht="15" x14ac:dyDescent="0.25">
      <c r="A92" s="169" t="s">
        <v>341</v>
      </c>
      <c r="B92" s="213" t="s">
        <v>342</v>
      </c>
      <c r="C92" s="170" t="s">
        <v>341</v>
      </c>
      <c r="D92" s="213" t="s">
        <v>343</v>
      </c>
      <c r="E92" s="171" t="s">
        <v>45</v>
      </c>
      <c r="F92" s="172">
        <v>1537.0643666159799</v>
      </c>
      <c r="G92" s="172">
        <v>483.53482236243798</v>
      </c>
      <c r="H92" s="172">
        <v>1142.4710858723599</v>
      </c>
      <c r="I92" s="172">
        <v>1142.4710858723599</v>
      </c>
      <c r="J92" s="172">
        <v>85.579258328147205</v>
      </c>
      <c r="K92" s="173">
        <v>1711.58516656295</v>
      </c>
    </row>
    <row r="93" spans="1:11" ht="15" x14ac:dyDescent="0.25">
      <c r="A93" s="169" t="s">
        <v>145</v>
      </c>
      <c r="B93" s="213" t="s">
        <v>344</v>
      </c>
      <c r="C93" s="170" t="s">
        <v>345</v>
      </c>
      <c r="D93" s="213" t="s">
        <v>346</v>
      </c>
      <c r="E93" s="171" t="s">
        <v>45</v>
      </c>
      <c r="F93" s="172">
        <v>2282.4652488115198</v>
      </c>
      <c r="G93" s="172">
        <v>434.31675677008002</v>
      </c>
      <c r="H93" s="172">
        <v>7374.0487550761</v>
      </c>
      <c r="I93" s="172">
        <v>6969.9962717885001</v>
      </c>
      <c r="J93" s="172">
        <v>389.70068571361003</v>
      </c>
      <c r="K93" s="173">
        <v>7794.0137142721896</v>
      </c>
    </row>
    <row r="94" spans="1:11" ht="15" x14ac:dyDescent="0.25">
      <c r="A94" s="169" t="s">
        <v>347</v>
      </c>
      <c r="B94" s="213" t="s">
        <v>348</v>
      </c>
      <c r="C94" s="170" t="s">
        <v>347</v>
      </c>
      <c r="D94" s="213" t="s">
        <v>349</v>
      </c>
      <c r="E94" s="171" t="s">
        <v>45</v>
      </c>
      <c r="F94" s="172">
        <v>14020.604298518299</v>
      </c>
      <c r="G94" s="172">
        <v>1793.3876236083099</v>
      </c>
      <c r="H94" s="172">
        <v>500.08381658510001</v>
      </c>
      <c r="I94" s="172">
        <v>500.08381658510001</v>
      </c>
      <c r="J94" s="172">
        <v>120.709023168074</v>
      </c>
      <c r="K94" s="173">
        <v>2414.1804633614802</v>
      </c>
    </row>
    <row r="95" spans="1:11" ht="15" x14ac:dyDescent="0.25">
      <c r="A95" s="169" t="s">
        <v>350</v>
      </c>
      <c r="B95" s="213" t="s">
        <v>351</v>
      </c>
      <c r="C95" s="170" t="s">
        <v>350</v>
      </c>
      <c r="D95" s="213" t="s">
        <v>352</v>
      </c>
      <c r="E95" s="171" t="s">
        <v>45</v>
      </c>
      <c r="F95" s="172">
        <v>1941.7215143128601</v>
      </c>
      <c r="G95" s="172">
        <v>583.73657106391897</v>
      </c>
      <c r="H95" s="172">
        <v>86.020784876660002</v>
      </c>
      <c r="I95" s="172">
        <v>86.020784876660002</v>
      </c>
      <c r="J95" s="172">
        <v>35.250387154767303</v>
      </c>
      <c r="K95" s="173">
        <v>705.007743095347</v>
      </c>
    </row>
    <row r="96" spans="1:11" ht="15" x14ac:dyDescent="0.25">
      <c r="A96" s="169" t="s">
        <v>353</v>
      </c>
      <c r="B96" s="213" t="s">
        <v>354</v>
      </c>
      <c r="C96" s="170" t="s">
        <v>353</v>
      </c>
      <c r="D96" s="213" t="s">
        <v>355</v>
      </c>
      <c r="E96" s="171" t="s">
        <v>45</v>
      </c>
      <c r="F96" s="172">
        <v>68330.909510391502</v>
      </c>
      <c r="G96" s="172">
        <v>21567.3519815732</v>
      </c>
      <c r="H96" s="172">
        <v>69463.556803011801</v>
      </c>
      <c r="I96" s="172">
        <v>60404.078982280596</v>
      </c>
      <c r="J96" s="172">
        <v>4314.2858402028296</v>
      </c>
      <c r="K96" s="173">
        <v>86285.716804056603</v>
      </c>
    </row>
    <row r="97" spans="1:11" ht="15" x14ac:dyDescent="0.25">
      <c r="A97" s="169" t="s">
        <v>353</v>
      </c>
      <c r="B97" s="213" t="s">
        <v>356</v>
      </c>
      <c r="C97" s="170" t="s">
        <v>357</v>
      </c>
      <c r="D97" s="213" t="s">
        <v>358</v>
      </c>
      <c r="E97" s="171" t="s">
        <v>45</v>
      </c>
      <c r="F97" s="172">
        <v>4308.94681215938</v>
      </c>
      <c r="G97" s="172">
        <v>1322.7649688828201</v>
      </c>
      <c r="H97" s="172">
        <v>980.29545826260005</v>
      </c>
      <c r="I97" s="172">
        <v>980.29545826260005</v>
      </c>
      <c r="J97" s="172">
        <v>121.213706691864</v>
      </c>
      <c r="K97" s="173">
        <v>2424.2741338372798</v>
      </c>
    </row>
    <row r="98" spans="1:11" ht="15" x14ac:dyDescent="0.25">
      <c r="A98" s="169" t="s">
        <v>353</v>
      </c>
      <c r="B98" s="213" t="s">
        <v>359</v>
      </c>
      <c r="C98" s="170" t="s">
        <v>360</v>
      </c>
      <c r="D98" s="213" t="s">
        <v>361</v>
      </c>
      <c r="E98" s="171" t="s">
        <v>45</v>
      </c>
      <c r="F98" s="172">
        <v>34449.541304901999</v>
      </c>
      <c r="G98" s="172">
        <v>9360.4863642385099</v>
      </c>
      <c r="H98" s="172">
        <v>55458.629200116098</v>
      </c>
      <c r="I98" s="172">
        <v>46399.151379384799</v>
      </c>
      <c r="J98" s="172">
        <v>2934.7177759801798</v>
      </c>
      <c r="K98" s="173">
        <v>58694.355519603501</v>
      </c>
    </row>
    <row r="99" spans="1:11" ht="15" x14ac:dyDescent="0.25">
      <c r="A99" s="169" t="s">
        <v>353</v>
      </c>
      <c r="B99" s="213" t="s">
        <v>362</v>
      </c>
      <c r="C99" s="170" t="s">
        <v>363</v>
      </c>
      <c r="D99" s="213" t="s">
        <v>364</v>
      </c>
      <c r="E99" s="171" t="s">
        <v>45</v>
      </c>
      <c r="F99" s="172">
        <v>603.85125203772998</v>
      </c>
      <c r="G99" s="172">
        <v>136.673033441304</v>
      </c>
      <c r="H99" s="172">
        <v>1889.0968169606199</v>
      </c>
      <c r="I99" s="172">
        <v>1889.0968169606199</v>
      </c>
      <c r="J99" s="172">
        <v>106.619465810628</v>
      </c>
      <c r="K99" s="173">
        <v>2132.3893162125501</v>
      </c>
    </row>
    <row r="100" spans="1:11" ht="15" x14ac:dyDescent="0.25">
      <c r="A100" s="169" t="s">
        <v>353</v>
      </c>
      <c r="B100" s="213" t="s">
        <v>365</v>
      </c>
      <c r="C100" s="170" t="s">
        <v>366</v>
      </c>
      <c r="D100" s="213" t="s">
        <v>367</v>
      </c>
      <c r="E100" s="171" t="s">
        <v>45</v>
      </c>
      <c r="F100" s="172">
        <v>12572.020548696</v>
      </c>
      <c r="G100" s="172">
        <v>3792.54758874857</v>
      </c>
      <c r="H100" s="172">
        <v>23179.651221030901</v>
      </c>
      <c r="I100" s="172">
        <v>14123.5198542134</v>
      </c>
      <c r="J100" s="172">
        <v>942.95091805062896</v>
      </c>
      <c r="K100" s="173">
        <v>18859.018361012601</v>
      </c>
    </row>
    <row r="101" spans="1:11" ht="15" x14ac:dyDescent="0.25">
      <c r="A101" s="169" t="s">
        <v>353</v>
      </c>
      <c r="B101" s="213" t="s">
        <v>368</v>
      </c>
      <c r="C101" s="170" t="s">
        <v>369</v>
      </c>
      <c r="D101" s="213" t="s">
        <v>370</v>
      </c>
      <c r="E101" s="171" t="s">
        <v>45</v>
      </c>
      <c r="F101" s="172">
        <v>3269.7520395791298</v>
      </c>
      <c r="G101" s="172">
        <v>824.84187142411099</v>
      </c>
      <c r="H101" s="172">
        <v>1439.0865579003</v>
      </c>
      <c r="I101" s="172">
        <v>1439.0865579003</v>
      </c>
      <c r="J101" s="172">
        <v>119.15412785917999</v>
      </c>
      <c r="K101" s="173">
        <v>2383.0825571835899</v>
      </c>
    </row>
    <row r="102" spans="1:11" ht="15" x14ac:dyDescent="0.25">
      <c r="A102" s="169" t="s">
        <v>353</v>
      </c>
      <c r="B102" s="213" t="s">
        <v>371</v>
      </c>
      <c r="C102" s="170" t="s">
        <v>372</v>
      </c>
      <c r="D102" s="213" t="s">
        <v>373</v>
      </c>
      <c r="E102" s="171" t="s">
        <v>45</v>
      </c>
      <c r="F102" s="172">
        <v>60.929336778040003</v>
      </c>
      <c r="G102" s="172">
        <v>60.929336778040003</v>
      </c>
      <c r="H102" s="172">
        <v>8231.4054321175099</v>
      </c>
      <c r="I102" s="172">
        <v>8228.0589782037805</v>
      </c>
      <c r="J102" s="172">
        <v>436.26254289377999</v>
      </c>
      <c r="K102" s="173">
        <v>8725.2508578756006</v>
      </c>
    </row>
    <row r="103" spans="1:11" ht="15" x14ac:dyDescent="0.25">
      <c r="A103" s="169" t="s">
        <v>353</v>
      </c>
      <c r="B103" s="213" t="s">
        <v>374</v>
      </c>
      <c r="C103" s="170" t="s">
        <v>375</v>
      </c>
      <c r="D103" s="213" t="s">
        <v>376</v>
      </c>
      <c r="E103" s="171" t="s">
        <v>45</v>
      </c>
      <c r="F103" s="172">
        <v>1910.88292529112</v>
      </c>
      <c r="G103" s="172">
        <v>320.69194598745599</v>
      </c>
      <c r="H103" s="172">
        <v>2896.8820089108999</v>
      </c>
      <c r="I103" s="172">
        <v>2896.8820089108999</v>
      </c>
      <c r="J103" s="172">
        <v>169.34599762622901</v>
      </c>
      <c r="K103" s="173">
        <v>3386.9199525245899</v>
      </c>
    </row>
    <row r="104" spans="1:11" ht="15" x14ac:dyDescent="0.25">
      <c r="A104" s="169" t="s">
        <v>353</v>
      </c>
      <c r="B104" s="213" t="s">
        <v>377</v>
      </c>
      <c r="C104" s="170" t="s">
        <v>378</v>
      </c>
      <c r="D104" s="213" t="s">
        <v>379</v>
      </c>
      <c r="E104" s="171" t="s">
        <v>45</v>
      </c>
      <c r="F104" s="172">
        <v>6411.1356220918697</v>
      </c>
      <c r="G104" s="172">
        <v>1827.80719917798</v>
      </c>
      <c r="H104" s="172">
        <v>1041.7559986614001</v>
      </c>
      <c r="I104" s="172">
        <v>1041.7559986614001</v>
      </c>
      <c r="J104" s="172">
        <v>151.02964199154599</v>
      </c>
      <c r="K104" s="173">
        <v>3020.5928398309302</v>
      </c>
    </row>
    <row r="105" spans="1:11" ht="15" x14ac:dyDescent="0.25">
      <c r="A105" s="169" t="s">
        <v>380</v>
      </c>
      <c r="B105" s="213" t="s">
        <v>381</v>
      </c>
      <c r="C105" s="170" t="s">
        <v>380</v>
      </c>
      <c r="D105" s="213" t="s">
        <v>382</v>
      </c>
      <c r="E105" s="171" t="s">
        <v>45</v>
      </c>
      <c r="F105" s="172">
        <v>3852.0870844463798</v>
      </c>
      <c r="G105" s="172">
        <v>1255.2103088169699</v>
      </c>
      <c r="H105" s="172">
        <v>193.1610852412</v>
      </c>
      <c r="I105" s="172">
        <v>193.1610852412</v>
      </c>
      <c r="J105" s="172">
        <v>76.230073371482803</v>
      </c>
      <c r="K105" s="173">
        <v>1524.60146742966</v>
      </c>
    </row>
    <row r="106" spans="1:11" ht="15" x14ac:dyDescent="0.25">
      <c r="A106" s="169" t="s">
        <v>383</v>
      </c>
      <c r="B106" s="213" t="s">
        <v>384</v>
      </c>
      <c r="C106" s="170" t="s">
        <v>383</v>
      </c>
      <c r="D106" s="213" t="s">
        <v>385</v>
      </c>
      <c r="E106" s="171" t="s">
        <v>45</v>
      </c>
      <c r="F106" s="172">
        <v>964411.05064797204</v>
      </c>
      <c r="G106" s="172">
        <v>39941.245561670599</v>
      </c>
      <c r="H106" s="172">
        <v>6442.8634376223999</v>
      </c>
      <c r="I106" s="172">
        <v>6442.8634376223999</v>
      </c>
      <c r="J106" s="172">
        <v>2441.26889469963</v>
      </c>
      <c r="K106" s="173">
        <v>48825.377893992598</v>
      </c>
    </row>
    <row r="107" spans="1:11" ht="15" x14ac:dyDescent="0.25">
      <c r="A107" s="169" t="s">
        <v>383</v>
      </c>
      <c r="B107" s="213" t="s">
        <v>386</v>
      </c>
      <c r="C107" s="170" t="s">
        <v>387</v>
      </c>
      <c r="D107" s="213" t="s">
        <v>388</v>
      </c>
      <c r="E107" s="171" t="s">
        <v>45</v>
      </c>
      <c r="F107" s="172">
        <v>29682.514894463198</v>
      </c>
      <c r="G107" s="172">
        <v>3395.1300207598001</v>
      </c>
      <c r="H107" s="172">
        <v>451.95274184581001</v>
      </c>
      <c r="I107" s="172">
        <v>451.95274184581001</v>
      </c>
      <c r="J107" s="172">
        <v>202.47804013713699</v>
      </c>
      <c r="K107" s="173">
        <v>4049.5608027427402</v>
      </c>
    </row>
    <row r="108" spans="1:11" ht="15" x14ac:dyDescent="0.25">
      <c r="A108" s="169" t="s">
        <v>383</v>
      </c>
      <c r="B108" s="213" t="s">
        <v>389</v>
      </c>
      <c r="C108" s="170" t="s">
        <v>86</v>
      </c>
      <c r="D108" s="213" t="s">
        <v>390</v>
      </c>
      <c r="E108" s="171" t="s">
        <v>45</v>
      </c>
      <c r="F108" s="172">
        <v>3459.4794655277601</v>
      </c>
      <c r="G108" s="172">
        <v>832.99836650818997</v>
      </c>
      <c r="H108" s="172">
        <v>120.84356398840001</v>
      </c>
      <c r="I108" s="172">
        <v>120.84356398840001</v>
      </c>
      <c r="J108" s="172">
        <v>50.202206868241603</v>
      </c>
      <c r="K108" s="173">
        <v>1004.04413736483</v>
      </c>
    </row>
    <row r="109" spans="1:11" ht="15" x14ac:dyDescent="0.25">
      <c r="A109" s="169" t="s">
        <v>383</v>
      </c>
      <c r="B109" s="213" t="s">
        <v>391</v>
      </c>
      <c r="C109" s="170" t="s">
        <v>392</v>
      </c>
      <c r="D109" s="213" t="s">
        <v>393</v>
      </c>
      <c r="E109" s="171" t="s">
        <v>45</v>
      </c>
      <c r="F109" s="172">
        <v>3198.46995883206</v>
      </c>
      <c r="G109" s="172">
        <v>642.78871376279403</v>
      </c>
      <c r="H109" s="172">
        <v>97.618055483199996</v>
      </c>
      <c r="I109" s="172">
        <v>97.618055483199996</v>
      </c>
      <c r="J109" s="172">
        <v>38.9687773287365</v>
      </c>
      <c r="K109" s="173">
        <v>779.37554657473095</v>
      </c>
    </row>
    <row r="110" spans="1:11" ht="15" x14ac:dyDescent="0.25">
      <c r="A110" s="169" t="s">
        <v>383</v>
      </c>
      <c r="B110" s="213" t="s">
        <v>394</v>
      </c>
      <c r="C110" s="170" t="s">
        <v>395</v>
      </c>
      <c r="D110" s="213" t="s">
        <v>396</v>
      </c>
      <c r="E110" s="171" t="s">
        <v>45</v>
      </c>
      <c r="F110" s="172">
        <v>8261.5329643334298</v>
      </c>
      <c r="G110" s="172">
        <v>707.30883722187104</v>
      </c>
      <c r="H110" s="172">
        <v>100.5624596027</v>
      </c>
      <c r="I110" s="172">
        <v>100.5624596027</v>
      </c>
      <c r="J110" s="172">
        <v>42.519541938135298</v>
      </c>
      <c r="K110" s="173">
        <v>850.39083876270604</v>
      </c>
    </row>
    <row r="111" spans="1:11" ht="15" x14ac:dyDescent="0.25">
      <c r="A111" s="169" t="s">
        <v>383</v>
      </c>
      <c r="B111" s="213" t="s">
        <v>397</v>
      </c>
      <c r="C111" s="170" t="s">
        <v>398</v>
      </c>
      <c r="D111" s="213" t="s">
        <v>399</v>
      </c>
      <c r="E111" s="171" t="s">
        <v>45</v>
      </c>
      <c r="F111" s="172">
        <v>25896.742085546601</v>
      </c>
      <c r="G111" s="172">
        <v>3851.5642919132702</v>
      </c>
      <c r="H111" s="172">
        <v>1381.32249035065</v>
      </c>
      <c r="I111" s="172">
        <v>1381.32249035065</v>
      </c>
      <c r="J111" s="172">
        <v>275.41509380336402</v>
      </c>
      <c r="K111" s="173">
        <v>5508.3018760672803</v>
      </c>
    </row>
    <row r="112" spans="1:11" ht="15" x14ac:dyDescent="0.25">
      <c r="A112" s="169" t="s">
        <v>383</v>
      </c>
      <c r="B112" s="213" t="s">
        <v>400</v>
      </c>
      <c r="C112" s="170" t="s">
        <v>401</v>
      </c>
      <c r="D112" s="213" t="s">
        <v>402</v>
      </c>
      <c r="E112" s="171" t="s">
        <v>45</v>
      </c>
      <c r="F112" s="172">
        <v>11675.0894053509</v>
      </c>
      <c r="G112" s="172">
        <v>952.57437903318203</v>
      </c>
      <c r="H112" s="172">
        <v>134.91378969460001</v>
      </c>
      <c r="I112" s="172">
        <v>134.91378969460001</v>
      </c>
      <c r="J112" s="172">
        <v>57.236219406725397</v>
      </c>
      <c r="K112" s="173">
        <v>1144.72438813451</v>
      </c>
    </row>
    <row r="113" spans="1:11" ht="15" x14ac:dyDescent="0.25">
      <c r="A113" s="169" t="s">
        <v>383</v>
      </c>
      <c r="B113" s="213" t="s">
        <v>403</v>
      </c>
      <c r="C113" s="170" t="s">
        <v>231</v>
      </c>
      <c r="D113" s="213" t="s">
        <v>404</v>
      </c>
      <c r="E113" s="171" t="s">
        <v>45</v>
      </c>
      <c r="F113" s="172">
        <v>6291.7153410952396</v>
      </c>
      <c r="G113" s="172">
        <v>1929.64263595899</v>
      </c>
      <c r="H113" s="172">
        <v>721.59946613070997</v>
      </c>
      <c r="I113" s="172">
        <v>721.59946613070997</v>
      </c>
      <c r="J113" s="172">
        <v>139.539058004721</v>
      </c>
      <c r="K113" s="173">
        <v>2790.7811600944201</v>
      </c>
    </row>
    <row r="114" spans="1:11" ht="15" x14ac:dyDescent="0.25">
      <c r="A114" s="169" t="s">
        <v>383</v>
      </c>
      <c r="B114" s="213" t="s">
        <v>405</v>
      </c>
      <c r="C114" s="170" t="s">
        <v>406</v>
      </c>
      <c r="D114" s="213" t="s">
        <v>407</v>
      </c>
      <c r="E114" s="171" t="s">
        <v>45</v>
      </c>
      <c r="F114" s="172">
        <v>1288.5943385518401</v>
      </c>
      <c r="G114" s="172">
        <v>425.00609425664999</v>
      </c>
      <c r="H114" s="172">
        <v>64.157808038469994</v>
      </c>
      <c r="I114" s="172">
        <v>64.157808038469994</v>
      </c>
      <c r="J114" s="172">
        <v>25.7454685418484</v>
      </c>
      <c r="K114" s="173">
        <v>514.90937083696804</v>
      </c>
    </row>
    <row r="115" spans="1:11" ht="15" x14ac:dyDescent="0.25">
      <c r="A115" s="169" t="s">
        <v>383</v>
      </c>
      <c r="B115" s="213" t="s">
        <v>408</v>
      </c>
      <c r="C115" s="170" t="s">
        <v>409</v>
      </c>
      <c r="D115" s="213" t="s">
        <v>410</v>
      </c>
      <c r="E115" s="171" t="s">
        <v>45</v>
      </c>
      <c r="F115" s="172">
        <v>9867.7792336740295</v>
      </c>
      <c r="G115" s="172">
        <v>2650.2181403064901</v>
      </c>
      <c r="H115" s="172">
        <v>435.79896702740001</v>
      </c>
      <c r="I115" s="172">
        <v>435.79896702740001</v>
      </c>
      <c r="J115" s="172">
        <v>162.421953017573</v>
      </c>
      <c r="K115" s="173">
        <v>3248.4390603514598</v>
      </c>
    </row>
    <row r="116" spans="1:11" ht="15" x14ac:dyDescent="0.25">
      <c r="A116" s="169" t="s">
        <v>383</v>
      </c>
      <c r="B116" s="213" t="s">
        <v>411</v>
      </c>
      <c r="C116" s="170" t="s">
        <v>412</v>
      </c>
      <c r="D116" s="213" t="s">
        <v>413</v>
      </c>
      <c r="E116" s="171" t="s">
        <v>45</v>
      </c>
      <c r="F116" s="172">
        <v>51109.089967602798</v>
      </c>
      <c r="G116" s="172">
        <v>4174.9038374121801</v>
      </c>
      <c r="H116" s="172">
        <v>1221.5775588290001</v>
      </c>
      <c r="I116" s="172">
        <v>1221.5775588290001</v>
      </c>
      <c r="J116" s="172">
        <v>284.02533664427301</v>
      </c>
      <c r="K116" s="173">
        <v>5680.5067328854602</v>
      </c>
    </row>
    <row r="117" spans="1:11" ht="15" x14ac:dyDescent="0.25">
      <c r="A117" s="169" t="s">
        <v>383</v>
      </c>
      <c r="B117" s="213" t="s">
        <v>414</v>
      </c>
      <c r="C117" s="170" t="s">
        <v>415</v>
      </c>
      <c r="D117" s="213" t="s">
        <v>416</v>
      </c>
      <c r="E117" s="171" t="s">
        <v>45</v>
      </c>
      <c r="F117" s="172">
        <v>2470.8390659042698</v>
      </c>
      <c r="G117" s="172">
        <v>1064.1697635978401</v>
      </c>
      <c r="H117" s="172">
        <v>164.30480672210001</v>
      </c>
      <c r="I117" s="172">
        <v>164.30480672210001</v>
      </c>
      <c r="J117" s="172">
        <v>64.656556332628497</v>
      </c>
      <c r="K117" s="173">
        <v>1293.1311266525699</v>
      </c>
    </row>
    <row r="118" spans="1:11" ht="15" x14ac:dyDescent="0.25">
      <c r="A118" s="169" t="s">
        <v>417</v>
      </c>
      <c r="B118" s="213" t="s">
        <v>418</v>
      </c>
      <c r="C118" s="170" t="s">
        <v>417</v>
      </c>
      <c r="D118" s="213" t="s">
        <v>419</v>
      </c>
      <c r="E118" s="171" t="s">
        <v>45</v>
      </c>
      <c r="F118" s="172">
        <v>43111.433409538702</v>
      </c>
      <c r="G118" s="172">
        <v>13193.937072046599</v>
      </c>
      <c r="H118" s="172">
        <v>28514.449957727102</v>
      </c>
      <c r="I118" s="172">
        <v>20252.3725671336</v>
      </c>
      <c r="J118" s="172">
        <v>1760.33208627264</v>
      </c>
      <c r="K118" s="173">
        <v>35206.641725452901</v>
      </c>
    </row>
    <row r="119" spans="1:11" ht="15" x14ac:dyDescent="0.25">
      <c r="A119" s="169" t="s">
        <v>417</v>
      </c>
      <c r="B119" s="213" t="s">
        <v>420</v>
      </c>
      <c r="C119" s="170" t="s">
        <v>421</v>
      </c>
      <c r="D119" s="213" t="s">
        <v>422</v>
      </c>
      <c r="E119" s="171" t="s">
        <v>45</v>
      </c>
      <c r="F119" s="172">
        <v>1512.85865534605</v>
      </c>
      <c r="G119" s="172">
        <v>670.62325878260503</v>
      </c>
      <c r="H119" s="172">
        <v>109.19981005859999</v>
      </c>
      <c r="I119" s="172">
        <v>109.19981005859999</v>
      </c>
      <c r="J119" s="172">
        <v>41.043319412694999</v>
      </c>
      <c r="K119" s="173">
        <v>820.86638825390003</v>
      </c>
    </row>
    <row r="120" spans="1:11" ht="15" x14ac:dyDescent="0.25">
      <c r="A120" s="169" t="s">
        <v>417</v>
      </c>
      <c r="B120" s="213" t="s">
        <v>423</v>
      </c>
      <c r="C120" s="170" t="s">
        <v>295</v>
      </c>
      <c r="D120" s="213" t="s">
        <v>424</v>
      </c>
      <c r="E120" s="171" t="s">
        <v>45</v>
      </c>
      <c r="F120" s="172">
        <v>1288.8911303832699</v>
      </c>
      <c r="G120" s="172">
        <v>423.12991436289002</v>
      </c>
      <c r="H120" s="172">
        <v>3355.2990094603401</v>
      </c>
      <c r="I120" s="172">
        <v>3305.9585948461799</v>
      </c>
      <c r="J120" s="172">
        <v>196.26781627416199</v>
      </c>
      <c r="K120" s="173">
        <v>3925.3563254832302</v>
      </c>
    </row>
    <row r="121" spans="1:11" ht="15" x14ac:dyDescent="0.25">
      <c r="A121" s="169" t="s">
        <v>417</v>
      </c>
      <c r="B121" s="213" t="s">
        <v>425</v>
      </c>
      <c r="C121" s="170" t="s">
        <v>426</v>
      </c>
      <c r="D121" s="213" t="s">
        <v>427</v>
      </c>
      <c r="E121" s="171" t="s">
        <v>45</v>
      </c>
      <c r="F121" s="172">
        <v>233.98268700847601</v>
      </c>
      <c r="G121" s="172">
        <v>45.267174942783299</v>
      </c>
      <c r="H121" s="172">
        <v>1270.90502273167</v>
      </c>
      <c r="I121" s="172">
        <v>1221.56460811751</v>
      </c>
      <c r="J121" s="172">
        <v>66.675357003173303</v>
      </c>
      <c r="K121" s="173">
        <v>1333.5071400634699</v>
      </c>
    </row>
    <row r="122" spans="1:11" ht="15" x14ac:dyDescent="0.25">
      <c r="A122" s="169" t="s">
        <v>417</v>
      </c>
      <c r="B122" s="213" t="s">
        <v>428</v>
      </c>
      <c r="C122" s="170" t="s">
        <v>286</v>
      </c>
      <c r="D122" s="213" t="s">
        <v>429</v>
      </c>
      <c r="E122" s="171" t="s">
        <v>45</v>
      </c>
      <c r="F122" s="172">
        <v>7708.6967381265804</v>
      </c>
      <c r="G122" s="172">
        <v>1107.6043659960301</v>
      </c>
      <c r="H122" s="172">
        <v>173.05755633289999</v>
      </c>
      <c r="I122" s="172">
        <v>173.05755633289999</v>
      </c>
      <c r="J122" s="172">
        <v>67.403259069943601</v>
      </c>
      <c r="K122" s="173">
        <v>1348.06518139887</v>
      </c>
    </row>
    <row r="123" spans="1:11" ht="15" x14ac:dyDescent="0.25">
      <c r="A123" s="169" t="s">
        <v>417</v>
      </c>
      <c r="B123" s="213" t="s">
        <v>430</v>
      </c>
      <c r="C123" s="170" t="s">
        <v>431</v>
      </c>
      <c r="D123" s="213" t="s">
        <v>432</v>
      </c>
      <c r="E123" s="171" t="s">
        <v>45</v>
      </c>
      <c r="F123" s="172">
        <v>1304.06396833539</v>
      </c>
      <c r="G123" s="172">
        <v>149.135141645196</v>
      </c>
      <c r="H123" s="172">
        <v>5878.5495491028996</v>
      </c>
      <c r="I123" s="172">
        <v>3855.5745055806901</v>
      </c>
      <c r="J123" s="172">
        <v>210.774191959257</v>
      </c>
      <c r="K123" s="173">
        <v>4215.4838391851399</v>
      </c>
    </row>
    <row r="124" spans="1:11" ht="15" x14ac:dyDescent="0.25">
      <c r="A124" s="169" t="s">
        <v>417</v>
      </c>
      <c r="B124" s="213" t="s">
        <v>433</v>
      </c>
      <c r="C124" s="170" t="s">
        <v>434</v>
      </c>
      <c r="D124" s="213" t="s">
        <v>435</v>
      </c>
      <c r="E124" s="171" t="s">
        <v>45</v>
      </c>
      <c r="F124" s="172">
        <v>2463.3175723782301</v>
      </c>
      <c r="G124" s="172">
        <v>368.75521037093301</v>
      </c>
      <c r="H124" s="172">
        <v>12148.4413224937</v>
      </c>
      <c r="I124" s="172">
        <v>5958.6793900365001</v>
      </c>
      <c r="J124" s="172">
        <v>333.02287370565398</v>
      </c>
      <c r="K124" s="173">
        <v>6660.45747411309</v>
      </c>
    </row>
    <row r="125" spans="1:11" ht="15" x14ac:dyDescent="0.25">
      <c r="A125" s="169" t="s">
        <v>436</v>
      </c>
      <c r="B125" s="213" t="s">
        <v>437</v>
      </c>
      <c r="C125" s="170" t="s">
        <v>436</v>
      </c>
      <c r="D125" s="213" t="s">
        <v>438</v>
      </c>
      <c r="E125" s="171" t="s">
        <v>45</v>
      </c>
      <c r="F125" s="172">
        <v>7412.2068177118999</v>
      </c>
      <c r="G125" s="172">
        <v>1423.1455225776201</v>
      </c>
      <c r="H125" s="172">
        <v>3517.9936852370001</v>
      </c>
      <c r="I125" s="172">
        <v>3517.9936852370001</v>
      </c>
      <c r="J125" s="172">
        <v>260.05995830603302</v>
      </c>
      <c r="K125" s="173">
        <v>5201.1991661206503</v>
      </c>
    </row>
    <row r="126" spans="1:11" ht="15" x14ac:dyDescent="0.25">
      <c r="A126" s="169" t="s">
        <v>145</v>
      </c>
      <c r="B126" s="213" t="s">
        <v>146</v>
      </c>
      <c r="C126" s="170" t="s">
        <v>439</v>
      </c>
      <c r="D126" s="213" t="s">
        <v>148</v>
      </c>
      <c r="E126" s="171" t="s">
        <v>45</v>
      </c>
      <c r="F126" s="172">
        <v>7176659.9915583497</v>
      </c>
      <c r="G126" s="172">
        <v>588885.04717989801</v>
      </c>
      <c r="H126" s="172">
        <v>417784.43546233501</v>
      </c>
      <c r="I126" s="172">
        <v>339573.34958286397</v>
      </c>
      <c r="J126" s="172">
        <v>48866.231408566397</v>
      </c>
      <c r="K126" s="173">
        <v>977324.62817132799</v>
      </c>
    </row>
    <row r="127" spans="1:11" ht="15" x14ac:dyDescent="0.25">
      <c r="A127" s="169" t="s">
        <v>440</v>
      </c>
      <c r="B127" s="213" t="s">
        <v>441</v>
      </c>
      <c r="C127" s="170" t="s">
        <v>440</v>
      </c>
      <c r="D127" s="213" t="s">
        <v>442</v>
      </c>
      <c r="E127" s="171" t="s">
        <v>45</v>
      </c>
      <c r="F127" s="172">
        <v>8223.6353402566001</v>
      </c>
      <c r="G127" s="172">
        <v>2057.71332416419</v>
      </c>
      <c r="H127" s="172">
        <v>6778.76353764346</v>
      </c>
      <c r="I127" s="172">
        <v>6778.76353764346</v>
      </c>
      <c r="J127" s="172">
        <v>465.077729568824</v>
      </c>
      <c r="K127" s="173">
        <v>9301.5545913764799</v>
      </c>
    </row>
    <row r="128" spans="1:11" ht="15" x14ac:dyDescent="0.25">
      <c r="A128" s="169" t="s">
        <v>443</v>
      </c>
      <c r="B128" s="213" t="s">
        <v>444</v>
      </c>
      <c r="C128" s="170" t="s">
        <v>443</v>
      </c>
      <c r="D128" s="213" t="s">
        <v>445</v>
      </c>
      <c r="E128" s="171" t="s">
        <v>45</v>
      </c>
      <c r="F128" s="172">
        <v>3013761.19658296</v>
      </c>
      <c r="G128" s="172">
        <v>118030.86912117001</v>
      </c>
      <c r="H128" s="172">
        <v>52332.638190228899</v>
      </c>
      <c r="I128" s="172">
        <v>46949.682794278197</v>
      </c>
      <c r="J128" s="172">
        <v>8683.1869429183407</v>
      </c>
      <c r="K128" s="173">
        <v>173663.738858367</v>
      </c>
    </row>
    <row r="129" spans="1:11" ht="15" x14ac:dyDescent="0.25">
      <c r="A129" s="169" t="s">
        <v>443</v>
      </c>
      <c r="B129" s="213" t="s">
        <v>446</v>
      </c>
      <c r="C129" s="170" t="s">
        <v>447</v>
      </c>
      <c r="D129" s="213" t="s">
        <v>448</v>
      </c>
      <c r="E129" s="171" t="s">
        <v>45</v>
      </c>
      <c r="F129" s="172">
        <v>2429.67836478648</v>
      </c>
      <c r="G129" s="172">
        <v>732.65546335162605</v>
      </c>
      <c r="H129" s="172">
        <v>1634.7205975139</v>
      </c>
      <c r="I129" s="172">
        <v>1634.7205975139</v>
      </c>
      <c r="J129" s="172">
        <v>124.598740045554</v>
      </c>
      <c r="K129" s="173">
        <v>2491.9748009110799</v>
      </c>
    </row>
    <row r="130" spans="1:11" ht="15" x14ac:dyDescent="0.25">
      <c r="A130" s="169" t="s">
        <v>443</v>
      </c>
      <c r="B130" s="213" t="s">
        <v>449</v>
      </c>
      <c r="C130" s="170" t="s">
        <v>223</v>
      </c>
      <c r="D130" s="213" t="s">
        <v>450</v>
      </c>
      <c r="E130" s="171" t="s">
        <v>45</v>
      </c>
      <c r="F130" s="172">
        <v>8389.8334610938491</v>
      </c>
      <c r="G130" s="172">
        <v>2316.1634519357099</v>
      </c>
      <c r="H130" s="172">
        <v>275.30982950049997</v>
      </c>
      <c r="I130" s="172">
        <v>275.30982950049997</v>
      </c>
      <c r="J130" s="172">
        <v>136.393330601906</v>
      </c>
      <c r="K130" s="173">
        <v>2727.8666120381199</v>
      </c>
    </row>
    <row r="131" spans="1:11" ht="15" x14ac:dyDescent="0.25">
      <c r="A131" s="169" t="s">
        <v>440</v>
      </c>
      <c r="B131" s="213" t="s">
        <v>451</v>
      </c>
      <c r="C131" s="170" t="s">
        <v>440</v>
      </c>
      <c r="D131" s="213" t="s">
        <v>452</v>
      </c>
      <c r="E131" s="171" t="s">
        <v>45</v>
      </c>
      <c r="F131" s="172">
        <v>4973.5174251914996</v>
      </c>
      <c r="G131" s="172">
        <v>2275.7900303515698</v>
      </c>
      <c r="H131" s="172">
        <v>295.24369708530003</v>
      </c>
      <c r="I131" s="172">
        <v>295.24369708530003</v>
      </c>
      <c r="J131" s="172">
        <v>135.31756460194001</v>
      </c>
      <c r="K131" s="173">
        <v>2706.3512920388098</v>
      </c>
    </row>
    <row r="132" spans="1:11" ht="15" x14ac:dyDescent="0.25">
      <c r="A132" s="169" t="s">
        <v>443</v>
      </c>
      <c r="B132" s="213" t="s">
        <v>453</v>
      </c>
      <c r="C132" s="170" t="s">
        <v>454</v>
      </c>
      <c r="D132" s="213" t="s">
        <v>455</v>
      </c>
      <c r="E132" s="171" t="s">
        <v>45</v>
      </c>
      <c r="F132" s="172">
        <v>6712.8170377627303</v>
      </c>
      <c r="G132" s="172">
        <v>2635.1807258324002</v>
      </c>
      <c r="H132" s="172">
        <v>376.39213119030001</v>
      </c>
      <c r="I132" s="172">
        <v>376.39213119030001</v>
      </c>
      <c r="J132" s="172">
        <v>158.50383458014201</v>
      </c>
      <c r="K132" s="173">
        <v>3170.0766916028401</v>
      </c>
    </row>
    <row r="133" spans="1:11" ht="15" x14ac:dyDescent="0.25">
      <c r="A133" s="169" t="s">
        <v>456</v>
      </c>
      <c r="B133" s="213" t="s">
        <v>457</v>
      </c>
      <c r="C133" s="170" t="s">
        <v>456</v>
      </c>
      <c r="D133" s="213" t="s">
        <v>458</v>
      </c>
      <c r="E133" s="171" t="s">
        <v>45</v>
      </c>
      <c r="F133" s="172">
        <v>5437.14953862742</v>
      </c>
      <c r="G133" s="172">
        <v>2119.0095501360602</v>
      </c>
      <c r="H133" s="172">
        <v>1873.1532135130001</v>
      </c>
      <c r="I133" s="172">
        <v>1022.01421799975</v>
      </c>
      <c r="J133" s="172">
        <v>165.31704042820101</v>
      </c>
      <c r="K133" s="173">
        <v>3306.3408085640099</v>
      </c>
    </row>
    <row r="134" spans="1:11" ht="15" x14ac:dyDescent="0.25">
      <c r="A134" s="169" t="s">
        <v>443</v>
      </c>
      <c r="B134" s="213" t="s">
        <v>459</v>
      </c>
      <c r="C134" s="170" t="s">
        <v>460</v>
      </c>
      <c r="D134" s="213" t="s">
        <v>461</v>
      </c>
      <c r="E134" s="171" t="s">
        <v>45</v>
      </c>
      <c r="F134" s="172">
        <v>3344.5626936598901</v>
      </c>
      <c r="G134" s="172">
        <v>1165.9424497248699</v>
      </c>
      <c r="H134" s="172">
        <v>167.00407004159999</v>
      </c>
      <c r="I134" s="172">
        <v>167.00407004159999</v>
      </c>
      <c r="J134" s="172">
        <v>70.1550799877092</v>
      </c>
      <c r="K134" s="173">
        <v>1403.1015997541799</v>
      </c>
    </row>
    <row r="135" spans="1:11" ht="15" x14ac:dyDescent="0.25">
      <c r="A135" s="169" t="s">
        <v>113</v>
      </c>
      <c r="B135" s="213" t="s">
        <v>462</v>
      </c>
      <c r="C135" s="170" t="s">
        <v>113</v>
      </c>
      <c r="D135" s="213" t="s">
        <v>463</v>
      </c>
      <c r="E135" s="171" t="s">
        <v>45</v>
      </c>
      <c r="F135" s="172">
        <v>937763.483723404</v>
      </c>
      <c r="G135" s="172">
        <v>41413.650259158698</v>
      </c>
      <c r="H135" s="172">
        <v>15701.8598776369</v>
      </c>
      <c r="I135" s="172">
        <v>12984.254033457901</v>
      </c>
      <c r="J135" s="172">
        <v>2863.0475943482402</v>
      </c>
      <c r="K135" s="173">
        <v>57260.951886964802</v>
      </c>
    </row>
    <row r="136" spans="1:11" ht="15" x14ac:dyDescent="0.25">
      <c r="A136" s="169" t="s">
        <v>113</v>
      </c>
      <c r="B136" s="213" t="s">
        <v>464</v>
      </c>
      <c r="C136" s="170" t="s">
        <v>465</v>
      </c>
      <c r="D136" s="213" t="s">
        <v>466</v>
      </c>
      <c r="E136" s="171" t="s">
        <v>45</v>
      </c>
      <c r="F136" s="172">
        <v>15037.283768011999</v>
      </c>
      <c r="G136" s="172">
        <v>1695.14083860715</v>
      </c>
      <c r="H136" s="172">
        <v>300.48869536710998</v>
      </c>
      <c r="I136" s="172">
        <v>300.48869536710998</v>
      </c>
      <c r="J136" s="172">
        <v>105.033133367066</v>
      </c>
      <c r="K136" s="173">
        <v>2100.6626673413298</v>
      </c>
    </row>
    <row r="137" spans="1:11" ht="15" x14ac:dyDescent="0.25">
      <c r="A137" s="169" t="s">
        <v>113</v>
      </c>
      <c r="B137" s="213" t="s">
        <v>467</v>
      </c>
      <c r="C137" s="170" t="s">
        <v>468</v>
      </c>
      <c r="D137" s="213" t="s">
        <v>469</v>
      </c>
      <c r="E137" s="171" t="s">
        <v>45</v>
      </c>
      <c r="F137" s="172">
        <v>897.04853991764696</v>
      </c>
      <c r="G137" s="172">
        <v>368.46417758577201</v>
      </c>
      <c r="H137" s="172">
        <v>67.659298296510002</v>
      </c>
      <c r="I137" s="172">
        <v>67.659298296510002</v>
      </c>
      <c r="J137" s="172">
        <v>22.9538671516991</v>
      </c>
      <c r="K137" s="173">
        <v>459.07734303398098</v>
      </c>
    </row>
    <row r="138" spans="1:11" ht="15" x14ac:dyDescent="0.25">
      <c r="A138" s="169" t="s">
        <v>113</v>
      </c>
      <c r="B138" s="213" t="s">
        <v>470</v>
      </c>
      <c r="C138" s="170" t="s">
        <v>471</v>
      </c>
      <c r="D138" s="213" t="s">
        <v>472</v>
      </c>
      <c r="E138" s="171" t="s">
        <v>45</v>
      </c>
      <c r="F138" s="172">
        <v>2111.64204010506</v>
      </c>
      <c r="G138" s="172">
        <v>790.90089963991295</v>
      </c>
      <c r="H138" s="172">
        <v>132.08308688630001</v>
      </c>
      <c r="I138" s="172">
        <v>132.08308688630001</v>
      </c>
      <c r="J138" s="172">
        <v>48.578104554011198</v>
      </c>
      <c r="K138" s="173">
        <v>971.56209108022404</v>
      </c>
    </row>
    <row r="139" spans="1:11" ht="15" x14ac:dyDescent="0.25">
      <c r="A139" s="169" t="s">
        <v>113</v>
      </c>
      <c r="B139" s="213" t="s">
        <v>473</v>
      </c>
      <c r="C139" s="170" t="s">
        <v>474</v>
      </c>
      <c r="D139" s="213" t="s">
        <v>475</v>
      </c>
      <c r="E139" s="171" t="s">
        <v>45</v>
      </c>
      <c r="F139" s="172">
        <v>10545.0905128838</v>
      </c>
      <c r="G139" s="172">
        <v>1255.4142486860001</v>
      </c>
      <c r="H139" s="172">
        <v>193.57196246699999</v>
      </c>
      <c r="I139" s="172">
        <v>193.57196246699999</v>
      </c>
      <c r="J139" s="172">
        <v>76.262432165947402</v>
      </c>
      <c r="K139" s="173">
        <v>1525.2486433189499</v>
      </c>
    </row>
    <row r="140" spans="1:11" ht="30" x14ac:dyDescent="0.25">
      <c r="A140" s="169" t="s">
        <v>113</v>
      </c>
      <c r="B140" s="213" t="s">
        <v>476</v>
      </c>
      <c r="C140" s="170" t="s">
        <v>477</v>
      </c>
      <c r="D140" s="213" t="s">
        <v>478</v>
      </c>
      <c r="E140" s="171" t="s">
        <v>45</v>
      </c>
      <c r="F140" s="172">
        <v>2500.6561485617199</v>
      </c>
      <c r="G140" s="172">
        <v>805.02136887877703</v>
      </c>
      <c r="H140" s="172">
        <v>135.83645849300001</v>
      </c>
      <c r="I140" s="172">
        <v>135.83645849300001</v>
      </c>
      <c r="J140" s="172">
        <v>49.518833019567197</v>
      </c>
      <c r="K140" s="173">
        <v>990.37666039134399</v>
      </c>
    </row>
    <row r="141" spans="1:11" ht="15" x14ac:dyDescent="0.25">
      <c r="A141" s="169" t="s">
        <v>113</v>
      </c>
      <c r="B141" s="213" t="s">
        <v>479</v>
      </c>
      <c r="C141" s="170" t="s">
        <v>223</v>
      </c>
      <c r="D141" s="213" t="s">
        <v>480</v>
      </c>
      <c r="E141" s="171" t="s">
        <v>45</v>
      </c>
      <c r="F141" s="172">
        <v>3180.8106444290102</v>
      </c>
      <c r="G141" s="172">
        <v>1249.5486455249099</v>
      </c>
      <c r="H141" s="172">
        <v>205.40789791910001</v>
      </c>
      <c r="I141" s="172">
        <v>205.40789791910001</v>
      </c>
      <c r="J141" s="172">
        <v>76.576660181263506</v>
      </c>
      <c r="K141" s="173">
        <v>1531.5332036252701</v>
      </c>
    </row>
    <row r="142" spans="1:11" ht="15" x14ac:dyDescent="0.25">
      <c r="A142" s="169" t="s">
        <v>113</v>
      </c>
      <c r="B142" s="213" t="s">
        <v>481</v>
      </c>
      <c r="C142" s="170" t="s">
        <v>482</v>
      </c>
      <c r="D142" s="213" t="s">
        <v>483</v>
      </c>
      <c r="E142" s="171" t="s">
        <v>45</v>
      </c>
      <c r="F142" s="172">
        <v>52782.489409841299</v>
      </c>
      <c r="G142" s="172">
        <v>4249.0493674384597</v>
      </c>
      <c r="H142" s="172">
        <v>1254.05780051486</v>
      </c>
      <c r="I142" s="172">
        <v>1254.05780051486</v>
      </c>
      <c r="J142" s="172">
        <v>289.63721936596397</v>
      </c>
      <c r="K142" s="173">
        <v>5792.7443873192797</v>
      </c>
    </row>
    <row r="143" spans="1:11" ht="15" x14ac:dyDescent="0.25">
      <c r="A143" s="169" t="s">
        <v>113</v>
      </c>
      <c r="B143" s="213" t="s">
        <v>484</v>
      </c>
      <c r="C143" s="170" t="s">
        <v>485</v>
      </c>
      <c r="D143" s="213" t="s">
        <v>486</v>
      </c>
      <c r="E143" s="171" t="s">
        <v>45</v>
      </c>
      <c r="F143" s="172">
        <v>3428.0022494418299</v>
      </c>
      <c r="G143" s="172">
        <v>483.09389026690798</v>
      </c>
      <c r="H143" s="172">
        <v>74.850760793820001</v>
      </c>
      <c r="I143" s="172">
        <v>74.850760793820001</v>
      </c>
      <c r="J143" s="172">
        <v>29.365507950564599</v>
      </c>
      <c r="K143" s="173">
        <v>587.31015901129297</v>
      </c>
    </row>
    <row r="144" spans="1:11" ht="15" x14ac:dyDescent="0.25">
      <c r="A144" s="169" t="s">
        <v>113</v>
      </c>
      <c r="B144" s="213" t="s">
        <v>487</v>
      </c>
      <c r="C144" s="170" t="s">
        <v>488</v>
      </c>
      <c r="D144" s="213" t="s">
        <v>489</v>
      </c>
      <c r="E144" s="171" t="s">
        <v>45</v>
      </c>
      <c r="F144" s="172">
        <v>11809.5273725318</v>
      </c>
      <c r="G144" s="172">
        <v>2822.7969915799799</v>
      </c>
      <c r="H144" s="172">
        <v>1832.4809361039599</v>
      </c>
      <c r="I144" s="172">
        <v>1832.4809361039599</v>
      </c>
      <c r="J144" s="172">
        <v>245.01462777283899</v>
      </c>
      <c r="K144" s="173">
        <v>4900.2925554567801</v>
      </c>
    </row>
    <row r="145" spans="1:11" ht="15" x14ac:dyDescent="0.25">
      <c r="A145" s="169" t="s">
        <v>113</v>
      </c>
      <c r="B145" s="213" t="s">
        <v>490</v>
      </c>
      <c r="C145" s="170" t="s">
        <v>491</v>
      </c>
      <c r="D145" s="213" t="s">
        <v>492</v>
      </c>
      <c r="E145" s="171" t="s">
        <v>45</v>
      </c>
      <c r="F145" s="172">
        <v>2661.2937213251098</v>
      </c>
      <c r="G145" s="172">
        <v>833.64318377194195</v>
      </c>
      <c r="H145" s="172">
        <v>6469.5031102013099</v>
      </c>
      <c r="I145" s="172">
        <v>3751.8972660222998</v>
      </c>
      <c r="J145" s="172">
        <v>241.34423419969701</v>
      </c>
      <c r="K145" s="173">
        <v>4826.8846839939397</v>
      </c>
    </row>
    <row r="146" spans="1:11" ht="15" x14ac:dyDescent="0.25">
      <c r="A146" s="169" t="s">
        <v>255</v>
      </c>
      <c r="B146" s="213" t="s">
        <v>493</v>
      </c>
      <c r="C146" s="170" t="s">
        <v>255</v>
      </c>
      <c r="D146" s="213" t="s">
        <v>494</v>
      </c>
      <c r="E146" s="171" t="s">
        <v>45</v>
      </c>
      <c r="F146" s="172">
        <v>23750.862223734199</v>
      </c>
      <c r="G146" s="172">
        <v>4562.0824394442898</v>
      </c>
      <c r="H146" s="172">
        <v>7095.4857025433503</v>
      </c>
      <c r="I146" s="172">
        <v>7095.4857025433503</v>
      </c>
      <c r="J146" s="172">
        <v>613.55621799934897</v>
      </c>
      <c r="K146" s="173">
        <v>12271.124359986999</v>
      </c>
    </row>
    <row r="147" spans="1:11" ht="15" x14ac:dyDescent="0.25">
      <c r="A147" s="169" t="s">
        <v>495</v>
      </c>
      <c r="B147" s="213" t="s">
        <v>496</v>
      </c>
      <c r="C147" s="170" t="s">
        <v>495</v>
      </c>
      <c r="D147" s="213" t="s">
        <v>497</v>
      </c>
      <c r="E147" s="171" t="s">
        <v>45</v>
      </c>
      <c r="F147" s="172">
        <v>6600.2371122172199</v>
      </c>
      <c r="G147" s="172">
        <v>2135.2820385288001</v>
      </c>
      <c r="H147" s="172">
        <v>5217.3278617423002</v>
      </c>
      <c r="I147" s="172">
        <v>3403.1173054838</v>
      </c>
      <c r="J147" s="172">
        <v>291.49470231645302</v>
      </c>
      <c r="K147" s="173">
        <v>5829.8940463290501</v>
      </c>
    </row>
    <row r="148" spans="1:11" ht="15" x14ac:dyDescent="0.25">
      <c r="A148" s="169" t="s">
        <v>443</v>
      </c>
      <c r="B148" s="213" t="s">
        <v>498</v>
      </c>
      <c r="C148" s="170" t="s">
        <v>499</v>
      </c>
      <c r="D148" s="213" t="s">
        <v>500</v>
      </c>
      <c r="E148" s="171" t="s">
        <v>45</v>
      </c>
      <c r="F148" s="172">
        <v>9866.9803539773893</v>
      </c>
      <c r="G148" s="172">
        <v>507.43148248271098</v>
      </c>
      <c r="H148" s="172">
        <v>5286.6583967412398</v>
      </c>
      <c r="I148" s="172">
        <v>5286.6583967412398</v>
      </c>
      <c r="J148" s="172">
        <v>304.95209890652399</v>
      </c>
      <c r="K148" s="173">
        <v>6099.0419781304799</v>
      </c>
    </row>
    <row r="149" spans="1:11" ht="15" x14ac:dyDescent="0.25">
      <c r="A149" s="169" t="s">
        <v>145</v>
      </c>
      <c r="B149" s="213" t="s">
        <v>501</v>
      </c>
      <c r="C149" s="170" t="s">
        <v>502</v>
      </c>
      <c r="D149" s="213" t="s">
        <v>503</v>
      </c>
      <c r="E149" s="171" t="s">
        <v>45</v>
      </c>
      <c r="F149" s="172">
        <v>3697.3616518188901</v>
      </c>
      <c r="G149" s="172">
        <v>504.12679010412199</v>
      </c>
      <c r="H149" s="172">
        <v>75.487542229690007</v>
      </c>
      <c r="I149" s="172">
        <v>75.487542229690007</v>
      </c>
      <c r="J149" s="172">
        <v>30.506017491253299</v>
      </c>
      <c r="K149" s="173">
        <v>610.12034982506498</v>
      </c>
    </row>
    <row r="150" spans="1:11" ht="15" x14ac:dyDescent="0.25">
      <c r="A150" s="169" t="s">
        <v>504</v>
      </c>
      <c r="B150" s="213" t="s">
        <v>505</v>
      </c>
      <c r="C150" s="170" t="s">
        <v>504</v>
      </c>
      <c r="D150" s="213" t="s">
        <v>506</v>
      </c>
      <c r="E150" s="171" t="s">
        <v>45</v>
      </c>
      <c r="F150" s="172">
        <v>11430.0158083766</v>
      </c>
      <c r="G150" s="172">
        <v>3443.3844210840298</v>
      </c>
      <c r="H150" s="172">
        <v>712.32360050136106</v>
      </c>
      <c r="I150" s="172">
        <v>712.32360050136106</v>
      </c>
      <c r="J150" s="172">
        <v>218.72147482028399</v>
      </c>
      <c r="K150" s="173">
        <v>4374.4294964056799</v>
      </c>
    </row>
    <row r="151" spans="1:11" ht="15" x14ac:dyDescent="0.25">
      <c r="A151" s="169" t="s">
        <v>504</v>
      </c>
      <c r="B151" s="213" t="s">
        <v>507</v>
      </c>
      <c r="C151" s="170" t="s">
        <v>508</v>
      </c>
      <c r="D151" s="213" t="s">
        <v>509</v>
      </c>
      <c r="E151" s="171" t="s">
        <v>45</v>
      </c>
      <c r="F151" s="172">
        <v>2218.8870710618398</v>
      </c>
      <c r="G151" s="172">
        <v>644.29542863972802</v>
      </c>
      <c r="H151" s="172">
        <v>89.853621661535001</v>
      </c>
      <c r="I151" s="172">
        <v>89.853621661535001</v>
      </c>
      <c r="J151" s="172">
        <v>38.639423700066502</v>
      </c>
      <c r="K151" s="173">
        <v>772.78847400132997</v>
      </c>
    </row>
    <row r="152" spans="1:11" ht="15" x14ac:dyDescent="0.25">
      <c r="A152" s="169" t="s">
        <v>387</v>
      </c>
      <c r="B152" s="213" t="s">
        <v>510</v>
      </c>
      <c r="C152" s="170" t="s">
        <v>387</v>
      </c>
      <c r="D152" s="213" t="s">
        <v>511</v>
      </c>
      <c r="E152" s="171" t="s">
        <v>45</v>
      </c>
      <c r="F152" s="172">
        <v>4857.4666399231501</v>
      </c>
      <c r="G152" s="172">
        <v>1749.9597871496601</v>
      </c>
      <c r="H152" s="172">
        <v>258.75464513859998</v>
      </c>
      <c r="I152" s="172">
        <v>258.75464513859998</v>
      </c>
      <c r="J152" s="172">
        <v>105.721812225698</v>
      </c>
      <c r="K152" s="173">
        <v>2114.43624451396</v>
      </c>
    </row>
    <row r="153" spans="1:11" ht="15" x14ac:dyDescent="0.25">
      <c r="A153" s="169" t="s">
        <v>512</v>
      </c>
      <c r="B153" s="213" t="s">
        <v>513</v>
      </c>
      <c r="C153" s="170" t="s">
        <v>512</v>
      </c>
      <c r="D153" s="213" t="s">
        <v>514</v>
      </c>
      <c r="E153" s="171" t="s">
        <v>45</v>
      </c>
      <c r="F153" s="172">
        <v>753324.68081307795</v>
      </c>
      <c r="G153" s="172">
        <v>36742.026840141501</v>
      </c>
      <c r="H153" s="172">
        <v>93826.898539088594</v>
      </c>
      <c r="I153" s="172">
        <v>62018.0455553965</v>
      </c>
      <c r="J153" s="172">
        <v>5197.89854713358</v>
      </c>
      <c r="K153" s="173">
        <v>103957.97094267199</v>
      </c>
    </row>
    <row r="154" spans="1:11" ht="15" x14ac:dyDescent="0.25">
      <c r="A154" s="169" t="s">
        <v>512</v>
      </c>
      <c r="B154" s="213" t="s">
        <v>515</v>
      </c>
      <c r="C154" s="170" t="s">
        <v>516</v>
      </c>
      <c r="D154" s="213" t="s">
        <v>517</v>
      </c>
      <c r="E154" s="171" t="s">
        <v>45</v>
      </c>
      <c r="F154" s="172">
        <v>67819.127592867604</v>
      </c>
      <c r="G154" s="172">
        <v>5842.1715882483004</v>
      </c>
      <c r="H154" s="172">
        <v>1489.6054300358701</v>
      </c>
      <c r="I154" s="172">
        <v>1489.6054300358701</v>
      </c>
      <c r="J154" s="172">
        <v>385.88300096232501</v>
      </c>
      <c r="K154" s="173">
        <v>7717.6600192465003</v>
      </c>
    </row>
    <row r="155" spans="1:11" ht="15" x14ac:dyDescent="0.25">
      <c r="A155" s="169" t="s">
        <v>512</v>
      </c>
      <c r="B155" s="213" t="s">
        <v>518</v>
      </c>
      <c r="C155" s="170" t="s">
        <v>86</v>
      </c>
      <c r="D155" s="213" t="s">
        <v>519</v>
      </c>
      <c r="E155" s="171" t="s">
        <v>45</v>
      </c>
      <c r="F155" s="172">
        <v>3311.7618225158299</v>
      </c>
      <c r="G155" s="172">
        <v>1116.02466671498</v>
      </c>
      <c r="H155" s="172">
        <v>169.067461716</v>
      </c>
      <c r="I155" s="172">
        <v>169.067461716</v>
      </c>
      <c r="J155" s="172">
        <v>67.636427812156697</v>
      </c>
      <c r="K155" s="173">
        <v>1352.72855624313</v>
      </c>
    </row>
    <row r="156" spans="1:11" ht="15" x14ac:dyDescent="0.25">
      <c r="A156" s="169" t="s">
        <v>512</v>
      </c>
      <c r="B156" s="213" t="s">
        <v>520</v>
      </c>
      <c r="C156" s="170" t="s">
        <v>521</v>
      </c>
      <c r="D156" s="213" t="s">
        <v>522</v>
      </c>
      <c r="E156" s="171" t="s">
        <v>45</v>
      </c>
      <c r="F156" s="172">
        <v>8551.0472772582307</v>
      </c>
      <c r="G156" s="172">
        <v>1036.5923806199</v>
      </c>
      <c r="H156" s="172">
        <v>342.05089022647002</v>
      </c>
      <c r="I156" s="172">
        <v>342.05089022647002</v>
      </c>
      <c r="J156" s="172">
        <v>72.560172149808906</v>
      </c>
      <c r="K156" s="173">
        <v>1451.20344299618</v>
      </c>
    </row>
    <row r="157" spans="1:11" ht="15" x14ac:dyDescent="0.25">
      <c r="A157" s="169" t="s">
        <v>512</v>
      </c>
      <c r="B157" s="213" t="s">
        <v>523</v>
      </c>
      <c r="C157" s="170" t="s">
        <v>524</v>
      </c>
      <c r="D157" s="213" t="s">
        <v>525</v>
      </c>
      <c r="E157" s="171" t="s">
        <v>45</v>
      </c>
      <c r="F157" s="172">
        <v>3014.9689313069398</v>
      </c>
      <c r="G157" s="172">
        <v>976.83300417189002</v>
      </c>
      <c r="H157" s="172">
        <v>6716.4971063508001</v>
      </c>
      <c r="I157" s="172">
        <v>6716.4971063508001</v>
      </c>
      <c r="J157" s="172">
        <v>404.91211108014198</v>
      </c>
      <c r="K157" s="173">
        <v>8098.2422216028299</v>
      </c>
    </row>
    <row r="158" spans="1:11" ht="15" x14ac:dyDescent="0.25">
      <c r="A158" s="169" t="s">
        <v>512</v>
      </c>
      <c r="B158" s="213" t="s">
        <v>526</v>
      </c>
      <c r="C158" s="170" t="s">
        <v>527</v>
      </c>
      <c r="D158" s="213" t="s">
        <v>528</v>
      </c>
      <c r="E158" s="171" t="s">
        <v>45</v>
      </c>
      <c r="F158" s="172">
        <v>16820.265181583301</v>
      </c>
      <c r="G158" s="172">
        <v>1593.0826003013999</v>
      </c>
      <c r="H158" s="172">
        <v>4149.1662983705</v>
      </c>
      <c r="I158" s="172">
        <v>4149.1662983705</v>
      </c>
      <c r="J158" s="172">
        <v>302.22362624588902</v>
      </c>
      <c r="K158" s="173">
        <v>6044.47252491779</v>
      </c>
    </row>
    <row r="159" spans="1:11" ht="15" x14ac:dyDescent="0.25">
      <c r="A159" s="169" t="s">
        <v>512</v>
      </c>
      <c r="B159" s="213" t="s">
        <v>529</v>
      </c>
      <c r="C159" s="170" t="s">
        <v>530</v>
      </c>
      <c r="D159" s="213" t="s">
        <v>531</v>
      </c>
      <c r="E159" s="171" t="s">
        <v>45</v>
      </c>
      <c r="F159" s="172">
        <v>3597.9176291260901</v>
      </c>
      <c r="G159" s="172">
        <v>1004.41625342639</v>
      </c>
      <c r="H159" s="172">
        <v>6725.1970988599096</v>
      </c>
      <c r="I159" s="172">
        <v>3375.1598929004799</v>
      </c>
      <c r="J159" s="172">
        <v>230.504007701414</v>
      </c>
      <c r="K159" s="173">
        <v>4610.0801540282901</v>
      </c>
    </row>
    <row r="160" spans="1:11" ht="15" x14ac:dyDescent="0.25">
      <c r="A160" s="169" t="s">
        <v>512</v>
      </c>
      <c r="B160" s="213" t="s">
        <v>532</v>
      </c>
      <c r="C160" s="170" t="s">
        <v>533</v>
      </c>
      <c r="D160" s="213" t="s">
        <v>534</v>
      </c>
      <c r="E160" s="171" t="s">
        <v>45</v>
      </c>
      <c r="F160" s="172">
        <v>2179.0082861702199</v>
      </c>
      <c r="G160" s="172">
        <v>618.88593406455004</v>
      </c>
      <c r="H160" s="172">
        <v>89.161764102299998</v>
      </c>
      <c r="I160" s="172">
        <v>89.161764102299998</v>
      </c>
      <c r="J160" s="172">
        <v>37.265668324571003</v>
      </c>
      <c r="K160" s="173">
        <v>745.31336649142099</v>
      </c>
    </row>
    <row r="161" spans="1:11" ht="15" x14ac:dyDescent="0.25">
      <c r="A161" s="169" t="s">
        <v>512</v>
      </c>
      <c r="B161" s="213" t="s">
        <v>535</v>
      </c>
      <c r="C161" s="170" t="s">
        <v>536</v>
      </c>
      <c r="D161" s="213" t="s">
        <v>537</v>
      </c>
      <c r="E161" s="171" t="s">
        <v>45</v>
      </c>
      <c r="F161" s="172">
        <v>10741.793064581199</v>
      </c>
      <c r="G161" s="172">
        <v>2259.5008678287099</v>
      </c>
      <c r="H161" s="172">
        <v>5124.5569780731003</v>
      </c>
      <c r="I161" s="172">
        <v>3325.3448241452102</v>
      </c>
      <c r="J161" s="172">
        <v>293.93924694599599</v>
      </c>
      <c r="K161" s="173">
        <v>5878.78493891992</v>
      </c>
    </row>
    <row r="162" spans="1:11" ht="15" x14ac:dyDescent="0.25">
      <c r="A162" s="169" t="s">
        <v>512</v>
      </c>
      <c r="B162" s="213" t="s">
        <v>538</v>
      </c>
      <c r="C162" s="170" t="s">
        <v>539</v>
      </c>
      <c r="D162" s="213" t="s">
        <v>540</v>
      </c>
      <c r="E162" s="171" t="s">
        <v>45</v>
      </c>
      <c r="F162" s="172">
        <v>1504.3066562362101</v>
      </c>
      <c r="G162" s="172">
        <v>500.64917556411001</v>
      </c>
      <c r="H162" s="172">
        <v>3458.3062777320702</v>
      </c>
      <c r="I162" s="172">
        <v>1659.0941238041801</v>
      </c>
      <c r="J162" s="172">
        <v>113.670699966752</v>
      </c>
      <c r="K162" s="173">
        <v>2273.41399933504</v>
      </c>
    </row>
    <row r="163" spans="1:11" ht="15" x14ac:dyDescent="0.25">
      <c r="A163" s="169" t="s">
        <v>512</v>
      </c>
      <c r="B163" s="213" t="s">
        <v>541</v>
      </c>
      <c r="C163" s="170" t="s">
        <v>542</v>
      </c>
      <c r="D163" s="213" t="s">
        <v>543</v>
      </c>
      <c r="E163" s="171" t="s">
        <v>45</v>
      </c>
      <c r="F163" s="172">
        <v>4058.1500480522</v>
      </c>
      <c r="G163" s="172">
        <v>856.219162150893</v>
      </c>
      <c r="H163" s="172">
        <v>144.4811677072</v>
      </c>
      <c r="I163" s="172">
        <v>144.4811677072</v>
      </c>
      <c r="J163" s="172">
        <v>52.6684384135838</v>
      </c>
      <c r="K163" s="173">
        <v>1053.36876827168</v>
      </c>
    </row>
    <row r="164" spans="1:11" ht="15" x14ac:dyDescent="0.25">
      <c r="A164" s="169" t="s">
        <v>512</v>
      </c>
      <c r="B164" s="213" t="s">
        <v>544</v>
      </c>
      <c r="C164" s="170" t="s">
        <v>485</v>
      </c>
      <c r="D164" s="213" t="s">
        <v>545</v>
      </c>
      <c r="E164" s="171" t="s">
        <v>45</v>
      </c>
      <c r="F164" s="172">
        <v>2443.05599532418</v>
      </c>
      <c r="G164" s="172">
        <v>326.32518843344297</v>
      </c>
      <c r="H164" s="172">
        <v>7880.6901465064702</v>
      </c>
      <c r="I164" s="172">
        <v>7593.1252544374902</v>
      </c>
      <c r="J164" s="172">
        <v>416.813181203733</v>
      </c>
      <c r="K164" s="173">
        <v>8336.2636240746706</v>
      </c>
    </row>
    <row r="165" spans="1:11" ht="15" x14ac:dyDescent="0.25">
      <c r="A165" s="169" t="s">
        <v>512</v>
      </c>
      <c r="B165" s="213" t="s">
        <v>546</v>
      </c>
      <c r="C165" s="170" t="s">
        <v>156</v>
      </c>
      <c r="D165" s="213" t="s">
        <v>547</v>
      </c>
      <c r="E165" s="171" t="s">
        <v>45</v>
      </c>
      <c r="F165" s="172">
        <v>2952.5369322188999</v>
      </c>
      <c r="G165" s="172">
        <v>890.06281878974005</v>
      </c>
      <c r="H165" s="172">
        <v>136.0265627599</v>
      </c>
      <c r="I165" s="172">
        <v>136.0265627599</v>
      </c>
      <c r="J165" s="172">
        <v>54.004704292086302</v>
      </c>
      <c r="K165" s="173">
        <v>1080.09408584173</v>
      </c>
    </row>
    <row r="166" spans="1:11" ht="15" x14ac:dyDescent="0.25">
      <c r="A166" s="169" t="s">
        <v>145</v>
      </c>
      <c r="B166" s="213" t="s">
        <v>548</v>
      </c>
      <c r="C166" s="170" t="s">
        <v>549</v>
      </c>
      <c r="D166" s="213" t="s">
        <v>550</v>
      </c>
      <c r="E166" s="171" t="s">
        <v>45</v>
      </c>
      <c r="F166" s="172">
        <v>2597.0371388724502</v>
      </c>
      <c r="G166" s="172">
        <v>700.13473363966102</v>
      </c>
      <c r="H166" s="172">
        <v>241.984184564</v>
      </c>
      <c r="I166" s="172">
        <v>241.984184564</v>
      </c>
      <c r="J166" s="172">
        <v>49.585206221245301</v>
      </c>
      <c r="K166" s="173">
        <v>991.70412442490601</v>
      </c>
    </row>
    <row r="167" spans="1:11" ht="15" x14ac:dyDescent="0.25">
      <c r="A167" s="169" t="s">
        <v>145</v>
      </c>
      <c r="B167" s="213" t="s">
        <v>551</v>
      </c>
      <c r="C167" s="170" t="s">
        <v>552</v>
      </c>
      <c r="D167" s="213" t="s">
        <v>553</v>
      </c>
      <c r="E167" s="171" t="s">
        <v>45</v>
      </c>
      <c r="F167" s="172">
        <v>5696.9041882289002</v>
      </c>
      <c r="G167" s="172">
        <v>1673.20388130689</v>
      </c>
      <c r="H167" s="172">
        <v>784.49414051400004</v>
      </c>
      <c r="I167" s="172">
        <v>784.49414051400004</v>
      </c>
      <c r="J167" s="172">
        <v>129.35252746425701</v>
      </c>
      <c r="K167" s="173">
        <v>2587.0505492851398</v>
      </c>
    </row>
    <row r="168" spans="1:11" ht="15" x14ac:dyDescent="0.25">
      <c r="A168" s="169" t="s">
        <v>554</v>
      </c>
      <c r="B168" s="213" t="s">
        <v>555</v>
      </c>
      <c r="C168" s="170" t="s">
        <v>554</v>
      </c>
      <c r="D168" s="213" t="s">
        <v>556</v>
      </c>
      <c r="E168" s="171" t="s">
        <v>45</v>
      </c>
      <c r="F168" s="172">
        <v>18322.278622260201</v>
      </c>
      <c r="G168" s="172">
        <v>5040.4584839824802</v>
      </c>
      <c r="H168" s="172">
        <v>2237.4981493908099</v>
      </c>
      <c r="I168" s="172">
        <v>2237.4981493908099</v>
      </c>
      <c r="J168" s="172">
        <v>383.05034912490999</v>
      </c>
      <c r="K168" s="173">
        <v>7661.0069824982002</v>
      </c>
    </row>
    <row r="169" spans="1:11" ht="15" x14ac:dyDescent="0.25">
      <c r="A169" s="169" t="s">
        <v>554</v>
      </c>
      <c r="B169" s="213" t="s">
        <v>557</v>
      </c>
      <c r="C169" s="170" t="s">
        <v>558</v>
      </c>
      <c r="D169" s="213" t="s">
        <v>559</v>
      </c>
      <c r="E169" s="171" t="s">
        <v>45</v>
      </c>
      <c r="F169" s="172">
        <v>4643.4193434358403</v>
      </c>
      <c r="G169" s="172">
        <v>1410.6972521820701</v>
      </c>
      <c r="H169" s="172">
        <v>1672.60796333234</v>
      </c>
      <c r="I169" s="172">
        <v>1672.60796333234</v>
      </c>
      <c r="J169" s="172">
        <v>162.27922186917999</v>
      </c>
      <c r="K169" s="173">
        <v>3245.5844373835898</v>
      </c>
    </row>
    <row r="170" spans="1:11" ht="15" x14ac:dyDescent="0.25">
      <c r="A170" s="169" t="s">
        <v>560</v>
      </c>
      <c r="B170" s="213" t="s">
        <v>561</v>
      </c>
      <c r="C170" s="170" t="s">
        <v>560</v>
      </c>
      <c r="D170" s="213" t="s">
        <v>562</v>
      </c>
      <c r="E170" s="171" t="s">
        <v>45</v>
      </c>
      <c r="F170" s="172">
        <v>11924.3737938333</v>
      </c>
      <c r="G170" s="172">
        <v>3135.3550323070499</v>
      </c>
      <c r="H170" s="172">
        <v>470.75678442138502</v>
      </c>
      <c r="I170" s="172">
        <v>470.75678442138502</v>
      </c>
      <c r="J170" s="172">
        <v>189.795358775181</v>
      </c>
      <c r="K170" s="173">
        <v>3795.9071755036098</v>
      </c>
    </row>
    <row r="171" spans="1:11" ht="15" x14ac:dyDescent="0.25">
      <c r="A171" s="169" t="s">
        <v>560</v>
      </c>
      <c r="B171" s="213" t="s">
        <v>563</v>
      </c>
      <c r="C171" s="170" t="s">
        <v>564</v>
      </c>
      <c r="D171" s="213" t="s">
        <v>565</v>
      </c>
      <c r="E171" s="171" t="s">
        <v>45</v>
      </c>
      <c r="F171" s="172">
        <v>2306.7044233287802</v>
      </c>
      <c r="G171" s="172">
        <v>851.28883179906995</v>
      </c>
      <c r="H171" s="172">
        <v>130.50188827010001</v>
      </c>
      <c r="I171" s="172">
        <v>130.50188827010001</v>
      </c>
      <c r="J171" s="172">
        <v>51.673195793114203</v>
      </c>
      <c r="K171" s="173">
        <v>1033.4639158622799</v>
      </c>
    </row>
    <row r="172" spans="1:11" ht="15" x14ac:dyDescent="0.25">
      <c r="A172" s="169" t="s">
        <v>566</v>
      </c>
      <c r="B172" s="213" t="s">
        <v>567</v>
      </c>
      <c r="C172" s="170" t="s">
        <v>566</v>
      </c>
      <c r="D172" s="213" t="s">
        <v>568</v>
      </c>
      <c r="E172" s="171" t="s">
        <v>45</v>
      </c>
      <c r="F172" s="172">
        <v>8370.0670661037493</v>
      </c>
      <c r="G172" s="172">
        <v>1114.28665518708</v>
      </c>
      <c r="H172" s="172">
        <v>2856.8710412100399</v>
      </c>
      <c r="I172" s="172">
        <v>2856.8710412100399</v>
      </c>
      <c r="J172" s="172">
        <v>209.00829981037501</v>
      </c>
      <c r="K172" s="173">
        <v>4180.1659962075</v>
      </c>
    </row>
    <row r="173" spans="1:11" ht="15" x14ac:dyDescent="0.25">
      <c r="A173" s="169" t="s">
        <v>566</v>
      </c>
      <c r="B173" s="213" t="s">
        <v>569</v>
      </c>
      <c r="C173" s="170" t="s">
        <v>570</v>
      </c>
      <c r="D173" s="213" t="s">
        <v>571</v>
      </c>
      <c r="E173" s="171" t="s">
        <v>45</v>
      </c>
      <c r="F173" s="172">
        <v>359.135199140368</v>
      </c>
      <c r="G173" s="172">
        <v>97.089250413062999</v>
      </c>
      <c r="H173" s="172">
        <v>699.27608088653994</v>
      </c>
      <c r="I173" s="172">
        <v>699.27608088653994</v>
      </c>
      <c r="J173" s="172">
        <v>41.913964805242301</v>
      </c>
      <c r="K173" s="173">
        <v>838.279296104845</v>
      </c>
    </row>
    <row r="174" spans="1:11" ht="15" x14ac:dyDescent="0.25">
      <c r="A174" s="169" t="s">
        <v>572</v>
      </c>
      <c r="B174" s="213" t="s">
        <v>573</v>
      </c>
      <c r="C174" s="170" t="s">
        <v>572</v>
      </c>
      <c r="D174" s="213" t="s">
        <v>574</v>
      </c>
      <c r="E174" s="171" t="s">
        <v>45</v>
      </c>
      <c r="F174" s="172">
        <v>45030.252924532702</v>
      </c>
      <c r="G174" s="172">
        <v>11469.2058276765</v>
      </c>
      <c r="H174" s="172">
        <v>1855.2311791868699</v>
      </c>
      <c r="I174" s="172">
        <v>1855.2311791868699</v>
      </c>
      <c r="J174" s="172">
        <v>701.28615825596899</v>
      </c>
      <c r="K174" s="173">
        <v>14025.7231651194</v>
      </c>
    </row>
    <row r="175" spans="1:11" ht="15" x14ac:dyDescent="0.25">
      <c r="A175" s="169" t="s">
        <v>572</v>
      </c>
      <c r="B175" s="213" t="s">
        <v>575</v>
      </c>
      <c r="C175" s="170" t="s">
        <v>576</v>
      </c>
      <c r="D175" s="213" t="s">
        <v>577</v>
      </c>
      <c r="E175" s="171" t="s">
        <v>45</v>
      </c>
      <c r="F175" s="172">
        <v>10035.7053368053</v>
      </c>
      <c r="G175" s="172">
        <v>3608.8390801870601</v>
      </c>
      <c r="H175" s="172">
        <v>856.91234427702898</v>
      </c>
      <c r="I175" s="172">
        <v>856.91234427702898</v>
      </c>
      <c r="J175" s="172">
        <v>235.039548656005</v>
      </c>
      <c r="K175" s="173">
        <v>4700.7909731200898</v>
      </c>
    </row>
    <row r="176" spans="1:11" ht="15" x14ac:dyDescent="0.25">
      <c r="A176" s="169" t="s">
        <v>572</v>
      </c>
      <c r="B176" s="213" t="s">
        <v>578</v>
      </c>
      <c r="C176" s="170" t="s">
        <v>579</v>
      </c>
      <c r="D176" s="213" t="s">
        <v>580</v>
      </c>
      <c r="E176" s="171" t="s">
        <v>45</v>
      </c>
      <c r="F176" s="172">
        <v>867.06070548912896</v>
      </c>
      <c r="G176" s="172">
        <v>189.59544218361299</v>
      </c>
      <c r="H176" s="172">
        <v>26.914378945660001</v>
      </c>
      <c r="I176" s="172">
        <v>26.914378945660001</v>
      </c>
      <c r="J176" s="172">
        <v>11.395253743645901</v>
      </c>
      <c r="K176" s="173">
        <v>227.90507487291899</v>
      </c>
    </row>
    <row r="177" spans="1:11" ht="15" x14ac:dyDescent="0.25">
      <c r="A177" s="169" t="s">
        <v>581</v>
      </c>
      <c r="B177" s="213" t="s">
        <v>582</v>
      </c>
      <c r="C177" s="170" t="s">
        <v>581</v>
      </c>
      <c r="D177" s="213" t="s">
        <v>583</v>
      </c>
      <c r="E177" s="171" t="s">
        <v>45</v>
      </c>
      <c r="F177" s="172">
        <v>705424.23000987503</v>
      </c>
      <c r="G177" s="172">
        <v>28995.1061586457</v>
      </c>
      <c r="H177" s="172">
        <v>97590.613957680398</v>
      </c>
      <c r="I177" s="172">
        <v>69562.078174664901</v>
      </c>
      <c r="J177" s="172">
        <v>5187.2202280689798</v>
      </c>
      <c r="K177" s="173">
        <v>103744.40456138</v>
      </c>
    </row>
    <row r="178" spans="1:11" ht="15" x14ac:dyDescent="0.25">
      <c r="A178" s="169" t="s">
        <v>581</v>
      </c>
      <c r="B178" s="213" t="s">
        <v>584</v>
      </c>
      <c r="C178" s="170" t="s">
        <v>585</v>
      </c>
      <c r="D178" s="213" t="s">
        <v>586</v>
      </c>
      <c r="E178" s="171" t="s">
        <v>45</v>
      </c>
      <c r="F178" s="172">
        <v>2513.6583258696</v>
      </c>
      <c r="G178" s="172">
        <v>715.66669116989306</v>
      </c>
      <c r="H178" s="172">
        <v>12826.0976407241</v>
      </c>
      <c r="I178" s="172">
        <v>6071.5343554425399</v>
      </c>
      <c r="J178" s="172">
        <v>357.22110771644401</v>
      </c>
      <c r="K178" s="173">
        <v>7144.4221543288804</v>
      </c>
    </row>
    <row r="179" spans="1:11" ht="15" x14ac:dyDescent="0.25">
      <c r="A179" s="169" t="s">
        <v>581</v>
      </c>
      <c r="B179" s="213" t="s">
        <v>587</v>
      </c>
      <c r="C179" s="170" t="s">
        <v>588</v>
      </c>
      <c r="D179" s="213" t="s">
        <v>589</v>
      </c>
      <c r="E179" s="171" t="s">
        <v>45</v>
      </c>
      <c r="F179" s="172">
        <v>1018.98112763068</v>
      </c>
      <c r="G179" s="172">
        <v>315.52711381459602</v>
      </c>
      <c r="H179" s="172">
        <v>11140.994259293</v>
      </c>
      <c r="I179" s="172">
        <v>4323.1724731711201</v>
      </c>
      <c r="J179" s="172">
        <v>244.142083525564</v>
      </c>
      <c r="K179" s="173">
        <v>4882.8416705112804</v>
      </c>
    </row>
    <row r="180" spans="1:11" ht="15" x14ac:dyDescent="0.25">
      <c r="A180" s="169" t="s">
        <v>581</v>
      </c>
      <c r="B180" s="213" t="s">
        <v>590</v>
      </c>
      <c r="C180" s="170" t="s">
        <v>591</v>
      </c>
      <c r="D180" s="213" t="s">
        <v>592</v>
      </c>
      <c r="E180" s="171" t="s">
        <v>45</v>
      </c>
      <c r="F180" s="172">
        <v>715.89473591680701</v>
      </c>
      <c r="G180" s="172">
        <v>114.528197424773</v>
      </c>
      <c r="H180" s="172">
        <v>6395.4676440869998</v>
      </c>
      <c r="I180" s="172">
        <v>4262.53457704625</v>
      </c>
      <c r="J180" s="172">
        <v>230.371724972159</v>
      </c>
      <c r="K180" s="173">
        <v>4607.4344994431804</v>
      </c>
    </row>
    <row r="181" spans="1:11" ht="15" x14ac:dyDescent="0.25">
      <c r="A181" s="169" t="s">
        <v>581</v>
      </c>
      <c r="B181" s="213" t="s">
        <v>593</v>
      </c>
      <c r="C181" s="170" t="s">
        <v>594</v>
      </c>
      <c r="D181" s="213" t="s">
        <v>595</v>
      </c>
      <c r="E181" s="171" t="s">
        <v>45</v>
      </c>
      <c r="F181" s="172">
        <v>8373.3402406995101</v>
      </c>
      <c r="G181" s="172">
        <v>1619.96163544505</v>
      </c>
      <c r="H181" s="172">
        <v>19832.9343712353</v>
      </c>
      <c r="I181" s="172">
        <v>13578.3465207109</v>
      </c>
      <c r="J181" s="172">
        <v>799.91095558715404</v>
      </c>
      <c r="K181" s="173">
        <v>15998.219111743099</v>
      </c>
    </row>
    <row r="182" spans="1:11" ht="15" x14ac:dyDescent="0.25">
      <c r="A182" s="169" t="s">
        <v>581</v>
      </c>
      <c r="B182" s="213" t="s">
        <v>596</v>
      </c>
      <c r="C182" s="170" t="s">
        <v>597</v>
      </c>
      <c r="D182" s="213" t="s">
        <v>598</v>
      </c>
      <c r="E182" s="171" t="s">
        <v>45</v>
      </c>
      <c r="F182" s="172">
        <v>1033.6793313810099</v>
      </c>
      <c r="G182" s="172">
        <v>276.09631813143102</v>
      </c>
      <c r="H182" s="172">
        <v>11612.895542604199</v>
      </c>
      <c r="I182" s="172">
        <v>7747.5681494691798</v>
      </c>
      <c r="J182" s="172">
        <v>422.29812987371599</v>
      </c>
      <c r="K182" s="173">
        <v>8445.9625974743303</v>
      </c>
    </row>
    <row r="183" spans="1:11" ht="15" x14ac:dyDescent="0.25">
      <c r="A183" s="169" t="s">
        <v>581</v>
      </c>
      <c r="B183" s="213" t="s">
        <v>599</v>
      </c>
      <c r="C183" s="170" t="s">
        <v>600</v>
      </c>
      <c r="D183" s="213" t="s">
        <v>601</v>
      </c>
      <c r="E183" s="171" t="s">
        <v>45</v>
      </c>
      <c r="F183" s="172">
        <v>770.71480034911201</v>
      </c>
      <c r="G183" s="172">
        <v>321.22168591958598</v>
      </c>
      <c r="H183" s="172">
        <v>3920.2387552448099</v>
      </c>
      <c r="I183" s="172">
        <v>2722.8945834884198</v>
      </c>
      <c r="J183" s="172">
        <v>160.21664575831599</v>
      </c>
      <c r="K183" s="173">
        <v>3204.3329151663202</v>
      </c>
    </row>
    <row r="184" spans="1:11" ht="30" x14ac:dyDescent="0.25">
      <c r="A184" s="169" t="s">
        <v>581</v>
      </c>
      <c r="B184" s="213" t="s">
        <v>602</v>
      </c>
      <c r="C184" s="170" t="s">
        <v>603</v>
      </c>
      <c r="D184" s="213" t="s">
        <v>604</v>
      </c>
      <c r="E184" s="171" t="s">
        <v>45</v>
      </c>
      <c r="F184" s="172">
        <v>237.67190225906</v>
      </c>
      <c r="G184" s="172">
        <v>44.669875589336002</v>
      </c>
      <c r="H184" s="172">
        <v>3086.42288629516</v>
      </c>
      <c r="I184" s="172">
        <v>2308.1804743921698</v>
      </c>
      <c r="J184" s="172">
        <v>123.834228946395</v>
      </c>
      <c r="K184" s="173">
        <v>2476.6845789279</v>
      </c>
    </row>
    <row r="185" spans="1:11" ht="15" x14ac:dyDescent="0.25">
      <c r="A185" s="169" t="s">
        <v>581</v>
      </c>
      <c r="B185" s="213" t="s">
        <v>605</v>
      </c>
      <c r="C185" s="170" t="s">
        <v>606</v>
      </c>
      <c r="D185" s="213" t="s">
        <v>607</v>
      </c>
      <c r="E185" s="171" t="s">
        <v>45</v>
      </c>
      <c r="F185" s="172">
        <v>1161.8856885934099</v>
      </c>
      <c r="G185" s="172">
        <v>405.54973155235302</v>
      </c>
      <c r="H185" s="172">
        <v>1077.5081756161901</v>
      </c>
      <c r="I185" s="172">
        <v>1077.5081756161901</v>
      </c>
      <c r="J185" s="172">
        <v>78.055679324660304</v>
      </c>
      <c r="K185" s="173">
        <v>1561.1135864932101</v>
      </c>
    </row>
    <row r="186" spans="1:11" ht="15" x14ac:dyDescent="0.25">
      <c r="A186" s="169" t="s">
        <v>581</v>
      </c>
      <c r="B186" s="213" t="s">
        <v>608</v>
      </c>
      <c r="C186" s="170" t="s">
        <v>609</v>
      </c>
      <c r="D186" s="213" t="s">
        <v>610</v>
      </c>
      <c r="E186" s="171" t="s">
        <v>45</v>
      </c>
      <c r="F186" s="172">
        <v>15077.4362557247</v>
      </c>
      <c r="G186" s="172">
        <v>2036.91874679067</v>
      </c>
      <c r="H186" s="172">
        <v>399.46436917170001</v>
      </c>
      <c r="I186" s="172">
        <v>399.46436917170001</v>
      </c>
      <c r="J186" s="172">
        <v>128.23069031380899</v>
      </c>
      <c r="K186" s="173">
        <v>2564.6138062761802</v>
      </c>
    </row>
    <row r="187" spans="1:11" ht="15" x14ac:dyDescent="0.25">
      <c r="A187" s="169" t="s">
        <v>581</v>
      </c>
      <c r="B187" s="213" t="s">
        <v>611</v>
      </c>
      <c r="C187" s="170" t="s">
        <v>485</v>
      </c>
      <c r="D187" s="213" t="s">
        <v>612</v>
      </c>
      <c r="E187" s="171" t="s">
        <v>45</v>
      </c>
      <c r="F187" s="172">
        <v>32524.611781174699</v>
      </c>
      <c r="G187" s="172">
        <v>1380.5207105478801</v>
      </c>
      <c r="H187" s="172">
        <v>15452.8235914861</v>
      </c>
      <c r="I187" s="172">
        <v>15452.8235914861</v>
      </c>
      <c r="J187" s="172">
        <v>885.96548958073402</v>
      </c>
      <c r="K187" s="173">
        <v>17719.309791614702</v>
      </c>
    </row>
    <row r="188" spans="1:11" ht="15" x14ac:dyDescent="0.25">
      <c r="A188" s="169" t="s">
        <v>581</v>
      </c>
      <c r="B188" s="213" t="s">
        <v>613</v>
      </c>
      <c r="C188" s="170" t="s">
        <v>614</v>
      </c>
      <c r="D188" s="213" t="s">
        <v>615</v>
      </c>
      <c r="E188" s="171" t="s">
        <v>45</v>
      </c>
      <c r="F188" s="172">
        <v>3347.93064186735</v>
      </c>
      <c r="G188" s="172">
        <v>499.56489557959401</v>
      </c>
      <c r="H188" s="172">
        <v>3212.4034224099501</v>
      </c>
      <c r="I188" s="172">
        <v>3212.4034224099501</v>
      </c>
      <c r="J188" s="172">
        <v>195.36675357839701</v>
      </c>
      <c r="K188" s="173">
        <v>3907.3350715679398</v>
      </c>
    </row>
    <row r="189" spans="1:11" ht="30" x14ac:dyDescent="0.25">
      <c r="A189" s="169" t="s">
        <v>581</v>
      </c>
      <c r="B189" s="213" t="s">
        <v>616</v>
      </c>
      <c r="C189" s="170" t="s">
        <v>617</v>
      </c>
      <c r="D189" s="213" t="s">
        <v>618</v>
      </c>
      <c r="E189" s="171" t="s">
        <v>45</v>
      </c>
      <c r="F189" s="172">
        <v>338.38086484343501</v>
      </c>
      <c r="G189" s="172">
        <v>75.731304498718799</v>
      </c>
      <c r="H189" s="172">
        <v>248.27402315049</v>
      </c>
      <c r="I189" s="172">
        <v>248.27402315049</v>
      </c>
      <c r="J189" s="172">
        <v>17.052911981537299</v>
      </c>
      <c r="K189" s="173">
        <v>341.05823963074602</v>
      </c>
    </row>
    <row r="190" spans="1:11" ht="15" x14ac:dyDescent="0.25">
      <c r="A190" s="169" t="s">
        <v>581</v>
      </c>
      <c r="B190" s="213" t="s">
        <v>619</v>
      </c>
      <c r="C190" s="170" t="s">
        <v>620</v>
      </c>
      <c r="D190" s="213" t="s">
        <v>621</v>
      </c>
      <c r="E190" s="171" t="s">
        <v>45</v>
      </c>
      <c r="F190" s="172">
        <v>11241.4946264799</v>
      </c>
      <c r="G190" s="172">
        <v>2466.3438960964199</v>
      </c>
      <c r="H190" s="172">
        <v>395.92569852119999</v>
      </c>
      <c r="I190" s="172">
        <v>395.92569852119999</v>
      </c>
      <c r="J190" s="172">
        <v>150.64576813777001</v>
      </c>
      <c r="K190" s="173">
        <v>3012.9153627553901</v>
      </c>
    </row>
    <row r="191" spans="1:11" ht="15" x14ac:dyDescent="0.25">
      <c r="A191" s="169" t="s">
        <v>581</v>
      </c>
      <c r="B191" s="213" t="s">
        <v>622</v>
      </c>
      <c r="C191" s="170" t="s">
        <v>623</v>
      </c>
      <c r="D191" s="213" t="s">
        <v>624</v>
      </c>
      <c r="E191" s="171" t="s">
        <v>45</v>
      </c>
      <c r="F191" s="172">
        <v>6236.4140547751304</v>
      </c>
      <c r="G191" s="172">
        <v>268.189096444641</v>
      </c>
      <c r="H191" s="172">
        <v>4627.3682594860002</v>
      </c>
      <c r="I191" s="172">
        <v>3667.7277010745802</v>
      </c>
      <c r="J191" s="172">
        <v>207.153515658906</v>
      </c>
      <c r="K191" s="173">
        <v>4143.0703131781302</v>
      </c>
    </row>
    <row r="192" spans="1:11" ht="15" x14ac:dyDescent="0.25">
      <c r="A192" s="169" t="s">
        <v>625</v>
      </c>
      <c r="B192" s="213" t="s">
        <v>626</v>
      </c>
      <c r="C192" s="170" t="s">
        <v>625</v>
      </c>
      <c r="D192" s="213" t="s">
        <v>627</v>
      </c>
      <c r="E192" s="171" t="s">
        <v>45</v>
      </c>
      <c r="F192" s="172">
        <v>1151.28050269351</v>
      </c>
      <c r="G192" s="172">
        <v>431.06335061085798</v>
      </c>
      <c r="H192" s="172">
        <v>386.04409288941002</v>
      </c>
      <c r="I192" s="172">
        <v>386.04409288941002</v>
      </c>
      <c r="J192" s="172">
        <v>43.0056549210668</v>
      </c>
      <c r="K192" s="173">
        <v>860.11309842133505</v>
      </c>
    </row>
    <row r="193" spans="1:11" ht="15" x14ac:dyDescent="0.25">
      <c r="A193" s="169" t="s">
        <v>628</v>
      </c>
      <c r="B193" s="213" t="s">
        <v>629</v>
      </c>
      <c r="C193" s="170" t="s">
        <v>628</v>
      </c>
      <c r="D193" s="213" t="s">
        <v>630</v>
      </c>
      <c r="E193" s="171" t="s">
        <v>45</v>
      </c>
      <c r="F193" s="172">
        <v>31272.8776044033</v>
      </c>
      <c r="G193" s="172">
        <v>5272.4090843408403</v>
      </c>
      <c r="H193" s="172">
        <v>1252.60776540034</v>
      </c>
      <c r="I193" s="172">
        <v>1252.60776540034</v>
      </c>
      <c r="J193" s="172">
        <v>343.42193946006302</v>
      </c>
      <c r="K193" s="173">
        <v>6868.4387892012501</v>
      </c>
    </row>
    <row r="194" spans="1:11" ht="15" x14ac:dyDescent="0.25">
      <c r="A194" s="169" t="s">
        <v>628</v>
      </c>
      <c r="B194" s="213" t="s">
        <v>631</v>
      </c>
      <c r="C194" s="170" t="s">
        <v>632</v>
      </c>
      <c r="D194" s="213" t="s">
        <v>633</v>
      </c>
      <c r="E194" s="171" t="s">
        <v>45</v>
      </c>
      <c r="F194" s="172">
        <v>2183.7083335336501</v>
      </c>
      <c r="G194" s="172">
        <v>577.41692007376696</v>
      </c>
      <c r="H194" s="172">
        <v>116.40561878610001</v>
      </c>
      <c r="I194" s="172">
        <v>116.40561878610001</v>
      </c>
      <c r="J194" s="172">
        <v>36.516975729466701</v>
      </c>
      <c r="K194" s="173">
        <v>730.33951458933404</v>
      </c>
    </row>
    <row r="195" spans="1:11" ht="15" x14ac:dyDescent="0.25">
      <c r="A195" s="169" t="s">
        <v>628</v>
      </c>
      <c r="B195" s="213" t="s">
        <v>634</v>
      </c>
      <c r="C195" s="170" t="s">
        <v>521</v>
      </c>
      <c r="D195" s="213" t="s">
        <v>635</v>
      </c>
      <c r="E195" s="171" t="s">
        <v>45</v>
      </c>
      <c r="F195" s="172">
        <v>8472.5705443970091</v>
      </c>
      <c r="G195" s="172">
        <v>1731.29883539301</v>
      </c>
      <c r="H195" s="172">
        <v>323.10719506327399</v>
      </c>
      <c r="I195" s="172">
        <v>323.10719506327399</v>
      </c>
      <c r="J195" s="172">
        <v>108.12663318190999</v>
      </c>
      <c r="K195" s="173">
        <v>2162.5326636381901</v>
      </c>
    </row>
    <row r="196" spans="1:11" ht="15" x14ac:dyDescent="0.25">
      <c r="A196" s="169" t="s">
        <v>628</v>
      </c>
      <c r="B196" s="213" t="s">
        <v>636</v>
      </c>
      <c r="C196" s="170" t="s">
        <v>637</v>
      </c>
      <c r="D196" s="213" t="s">
        <v>638</v>
      </c>
      <c r="E196" s="171" t="s">
        <v>45</v>
      </c>
      <c r="F196" s="172">
        <v>10497.3447938356</v>
      </c>
      <c r="G196" s="172">
        <v>933.50917316237098</v>
      </c>
      <c r="H196" s="172">
        <v>154.7861995959</v>
      </c>
      <c r="I196" s="172">
        <v>154.7861995959</v>
      </c>
      <c r="J196" s="172">
        <v>57.2787038293827</v>
      </c>
      <c r="K196" s="173">
        <v>1145.5740765876501</v>
      </c>
    </row>
    <row r="197" spans="1:11" ht="15" x14ac:dyDescent="0.25">
      <c r="A197" s="169" t="s">
        <v>639</v>
      </c>
      <c r="B197" s="213" t="s">
        <v>640</v>
      </c>
      <c r="C197" s="170" t="s">
        <v>639</v>
      </c>
      <c r="D197" s="213" t="s">
        <v>641</v>
      </c>
      <c r="E197" s="171" t="s">
        <v>45</v>
      </c>
      <c r="F197" s="172">
        <v>1911.4554616928499</v>
      </c>
      <c r="G197" s="172">
        <v>486.46292888667</v>
      </c>
      <c r="H197" s="172">
        <v>79.110335648350002</v>
      </c>
      <c r="I197" s="172">
        <v>79.110335648350002</v>
      </c>
      <c r="J197" s="172">
        <v>29.767013922895799</v>
      </c>
      <c r="K197" s="173">
        <v>595.34027845791604</v>
      </c>
    </row>
    <row r="198" spans="1:11" ht="15" x14ac:dyDescent="0.25">
      <c r="A198" s="169" t="s">
        <v>436</v>
      </c>
      <c r="B198" s="213" t="s">
        <v>642</v>
      </c>
      <c r="C198" s="170" t="s">
        <v>436</v>
      </c>
      <c r="D198" s="213" t="s">
        <v>643</v>
      </c>
      <c r="E198" s="171" t="s">
        <v>45</v>
      </c>
      <c r="F198" s="172">
        <v>1427.3289975400501</v>
      </c>
      <c r="G198" s="172">
        <v>386.06122884779899</v>
      </c>
      <c r="H198" s="172">
        <v>80.810414032170002</v>
      </c>
      <c r="I198" s="172">
        <v>80.810414032170002</v>
      </c>
      <c r="J198" s="172">
        <v>24.5721917305247</v>
      </c>
      <c r="K198" s="173">
        <v>491.44383461049398</v>
      </c>
    </row>
    <row r="199" spans="1:11" ht="15" x14ac:dyDescent="0.25">
      <c r="A199" s="169" t="s">
        <v>145</v>
      </c>
      <c r="B199" s="213" t="s">
        <v>644</v>
      </c>
      <c r="C199" s="170" t="s">
        <v>645</v>
      </c>
      <c r="D199" s="213" t="s">
        <v>646</v>
      </c>
      <c r="E199" s="171" t="s">
        <v>45</v>
      </c>
      <c r="F199" s="172">
        <v>10340.476688017199</v>
      </c>
      <c r="G199" s="172">
        <v>2653.9498484983001</v>
      </c>
      <c r="H199" s="172">
        <v>5671.6750940468401</v>
      </c>
      <c r="I199" s="172">
        <v>5671.6750940468401</v>
      </c>
      <c r="J199" s="172">
        <v>438.190786449744</v>
      </c>
      <c r="K199" s="173">
        <v>8763.8157289948795</v>
      </c>
    </row>
    <row r="200" spans="1:11" ht="15" x14ac:dyDescent="0.25">
      <c r="A200" s="169" t="s">
        <v>436</v>
      </c>
      <c r="B200" s="213" t="s">
        <v>647</v>
      </c>
      <c r="C200" s="170" t="s">
        <v>648</v>
      </c>
      <c r="D200" s="213" t="s">
        <v>649</v>
      </c>
      <c r="E200" s="171" t="s">
        <v>45</v>
      </c>
      <c r="F200" s="172">
        <v>790.51826478437999</v>
      </c>
      <c r="G200" s="172">
        <v>307.60647164873001</v>
      </c>
      <c r="H200" s="172">
        <v>2148.10076165297</v>
      </c>
      <c r="I200" s="172">
        <v>2148.10076165297</v>
      </c>
      <c r="J200" s="172">
        <v>129.24774912114199</v>
      </c>
      <c r="K200" s="173">
        <v>2584.9549824228402</v>
      </c>
    </row>
    <row r="201" spans="1:11" ht="15" x14ac:dyDescent="0.25">
      <c r="A201" s="169" t="s">
        <v>650</v>
      </c>
      <c r="B201" s="213" t="s">
        <v>651</v>
      </c>
      <c r="C201" s="170" t="s">
        <v>650</v>
      </c>
      <c r="D201" s="213" t="s">
        <v>652</v>
      </c>
      <c r="E201" s="171" t="s">
        <v>45</v>
      </c>
      <c r="F201" s="172">
        <v>224845.102403734</v>
      </c>
      <c r="G201" s="172">
        <v>17164.656882013602</v>
      </c>
      <c r="H201" s="172">
        <v>15056.047598532101</v>
      </c>
      <c r="I201" s="172">
        <v>8368.8059087917209</v>
      </c>
      <c r="J201" s="172">
        <v>1343.8664626739701</v>
      </c>
      <c r="K201" s="173">
        <v>26877.3292534793</v>
      </c>
    </row>
    <row r="202" spans="1:11" ht="15" x14ac:dyDescent="0.25">
      <c r="A202" s="169" t="s">
        <v>650</v>
      </c>
      <c r="B202" s="213" t="s">
        <v>653</v>
      </c>
      <c r="C202" s="170" t="s">
        <v>654</v>
      </c>
      <c r="D202" s="213" t="s">
        <v>655</v>
      </c>
      <c r="E202" s="171" t="s">
        <v>45</v>
      </c>
      <c r="F202" s="172">
        <v>2636.9634167612298</v>
      </c>
      <c r="G202" s="172">
        <v>440.80912761797998</v>
      </c>
      <c r="H202" s="172">
        <v>83.547449372119999</v>
      </c>
      <c r="I202" s="172">
        <v>83.547449372119999</v>
      </c>
      <c r="J202" s="172">
        <v>27.597714578426299</v>
      </c>
      <c r="K202" s="173">
        <v>551.95429156852595</v>
      </c>
    </row>
    <row r="203" spans="1:11" ht="15" x14ac:dyDescent="0.25">
      <c r="A203" s="169" t="s">
        <v>650</v>
      </c>
      <c r="B203" s="213" t="s">
        <v>656</v>
      </c>
      <c r="C203" s="170" t="s">
        <v>657</v>
      </c>
      <c r="D203" s="213" t="s">
        <v>658</v>
      </c>
      <c r="E203" s="171" t="s">
        <v>45</v>
      </c>
      <c r="F203" s="172">
        <v>13053.804408075899</v>
      </c>
      <c r="G203" s="172">
        <v>4431.6246851188798</v>
      </c>
      <c r="H203" s="172">
        <v>1092.9076674763401</v>
      </c>
      <c r="I203" s="172">
        <v>1092.9076674763401</v>
      </c>
      <c r="J203" s="172">
        <v>290.76486066290602</v>
      </c>
      <c r="K203" s="173">
        <v>5815.2972132581199</v>
      </c>
    </row>
    <row r="204" spans="1:11" ht="15" x14ac:dyDescent="0.25">
      <c r="A204" s="169" t="s">
        <v>650</v>
      </c>
      <c r="B204" s="213" t="s">
        <v>659</v>
      </c>
      <c r="C204" s="170" t="s">
        <v>660</v>
      </c>
      <c r="D204" s="213" t="s">
        <v>661</v>
      </c>
      <c r="E204" s="171" t="s">
        <v>45</v>
      </c>
      <c r="F204" s="172">
        <v>555.59726956096597</v>
      </c>
      <c r="G204" s="172">
        <v>183.01288517117999</v>
      </c>
      <c r="H204" s="172">
        <v>29.846617483119999</v>
      </c>
      <c r="I204" s="172">
        <v>29.846617483119999</v>
      </c>
      <c r="J204" s="172">
        <v>11.2031317186474</v>
      </c>
      <c r="K204" s="173">
        <v>224.062634372947</v>
      </c>
    </row>
    <row r="205" spans="1:11" ht="15" x14ac:dyDescent="0.25">
      <c r="A205" s="169" t="s">
        <v>650</v>
      </c>
      <c r="B205" s="213" t="s">
        <v>662</v>
      </c>
      <c r="C205" s="170" t="s">
        <v>663</v>
      </c>
      <c r="D205" s="213" t="s">
        <v>664</v>
      </c>
      <c r="E205" s="171" t="s">
        <v>45</v>
      </c>
      <c r="F205" s="172">
        <v>2132.3146181924899</v>
      </c>
      <c r="G205" s="172">
        <v>675.38769052622399</v>
      </c>
      <c r="H205" s="172">
        <v>104.3378706327</v>
      </c>
      <c r="I205" s="172">
        <v>104.3378706327</v>
      </c>
      <c r="J205" s="172">
        <v>41.0381874294171</v>
      </c>
      <c r="K205" s="173">
        <v>820.76374858834095</v>
      </c>
    </row>
    <row r="206" spans="1:11" ht="15" x14ac:dyDescent="0.25">
      <c r="A206" s="169" t="s">
        <v>650</v>
      </c>
      <c r="B206" s="213" t="s">
        <v>665</v>
      </c>
      <c r="C206" s="170" t="s">
        <v>666</v>
      </c>
      <c r="D206" s="213" t="s">
        <v>667</v>
      </c>
      <c r="E206" s="171" t="s">
        <v>45</v>
      </c>
      <c r="F206" s="172">
        <v>3373.3252660878102</v>
      </c>
      <c r="G206" s="172">
        <v>927.40318987246201</v>
      </c>
      <c r="H206" s="172">
        <v>146.68815185099999</v>
      </c>
      <c r="I206" s="172">
        <v>146.68815185099999</v>
      </c>
      <c r="J206" s="172">
        <v>56.531123248603301</v>
      </c>
      <c r="K206" s="173">
        <v>1130.62246497207</v>
      </c>
    </row>
    <row r="207" spans="1:11" ht="15" x14ac:dyDescent="0.25">
      <c r="A207" s="169" t="s">
        <v>650</v>
      </c>
      <c r="B207" s="213" t="s">
        <v>668</v>
      </c>
      <c r="C207" s="170" t="s">
        <v>482</v>
      </c>
      <c r="D207" s="213" t="s">
        <v>669</v>
      </c>
      <c r="E207" s="171" t="s">
        <v>45</v>
      </c>
      <c r="F207" s="172">
        <v>9452.5889749870203</v>
      </c>
      <c r="G207" s="172">
        <v>1725.77908738669</v>
      </c>
      <c r="H207" s="172">
        <v>265.36899287070003</v>
      </c>
      <c r="I207" s="172">
        <v>265.36899287070003</v>
      </c>
      <c r="J207" s="172">
        <v>104.797267381968</v>
      </c>
      <c r="K207" s="173">
        <v>2095.9453476393501</v>
      </c>
    </row>
    <row r="208" spans="1:11" ht="15" x14ac:dyDescent="0.25">
      <c r="A208" s="169" t="s">
        <v>650</v>
      </c>
      <c r="B208" s="213" t="s">
        <v>670</v>
      </c>
      <c r="C208" s="170" t="s">
        <v>671</v>
      </c>
      <c r="D208" s="213" t="s">
        <v>672</v>
      </c>
      <c r="E208" s="171" t="s">
        <v>45</v>
      </c>
      <c r="F208" s="172">
        <v>4532.2877240013604</v>
      </c>
      <c r="G208" s="172">
        <v>237.17831335140701</v>
      </c>
      <c r="H208" s="172">
        <v>39.254100877010004</v>
      </c>
      <c r="I208" s="172">
        <v>39.254100877010004</v>
      </c>
      <c r="J208" s="172">
        <v>14.549074433074599</v>
      </c>
      <c r="K208" s="173">
        <v>290.98148866149199</v>
      </c>
    </row>
    <row r="209" spans="1:11" ht="15" x14ac:dyDescent="0.25">
      <c r="A209" s="169" t="s">
        <v>650</v>
      </c>
      <c r="B209" s="213" t="s">
        <v>673</v>
      </c>
      <c r="C209" s="170" t="s">
        <v>674</v>
      </c>
      <c r="D209" s="213" t="s">
        <v>69</v>
      </c>
      <c r="E209" s="171" t="s">
        <v>45</v>
      </c>
      <c r="F209" s="172">
        <v>1180.74338678968</v>
      </c>
      <c r="G209" s="172">
        <v>295.76047474443601</v>
      </c>
      <c r="H209" s="172">
        <v>38.814557122885901</v>
      </c>
      <c r="I209" s="172">
        <v>38.814557122885901</v>
      </c>
      <c r="J209" s="172">
        <v>17.609212203543301</v>
      </c>
      <c r="K209" s="173">
        <v>352.18424407086502</v>
      </c>
    </row>
    <row r="210" spans="1:11" ht="15" x14ac:dyDescent="0.25">
      <c r="A210" s="169" t="s">
        <v>650</v>
      </c>
      <c r="B210" s="213" t="s">
        <v>675</v>
      </c>
      <c r="C210" s="170" t="s">
        <v>676</v>
      </c>
      <c r="D210" s="213" t="s">
        <v>69</v>
      </c>
      <c r="E210" s="171" t="s">
        <v>45</v>
      </c>
      <c r="F210" s="172">
        <v>1818.0455928974</v>
      </c>
      <c r="G210" s="172">
        <v>284.62184759697499</v>
      </c>
      <c r="H210" s="172">
        <v>44.534162153540002</v>
      </c>
      <c r="I210" s="172">
        <v>44.534162153540002</v>
      </c>
      <c r="J210" s="172">
        <v>17.324000513184998</v>
      </c>
      <c r="K210" s="173">
        <v>346.48001026370002</v>
      </c>
    </row>
    <row r="211" spans="1:11" ht="15" x14ac:dyDescent="0.25">
      <c r="A211" s="169" t="s">
        <v>196</v>
      </c>
      <c r="B211" s="213" t="s">
        <v>677</v>
      </c>
      <c r="C211" s="170" t="s">
        <v>196</v>
      </c>
      <c r="D211" s="213" t="s">
        <v>678</v>
      </c>
      <c r="E211" s="171" t="s">
        <v>45</v>
      </c>
      <c r="F211" s="172">
        <v>288698.69154814503</v>
      </c>
      <c r="G211" s="172">
        <v>21650.0538513389</v>
      </c>
      <c r="H211" s="172">
        <v>10083.6597325324</v>
      </c>
      <c r="I211" s="172">
        <v>10083.6597325324</v>
      </c>
      <c r="J211" s="172">
        <v>1670.1954517827</v>
      </c>
      <c r="K211" s="173">
        <v>33403.909035653996</v>
      </c>
    </row>
    <row r="212" spans="1:11" ht="15" x14ac:dyDescent="0.25">
      <c r="A212" s="169" t="s">
        <v>196</v>
      </c>
      <c r="B212" s="213" t="s">
        <v>679</v>
      </c>
      <c r="C212" s="170" t="s">
        <v>447</v>
      </c>
      <c r="D212" s="213" t="s">
        <v>680</v>
      </c>
      <c r="E212" s="171" t="s">
        <v>45</v>
      </c>
      <c r="F212" s="172">
        <v>46641.709011858002</v>
      </c>
      <c r="G212" s="172">
        <v>2278.7580379486199</v>
      </c>
      <c r="H212" s="172">
        <v>527.15705465838403</v>
      </c>
      <c r="I212" s="172">
        <v>527.15705465838403</v>
      </c>
      <c r="J212" s="172">
        <v>147.67974171615799</v>
      </c>
      <c r="K212" s="173">
        <v>2953.5948343231598</v>
      </c>
    </row>
    <row r="213" spans="1:11" ht="15" x14ac:dyDescent="0.25">
      <c r="A213" s="169" t="s">
        <v>196</v>
      </c>
      <c r="B213" s="213" t="s">
        <v>681</v>
      </c>
      <c r="C213" s="170" t="s">
        <v>682</v>
      </c>
      <c r="D213" s="213" t="s">
        <v>683</v>
      </c>
      <c r="E213" s="171" t="s">
        <v>45</v>
      </c>
      <c r="F213" s="172">
        <v>12004.845430904599</v>
      </c>
      <c r="G213" s="172">
        <v>860.46097147957005</v>
      </c>
      <c r="H213" s="172">
        <v>160.23823477740001</v>
      </c>
      <c r="I213" s="172">
        <v>160.23823477740001</v>
      </c>
      <c r="J213" s="172">
        <v>53.721010855629999</v>
      </c>
      <c r="K213" s="173">
        <v>1074.4202171126001</v>
      </c>
    </row>
    <row r="214" spans="1:11" ht="15" x14ac:dyDescent="0.25">
      <c r="A214" s="169" t="s">
        <v>196</v>
      </c>
      <c r="B214" s="213" t="s">
        <v>684</v>
      </c>
      <c r="C214" s="170" t="s">
        <v>521</v>
      </c>
      <c r="D214" s="213" t="s">
        <v>685</v>
      </c>
      <c r="E214" s="171" t="s">
        <v>45</v>
      </c>
      <c r="F214" s="172">
        <v>8116.01195523358</v>
      </c>
      <c r="G214" s="172">
        <v>2417.0146417211299</v>
      </c>
      <c r="H214" s="172">
        <v>479.78898814600001</v>
      </c>
      <c r="I214" s="172">
        <v>479.78898814600001</v>
      </c>
      <c r="J214" s="172">
        <v>152.463348940375</v>
      </c>
      <c r="K214" s="173">
        <v>3049.2669788075</v>
      </c>
    </row>
    <row r="215" spans="1:11" ht="15" x14ac:dyDescent="0.25">
      <c r="A215" s="169" t="s">
        <v>196</v>
      </c>
      <c r="B215" s="213" t="s">
        <v>686</v>
      </c>
      <c r="C215" s="170" t="s">
        <v>687</v>
      </c>
      <c r="D215" s="213" t="s">
        <v>688</v>
      </c>
      <c r="E215" s="171" t="s">
        <v>45</v>
      </c>
      <c r="F215" s="172">
        <v>2200.5139164880702</v>
      </c>
      <c r="G215" s="172">
        <v>987.02380486355696</v>
      </c>
      <c r="H215" s="172">
        <v>149.6296733842</v>
      </c>
      <c r="I215" s="172">
        <v>149.6296733842</v>
      </c>
      <c r="J215" s="172">
        <v>59.823867276197703</v>
      </c>
      <c r="K215" s="173">
        <v>1196.4773455239499</v>
      </c>
    </row>
    <row r="216" spans="1:11" ht="15" x14ac:dyDescent="0.25">
      <c r="A216" s="169" t="s">
        <v>196</v>
      </c>
      <c r="B216" s="213" t="s">
        <v>689</v>
      </c>
      <c r="C216" s="170" t="s">
        <v>690</v>
      </c>
      <c r="D216" s="213" t="s">
        <v>691</v>
      </c>
      <c r="E216" s="171" t="s">
        <v>45</v>
      </c>
      <c r="F216" s="172">
        <v>1856.53377674444</v>
      </c>
      <c r="G216" s="172">
        <v>189.372010058928</v>
      </c>
      <c r="H216" s="172">
        <v>1475.9305004325099</v>
      </c>
      <c r="I216" s="172">
        <v>1475.9305004325099</v>
      </c>
      <c r="J216" s="172">
        <v>87.647500552181</v>
      </c>
      <c r="K216" s="173">
        <v>1752.95001104362</v>
      </c>
    </row>
    <row r="217" spans="1:11" ht="15" x14ac:dyDescent="0.25">
      <c r="A217" s="169" t="s">
        <v>196</v>
      </c>
      <c r="B217" s="213" t="s">
        <v>692</v>
      </c>
      <c r="C217" s="170" t="s">
        <v>693</v>
      </c>
      <c r="D217" s="213" t="s">
        <v>694</v>
      </c>
      <c r="E217" s="171" t="s">
        <v>45</v>
      </c>
      <c r="F217" s="172">
        <v>10060.283258515799</v>
      </c>
      <c r="G217" s="172">
        <v>1850.0047006704499</v>
      </c>
      <c r="H217" s="172">
        <v>1185.97903459435</v>
      </c>
      <c r="I217" s="172">
        <v>1185.97903459435</v>
      </c>
      <c r="J217" s="172">
        <v>159.78861764551601</v>
      </c>
      <c r="K217" s="173">
        <v>3195.77235291031</v>
      </c>
    </row>
    <row r="218" spans="1:11" ht="15" x14ac:dyDescent="0.25">
      <c r="A218" s="169" t="s">
        <v>196</v>
      </c>
      <c r="B218" s="213" t="s">
        <v>695</v>
      </c>
      <c r="C218" s="170" t="s">
        <v>696</v>
      </c>
      <c r="D218" s="213" t="s">
        <v>697</v>
      </c>
      <c r="E218" s="171" t="s">
        <v>45</v>
      </c>
      <c r="F218" s="172">
        <v>7185.3180367347404</v>
      </c>
      <c r="G218" s="172">
        <v>980.86017534106304</v>
      </c>
      <c r="H218" s="172">
        <v>150.60148157719999</v>
      </c>
      <c r="I218" s="172">
        <v>150.60148157719999</v>
      </c>
      <c r="J218" s="172">
        <v>59.550613522013798</v>
      </c>
      <c r="K218" s="173">
        <v>1191.01227044028</v>
      </c>
    </row>
    <row r="219" spans="1:11" ht="15" x14ac:dyDescent="0.25">
      <c r="A219" s="169" t="s">
        <v>196</v>
      </c>
      <c r="B219" s="213" t="s">
        <v>698</v>
      </c>
      <c r="C219" s="170" t="s">
        <v>699</v>
      </c>
      <c r="D219" s="213" t="s">
        <v>700</v>
      </c>
      <c r="E219" s="171" t="s">
        <v>45</v>
      </c>
      <c r="F219" s="172">
        <v>5737.4429600686299</v>
      </c>
      <c r="G219" s="172">
        <v>1065.0206280509201</v>
      </c>
      <c r="H219" s="172">
        <v>165.4398673451</v>
      </c>
      <c r="I219" s="172">
        <v>165.4398673451</v>
      </c>
      <c r="J219" s="172">
        <v>64.761078705053905</v>
      </c>
      <c r="K219" s="173">
        <v>1295.22157410108</v>
      </c>
    </row>
    <row r="220" spans="1:11" ht="15" x14ac:dyDescent="0.25">
      <c r="A220" s="169" t="s">
        <v>701</v>
      </c>
      <c r="B220" s="213" t="s">
        <v>702</v>
      </c>
      <c r="C220" s="170" t="s">
        <v>701</v>
      </c>
      <c r="D220" s="213" t="s">
        <v>703</v>
      </c>
      <c r="E220" s="171" t="s">
        <v>45</v>
      </c>
      <c r="F220" s="172">
        <v>22967.723059527201</v>
      </c>
      <c r="G220" s="172">
        <v>3445.6661097230999</v>
      </c>
      <c r="H220" s="172">
        <v>939.25902139873995</v>
      </c>
      <c r="I220" s="172">
        <v>939.25902139873995</v>
      </c>
      <c r="J220" s="172">
        <v>230.785533216939</v>
      </c>
      <c r="K220" s="173">
        <v>4615.7106643387797</v>
      </c>
    </row>
    <row r="221" spans="1:11" ht="15" x14ac:dyDescent="0.25">
      <c r="A221" s="169" t="s">
        <v>701</v>
      </c>
      <c r="B221" s="213" t="s">
        <v>704</v>
      </c>
      <c r="C221" s="170" t="s">
        <v>705</v>
      </c>
      <c r="D221" s="213" t="s">
        <v>706</v>
      </c>
      <c r="E221" s="171" t="s">
        <v>45</v>
      </c>
      <c r="F221" s="172">
        <v>6582.5511629487801</v>
      </c>
      <c r="G221" s="172">
        <v>674.15363509469796</v>
      </c>
      <c r="H221" s="172">
        <v>480.48673927163998</v>
      </c>
      <c r="I221" s="172">
        <v>480.48673927163998</v>
      </c>
      <c r="J221" s="172">
        <v>60.7705460192809</v>
      </c>
      <c r="K221" s="173">
        <v>1215.4109203856201</v>
      </c>
    </row>
    <row r="222" spans="1:11" ht="15" x14ac:dyDescent="0.25">
      <c r="A222" s="169" t="s">
        <v>566</v>
      </c>
      <c r="B222" s="213" t="s">
        <v>707</v>
      </c>
      <c r="C222" s="170" t="s">
        <v>566</v>
      </c>
      <c r="D222" s="213" t="s">
        <v>708</v>
      </c>
      <c r="E222" s="171" t="s">
        <v>45</v>
      </c>
      <c r="F222" s="172">
        <v>9582.1351934664799</v>
      </c>
      <c r="G222" s="172">
        <v>1441.71339321503</v>
      </c>
      <c r="H222" s="172">
        <v>197.28973562689001</v>
      </c>
      <c r="I222" s="172">
        <v>197.28973562689001</v>
      </c>
      <c r="J222" s="172">
        <v>86.263322570627295</v>
      </c>
      <c r="K222" s="173">
        <v>1725.2664514125499</v>
      </c>
    </row>
    <row r="223" spans="1:11" ht="15" x14ac:dyDescent="0.25">
      <c r="A223" s="169" t="s">
        <v>709</v>
      </c>
      <c r="B223" s="213" t="s">
        <v>710</v>
      </c>
      <c r="C223" s="170" t="s">
        <v>709</v>
      </c>
      <c r="D223" s="213" t="s">
        <v>711</v>
      </c>
      <c r="E223" s="171" t="s">
        <v>45</v>
      </c>
      <c r="F223" s="172">
        <v>239885.97904943899</v>
      </c>
      <c r="G223" s="172">
        <v>11334.172046293899</v>
      </c>
      <c r="H223" s="172">
        <v>16912.104000222698</v>
      </c>
      <c r="I223" s="172">
        <v>16912.104000222698</v>
      </c>
      <c r="J223" s="172">
        <v>1486.6461077114</v>
      </c>
      <c r="K223" s="173">
        <v>29732.922154227999</v>
      </c>
    </row>
    <row r="224" spans="1:11" ht="15" x14ac:dyDescent="0.25">
      <c r="A224" s="169" t="s">
        <v>709</v>
      </c>
      <c r="B224" s="213" t="s">
        <v>712</v>
      </c>
      <c r="C224" s="170" t="s">
        <v>713</v>
      </c>
      <c r="D224" s="213" t="s">
        <v>714</v>
      </c>
      <c r="E224" s="171" t="s">
        <v>45</v>
      </c>
      <c r="F224" s="172">
        <v>14904.917793840699</v>
      </c>
      <c r="G224" s="172">
        <v>1142.6085929548999</v>
      </c>
      <c r="H224" s="172">
        <v>1024.5957340507</v>
      </c>
      <c r="I224" s="172">
        <v>1024.5957340507</v>
      </c>
      <c r="J224" s="172">
        <v>114.063385631874</v>
      </c>
      <c r="K224" s="173">
        <v>2281.2677126374701</v>
      </c>
    </row>
    <row r="225" spans="1:11" ht="15" x14ac:dyDescent="0.25">
      <c r="A225" s="169" t="s">
        <v>709</v>
      </c>
      <c r="B225" s="213" t="s">
        <v>715</v>
      </c>
      <c r="C225" s="170" t="s">
        <v>716</v>
      </c>
      <c r="D225" s="213" t="s">
        <v>717</v>
      </c>
      <c r="E225" s="171" t="s">
        <v>45</v>
      </c>
      <c r="F225" s="172">
        <v>9462.85512113195</v>
      </c>
      <c r="G225" s="172">
        <v>3152.8041320767902</v>
      </c>
      <c r="H225" s="172">
        <v>3299.3534678524202</v>
      </c>
      <c r="I225" s="172">
        <v>3299.3534678524202</v>
      </c>
      <c r="J225" s="172">
        <v>339.58724210153798</v>
      </c>
      <c r="K225" s="173">
        <v>6791.7448420307501</v>
      </c>
    </row>
    <row r="226" spans="1:11" ht="15" x14ac:dyDescent="0.25">
      <c r="A226" s="169" t="s">
        <v>709</v>
      </c>
      <c r="B226" s="213" t="s">
        <v>718</v>
      </c>
      <c r="C226" s="170" t="s">
        <v>719</v>
      </c>
      <c r="D226" s="213" t="s">
        <v>720</v>
      </c>
      <c r="E226" s="171" t="s">
        <v>45</v>
      </c>
      <c r="F226" s="172">
        <v>1120.73491063295</v>
      </c>
      <c r="G226" s="172">
        <v>251.64771083741999</v>
      </c>
      <c r="H226" s="172">
        <v>50.15193294745</v>
      </c>
      <c r="I226" s="172">
        <v>50.15193294745</v>
      </c>
      <c r="J226" s="172">
        <v>15.884191778150999</v>
      </c>
      <c r="K226" s="173">
        <v>317.68383556302098</v>
      </c>
    </row>
    <row r="227" spans="1:11" ht="15" x14ac:dyDescent="0.25">
      <c r="A227" s="169" t="s">
        <v>721</v>
      </c>
      <c r="B227" s="213" t="s">
        <v>722</v>
      </c>
      <c r="C227" s="170" t="s">
        <v>721</v>
      </c>
      <c r="D227" s="213" t="s">
        <v>723</v>
      </c>
      <c r="E227" s="171" t="s">
        <v>45</v>
      </c>
      <c r="F227" s="172">
        <v>184091.251579148</v>
      </c>
      <c r="G227" s="172">
        <v>20113.4590337876</v>
      </c>
      <c r="H227" s="172">
        <v>59136.5947739767</v>
      </c>
      <c r="I227" s="172">
        <v>54995.287609010898</v>
      </c>
      <c r="J227" s="172">
        <v>3953.0919285683399</v>
      </c>
      <c r="K227" s="173">
        <v>79061.838571366898</v>
      </c>
    </row>
    <row r="228" spans="1:11" ht="15" x14ac:dyDescent="0.25">
      <c r="A228" s="169" t="s">
        <v>721</v>
      </c>
      <c r="B228" s="213" t="s">
        <v>724</v>
      </c>
      <c r="C228" s="170" t="s">
        <v>725</v>
      </c>
      <c r="D228" s="213" t="s">
        <v>726</v>
      </c>
      <c r="E228" s="171" t="s">
        <v>45</v>
      </c>
      <c r="F228" s="172">
        <v>111832.334620359</v>
      </c>
      <c r="G228" s="172">
        <v>6974.2590014136103</v>
      </c>
      <c r="H228" s="172">
        <v>24324.573766280701</v>
      </c>
      <c r="I228" s="172">
        <v>20920.0595155349</v>
      </c>
      <c r="J228" s="172">
        <v>1468.1220272078201</v>
      </c>
      <c r="K228" s="173">
        <v>29362.440544156299</v>
      </c>
    </row>
    <row r="229" spans="1:11" ht="15" x14ac:dyDescent="0.25">
      <c r="A229" s="169" t="s">
        <v>721</v>
      </c>
      <c r="B229" s="213" t="s">
        <v>727</v>
      </c>
      <c r="C229" s="170" t="s">
        <v>728</v>
      </c>
      <c r="D229" s="213" t="s">
        <v>729</v>
      </c>
      <c r="E229" s="171" t="s">
        <v>45</v>
      </c>
      <c r="F229" s="172">
        <v>715.98819810672501</v>
      </c>
      <c r="G229" s="172">
        <v>506.74533534791499</v>
      </c>
      <c r="H229" s="172">
        <v>5118.5130390906997</v>
      </c>
      <c r="I229" s="172">
        <v>5118.5130390906997</v>
      </c>
      <c r="J229" s="172">
        <v>296.06623023361101</v>
      </c>
      <c r="K229" s="173">
        <v>5921.3246046722297</v>
      </c>
    </row>
    <row r="230" spans="1:11" ht="15" x14ac:dyDescent="0.25">
      <c r="A230" s="169" t="s">
        <v>721</v>
      </c>
      <c r="B230" s="213" t="s">
        <v>730</v>
      </c>
      <c r="C230" s="170" t="s">
        <v>731</v>
      </c>
      <c r="D230" s="213" t="s">
        <v>732</v>
      </c>
      <c r="E230" s="171" t="s">
        <v>45</v>
      </c>
      <c r="F230" s="172">
        <v>1873.9963239274</v>
      </c>
      <c r="G230" s="172">
        <v>1126.21470695106</v>
      </c>
      <c r="H230" s="172">
        <v>4091.6313663073001</v>
      </c>
      <c r="I230" s="172">
        <v>4091.6313663073001</v>
      </c>
      <c r="J230" s="172">
        <v>274.62347753991401</v>
      </c>
      <c r="K230" s="173">
        <v>5492.4695507982797</v>
      </c>
    </row>
    <row r="231" spans="1:11" ht="15" x14ac:dyDescent="0.25">
      <c r="A231" s="169" t="s">
        <v>721</v>
      </c>
      <c r="B231" s="213" t="s">
        <v>733</v>
      </c>
      <c r="C231" s="170" t="s">
        <v>734</v>
      </c>
      <c r="D231" s="213" t="s">
        <v>735</v>
      </c>
      <c r="E231" s="171" t="s">
        <v>45</v>
      </c>
      <c r="F231" s="172">
        <v>1156.49009196834</v>
      </c>
      <c r="G231" s="172">
        <v>944.68411186420599</v>
      </c>
      <c r="H231" s="172">
        <v>3040.5562310455498</v>
      </c>
      <c r="I231" s="172">
        <v>3040.5562310455498</v>
      </c>
      <c r="J231" s="172">
        <v>209.749491732092</v>
      </c>
      <c r="K231" s="173">
        <v>4194.9898346418504</v>
      </c>
    </row>
    <row r="232" spans="1:11" ht="15" x14ac:dyDescent="0.25">
      <c r="A232" s="169" t="s">
        <v>721</v>
      </c>
      <c r="B232" s="213" t="s">
        <v>736</v>
      </c>
      <c r="C232" s="170" t="s">
        <v>737</v>
      </c>
      <c r="D232" s="213" t="s">
        <v>738</v>
      </c>
      <c r="E232" s="171" t="s">
        <v>45</v>
      </c>
      <c r="F232" s="172">
        <v>1757.34749533134</v>
      </c>
      <c r="G232" s="172">
        <v>747.21032871686396</v>
      </c>
      <c r="H232" s="172">
        <v>1515.0370460729</v>
      </c>
      <c r="I232" s="172">
        <v>778.24413185289995</v>
      </c>
      <c r="J232" s="172">
        <v>80.287076872092797</v>
      </c>
      <c r="K232" s="173">
        <v>1605.7415374418599</v>
      </c>
    </row>
    <row r="233" spans="1:11" ht="15" x14ac:dyDescent="0.25">
      <c r="A233" s="169" t="s">
        <v>721</v>
      </c>
      <c r="B233" s="213" t="s">
        <v>739</v>
      </c>
      <c r="C233" s="170" t="s">
        <v>740</v>
      </c>
      <c r="D233" s="213" t="s">
        <v>741</v>
      </c>
      <c r="E233" s="171" t="s">
        <v>45</v>
      </c>
      <c r="F233" s="172">
        <v>18374.5206782805</v>
      </c>
      <c r="G233" s="172">
        <v>1452.19865559663</v>
      </c>
      <c r="H233" s="172">
        <v>1048.9626837449</v>
      </c>
      <c r="I233" s="172">
        <v>1048.9626837449</v>
      </c>
      <c r="J233" s="172">
        <v>131.64007049166</v>
      </c>
      <c r="K233" s="173">
        <v>2632.8014098331901</v>
      </c>
    </row>
    <row r="234" spans="1:11" ht="15" x14ac:dyDescent="0.25">
      <c r="A234" s="169" t="s">
        <v>742</v>
      </c>
      <c r="B234" s="213" t="s">
        <v>743</v>
      </c>
      <c r="C234" s="170" t="s">
        <v>742</v>
      </c>
      <c r="D234" s="213" t="s">
        <v>744</v>
      </c>
      <c r="E234" s="171" t="s">
        <v>45</v>
      </c>
      <c r="F234" s="172">
        <v>235813.28878214699</v>
      </c>
      <c r="G234" s="172">
        <v>13091.468614109301</v>
      </c>
      <c r="H234" s="172">
        <v>15868.662986020699</v>
      </c>
      <c r="I234" s="172">
        <v>13706.470123913599</v>
      </c>
      <c r="J234" s="172">
        <v>1410.4178283169899</v>
      </c>
      <c r="K234" s="173">
        <v>28208.3565663398</v>
      </c>
    </row>
    <row r="235" spans="1:11" ht="15" x14ac:dyDescent="0.25">
      <c r="A235" s="169" t="s">
        <v>742</v>
      </c>
      <c r="B235" s="213" t="s">
        <v>745</v>
      </c>
      <c r="C235" s="170" t="s">
        <v>746</v>
      </c>
      <c r="D235" s="213" t="s">
        <v>747</v>
      </c>
      <c r="E235" s="171" t="s">
        <v>45</v>
      </c>
      <c r="F235" s="172">
        <v>1408.0547725772101</v>
      </c>
      <c r="G235" s="172">
        <v>574.86153252336703</v>
      </c>
      <c r="H235" s="172">
        <v>5329.6562846423003</v>
      </c>
      <c r="I235" s="172">
        <v>3167.4634225352002</v>
      </c>
      <c r="J235" s="172">
        <v>196.964471318872</v>
      </c>
      <c r="K235" s="173">
        <v>3939.2894263774401</v>
      </c>
    </row>
    <row r="236" spans="1:11" ht="15" x14ac:dyDescent="0.25">
      <c r="A236" s="169" t="s">
        <v>742</v>
      </c>
      <c r="B236" s="213" t="s">
        <v>748</v>
      </c>
      <c r="C236" s="170" t="s">
        <v>749</v>
      </c>
      <c r="D236" s="213" t="s">
        <v>750</v>
      </c>
      <c r="E236" s="171" t="s">
        <v>45</v>
      </c>
      <c r="F236" s="172">
        <v>1725.4195242163601</v>
      </c>
      <c r="G236" s="172">
        <v>479.39331366636799</v>
      </c>
      <c r="H236" s="172">
        <v>72.551197437699997</v>
      </c>
      <c r="I236" s="172">
        <v>72.551197437699997</v>
      </c>
      <c r="J236" s="172">
        <v>29.0497111107404</v>
      </c>
      <c r="K236" s="173">
        <v>580.99422221480802</v>
      </c>
    </row>
    <row r="237" spans="1:11" ht="15" x14ac:dyDescent="0.25">
      <c r="A237" s="169" t="s">
        <v>742</v>
      </c>
      <c r="B237" s="213" t="s">
        <v>751</v>
      </c>
      <c r="C237" s="170" t="s">
        <v>752</v>
      </c>
      <c r="D237" s="213" t="s">
        <v>753</v>
      </c>
      <c r="E237" s="171" t="s">
        <v>45</v>
      </c>
      <c r="F237" s="172">
        <v>3772.3838720086701</v>
      </c>
      <c r="G237" s="172">
        <v>253.59367265716301</v>
      </c>
      <c r="H237" s="172">
        <v>782.72806692543998</v>
      </c>
      <c r="I237" s="172">
        <v>782.72806692543998</v>
      </c>
      <c r="J237" s="172">
        <v>54.543249451716001</v>
      </c>
      <c r="K237" s="173">
        <v>1090.8649890343199</v>
      </c>
    </row>
    <row r="238" spans="1:11" ht="15.75" thickBot="1" x14ac:dyDescent="0.3">
      <c r="A238" s="174" t="s">
        <v>742</v>
      </c>
      <c r="B238" s="214" t="s">
        <v>754</v>
      </c>
      <c r="C238" s="175" t="s">
        <v>755</v>
      </c>
      <c r="D238" s="215" t="s">
        <v>756</v>
      </c>
      <c r="E238" s="176" t="s">
        <v>45</v>
      </c>
      <c r="F238" s="177">
        <v>9546.5427940786794</v>
      </c>
      <c r="G238" s="177">
        <v>906.69843037621195</v>
      </c>
      <c r="H238" s="177">
        <v>2345.4631599463401</v>
      </c>
      <c r="I238" s="177">
        <v>2345.4631599463401</v>
      </c>
      <c r="J238" s="177">
        <v>171.16639949066101</v>
      </c>
      <c r="K238" s="178">
        <v>3423.32798981321</v>
      </c>
    </row>
  </sheetData>
  <autoFilter ref="A2:K238" xr:uid="{00000000-0009-0000-0000-000003000000}"/>
  <sortState xmlns:xlrd2="http://schemas.microsoft.com/office/spreadsheetml/2017/richdata2" ref="A3:K66">
    <sortCondition ref="B3:B66"/>
  </sortState>
  <mergeCells count="1">
    <mergeCell ref="A1:K1"/>
  </mergeCells>
  <phoneticPr fontId="0"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AS595"/>
  <sheetViews>
    <sheetView zoomScale="70" zoomScaleNormal="70" workbookViewId="0">
      <pane ySplit="3" topLeftCell="A4" activePane="bottomLeft" state="frozen"/>
      <selection activeCell="A2" sqref="A2"/>
      <selection pane="bottomLeft" sqref="A1:R1"/>
    </sheetView>
  </sheetViews>
  <sheetFormatPr defaultColWidth="9.140625" defaultRowHeight="12.75" x14ac:dyDescent="0.2"/>
  <cols>
    <col min="1" max="1" width="22.42578125" style="41" bestFit="1" customWidth="1"/>
    <col min="2" max="2" width="27.28515625" style="41" customWidth="1"/>
    <col min="3" max="3" width="41.7109375" style="41" bestFit="1" customWidth="1"/>
    <col min="4" max="4" width="41.7109375" style="41" customWidth="1"/>
    <col min="5" max="5" width="11.5703125" style="42" bestFit="1" customWidth="1"/>
    <col min="6" max="6" width="10.5703125" style="43" bestFit="1" customWidth="1"/>
    <col min="7" max="7" width="10.42578125" style="45" bestFit="1" customWidth="1"/>
    <col min="8" max="9" width="9.42578125" style="45" bestFit="1" customWidth="1"/>
    <col min="10" max="10" width="9.42578125" style="45" customWidth="1"/>
    <col min="11" max="13" width="9.42578125" style="45" bestFit="1" customWidth="1"/>
    <col min="14" max="17" width="9.42578125" style="45" customWidth="1"/>
    <col min="18" max="18" width="8.85546875" style="45" customWidth="1"/>
    <col min="19" max="21" width="9.42578125" style="45" bestFit="1" customWidth="1"/>
    <col min="22" max="22" width="9.42578125" style="45" customWidth="1"/>
    <col min="23" max="25" width="9.42578125" style="45" bestFit="1" customWidth="1"/>
    <col min="26" max="34" width="9.42578125" style="45" customWidth="1"/>
    <col min="35" max="36" width="10.42578125" style="45" customWidth="1"/>
    <col min="37" max="37" width="9.42578125" style="45" bestFit="1" customWidth="1"/>
    <col min="38" max="38" width="9.7109375" style="45" customWidth="1"/>
    <col min="39" max="39" width="11.28515625" style="44" bestFit="1" customWidth="1"/>
    <col min="40" max="16384" width="9.140625" style="38"/>
  </cols>
  <sheetData>
    <row r="1" spans="1:45" ht="36.75" customHeight="1" thickBot="1" x14ac:dyDescent="0.35">
      <c r="A1" s="292" t="s">
        <v>764</v>
      </c>
      <c r="B1" s="292"/>
      <c r="C1" s="292"/>
      <c r="D1" s="292"/>
      <c r="E1" s="292"/>
      <c r="F1" s="292"/>
      <c r="G1" s="292"/>
      <c r="H1" s="292"/>
      <c r="I1" s="292"/>
      <c r="J1" s="292"/>
      <c r="K1" s="292"/>
      <c r="L1" s="292"/>
      <c r="M1" s="292"/>
      <c r="N1" s="292"/>
      <c r="O1" s="292"/>
      <c r="P1" s="292"/>
      <c r="Q1" s="292"/>
      <c r="R1" s="292"/>
      <c r="S1" s="166"/>
      <c r="T1" s="154"/>
      <c r="U1" s="154"/>
      <c r="V1" s="154"/>
      <c r="W1" s="154"/>
      <c r="X1" s="154"/>
      <c r="Y1" s="154"/>
      <c r="Z1" s="154"/>
      <c r="AA1" s="154"/>
      <c r="AB1" s="154"/>
      <c r="AC1" s="154"/>
      <c r="AD1" s="154"/>
      <c r="AE1" s="154"/>
      <c r="AF1" s="154"/>
      <c r="AG1" s="154"/>
      <c r="AH1" s="154"/>
      <c r="AI1" s="154"/>
      <c r="AJ1" s="154"/>
      <c r="AK1" s="154"/>
      <c r="AL1" s="154"/>
      <c r="AM1" s="154"/>
      <c r="AN1" s="154"/>
      <c r="AO1" s="154"/>
    </row>
    <row r="2" spans="1:45" s="251" customFormat="1" ht="36" customHeight="1" thickBot="1" x14ac:dyDescent="0.25">
      <c r="A2" s="250"/>
      <c r="B2" s="250"/>
      <c r="C2" s="250"/>
      <c r="D2" s="250"/>
      <c r="E2" s="250"/>
      <c r="F2" s="259"/>
      <c r="G2" s="293" t="s">
        <v>765</v>
      </c>
      <c r="H2" s="294"/>
      <c r="I2" s="294"/>
      <c r="J2" s="295"/>
      <c r="K2" s="293" t="s">
        <v>766</v>
      </c>
      <c r="L2" s="294"/>
      <c r="M2" s="294"/>
      <c r="N2" s="295"/>
      <c r="O2" s="293" t="s">
        <v>767</v>
      </c>
      <c r="P2" s="294"/>
      <c r="Q2" s="294"/>
      <c r="R2" s="295"/>
      <c r="S2" s="293" t="s">
        <v>768</v>
      </c>
      <c r="T2" s="294"/>
      <c r="U2" s="294"/>
      <c r="V2" s="295"/>
      <c r="W2" s="293" t="s">
        <v>769</v>
      </c>
      <c r="X2" s="294"/>
      <c r="Y2" s="294"/>
      <c r="Z2" s="295"/>
      <c r="AA2" s="293" t="s">
        <v>770</v>
      </c>
      <c r="AB2" s="294"/>
      <c r="AC2" s="294"/>
      <c r="AD2" s="295"/>
      <c r="AE2" s="293" t="s">
        <v>771</v>
      </c>
      <c r="AF2" s="294"/>
      <c r="AG2" s="294"/>
      <c r="AH2" s="295"/>
      <c r="AI2" s="293" t="s">
        <v>772</v>
      </c>
      <c r="AJ2" s="294"/>
      <c r="AK2" s="294"/>
      <c r="AL2" s="295"/>
      <c r="AM2" s="293" t="s">
        <v>773</v>
      </c>
      <c r="AN2" s="294"/>
      <c r="AO2" s="294"/>
      <c r="AP2" s="295"/>
      <c r="AQ2" s="293" t="s">
        <v>774</v>
      </c>
      <c r="AR2" s="294"/>
      <c r="AS2" s="295"/>
    </row>
    <row r="3" spans="1:45" s="72" customFormat="1" ht="78.75" customHeight="1" thickBot="1" x14ac:dyDescent="0.25">
      <c r="A3" s="39" t="s">
        <v>31</v>
      </c>
      <c r="B3" s="223" t="s">
        <v>32</v>
      </c>
      <c r="C3" s="117" t="s">
        <v>33</v>
      </c>
      <c r="D3" s="223" t="s">
        <v>34</v>
      </c>
      <c r="E3" s="39" t="s">
        <v>35</v>
      </c>
      <c r="F3" s="40" t="s">
        <v>13</v>
      </c>
      <c r="G3" s="53" t="s">
        <v>775</v>
      </c>
      <c r="H3" s="54" t="s">
        <v>776</v>
      </c>
      <c r="I3" s="54" t="s">
        <v>777</v>
      </c>
      <c r="J3" s="55" t="s">
        <v>778</v>
      </c>
      <c r="K3" s="56" t="s">
        <v>779</v>
      </c>
      <c r="L3" s="54" t="s">
        <v>776</v>
      </c>
      <c r="M3" s="54" t="s">
        <v>777</v>
      </c>
      <c r="N3" s="55" t="s">
        <v>778</v>
      </c>
      <c r="O3" s="56" t="s">
        <v>779</v>
      </c>
      <c r="P3" s="54" t="s">
        <v>776</v>
      </c>
      <c r="Q3" s="54" t="s">
        <v>777</v>
      </c>
      <c r="R3" s="55" t="s">
        <v>778</v>
      </c>
      <c r="S3" s="56" t="s">
        <v>779</v>
      </c>
      <c r="T3" s="54" t="s">
        <v>776</v>
      </c>
      <c r="U3" s="54" t="s">
        <v>777</v>
      </c>
      <c r="V3" s="55" t="s">
        <v>778</v>
      </c>
      <c r="W3" s="56" t="s">
        <v>779</v>
      </c>
      <c r="X3" s="54" t="s">
        <v>776</v>
      </c>
      <c r="Y3" s="54" t="s">
        <v>777</v>
      </c>
      <c r="Z3" s="55" t="s">
        <v>778</v>
      </c>
      <c r="AA3" s="56" t="s">
        <v>779</v>
      </c>
      <c r="AB3" s="54" t="s">
        <v>776</v>
      </c>
      <c r="AC3" s="54" t="s">
        <v>777</v>
      </c>
      <c r="AD3" s="55" t="s">
        <v>778</v>
      </c>
      <c r="AE3" s="56" t="s">
        <v>779</v>
      </c>
      <c r="AF3" s="54" t="s">
        <v>776</v>
      </c>
      <c r="AG3" s="54" t="s">
        <v>777</v>
      </c>
      <c r="AH3" s="55" t="s">
        <v>778</v>
      </c>
      <c r="AI3" s="56" t="s">
        <v>779</v>
      </c>
      <c r="AJ3" s="54" t="s">
        <v>776</v>
      </c>
      <c r="AK3" s="54" t="s">
        <v>777</v>
      </c>
      <c r="AL3" s="55" t="s">
        <v>778</v>
      </c>
      <c r="AM3" s="56" t="s">
        <v>779</v>
      </c>
      <c r="AN3" s="54" t="s">
        <v>776</v>
      </c>
      <c r="AO3" s="54" t="s">
        <v>777</v>
      </c>
      <c r="AP3" s="55" t="s">
        <v>778</v>
      </c>
      <c r="AQ3" s="56" t="s">
        <v>779</v>
      </c>
      <c r="AR3" s="54" t="s">
        <v>776</v>
      </c>
      <c r="AS3" s="165" t="s">
        <v>777</v>
      </c>
    </row>
    <row r="4" spans="1:45" s="247" customFormat="1" ht="15" customHeight="1" x14ac:dyDescent="0.25">
      <c r="A4" s="242" t="s">
        <v>42</v>
      </c>
      <c r="B4" s="216" t="s">
        <v>43</v>
      </c>
      <c r="C4" s="57" t="s">
        <v>42</v>
      </c>
      <c r="D4" s="216" t="s">
        <v>44</v>
      </c>
      <c r="E4" s="58" t="s">
        <v>45</v>
      </c>
      <c r="F4" s="243">
        <v>1001</v>
      </c>
      <c r="G4" s="64">
        <v>0</v>
      </c>
      <c r="H4" s="244">
        <v>0</v>
      </c>
      <c r="I4" s="244">
        <v>0</v>
      </c>
      <c r="J4" s="245">
        <v>0</v>
      </c>
      <c r="K4" s="64">
        <v>0</v>
      </c>
      <c r="L4" s="244">
        <v>0</v>
      </c>
      <c r="M4" s="244">
        <v>0</v>
      </c>
      <c r="N4" s="245">
        <v>0</v>
      </c>
      <c r="O4" s="64">
        <v>0</v>
      </c>
      <c r="P4" s="244">
        <v>0</v>
      </c>
      <c r="Q4" s="244">
        <v>0</v>
      </c>
      <c r="R4" s="245">
        <v>0</v>
      </c>
      <c r="S4" s="64">
        <v>0</v>
      </c>
      <c r="T4" s="244">
        <v>0</v>
      </c>
      <c r="U4" s="244">
        <v>0</v>
      </c>
      <c r="V4" s="245">
        <v>0</v>
      </c>
      <c r="W4" s="64">
        <v>0</v>
      </c>
      <c r="X4" s="244">
        <v>0</v>
      </c>
      <c r="Y4" s="244">
        <v>0</v>
      </c>
      <c r="Z4" s="245">
        <v>0</v>
      </c>
      <c r="AA4" s="64">
        <v>96.459423929118998</v>
      </c>
      <c r="AB4" s="244">
        <v>41.863124818648998</v>
      </c>
      <c r="AC4" s="244">
        <v>56.600274899618803</v>
      </c>
      <c r="AD4" s="245">
        <v>23.819859545231701</v>
      </c>
      <c r="AE4" s="64">
        <v>422.22770581980001</v>
      </c>
      <c r="AF4" s="244">
        <v>11.8215522711</v>
      </c>
      <c r="AG4" s="244">
        <v>97.200195035011404</v>
      </c>
      <c r="AH4" s="245">
        <v>2.0149305387154302</v>
      </c>
      <c r="AI4" s="64">
        <v>7.4167464172119999</v>
      </c>
      <c r="AJ4" s="244">
        <v>2.8907732579540002</v>
      </c>
      <c r="AK4" s="244">
        <v>61.023701022790803</v>
      </c>
      <c r="AL4" s="245">
        <v>0.5</v>
      </c>
      <c r="AM4" s="64">
        <v>54.828930234337001</v>
      </c>
      <c r="AN4" s="244">
        <v>54.828930234337001</v>
      </c>
      <c r="AO4" s="244">
        <v>0</v>
      </c>
      <c r="AP4" s="245">
        <v>46.371588343635302</v>
      </c>
      <c r="AQ4" s="246">
        <v>93235.420854590004</v>
      </c>
      <c r="AR4" s="246">
        <v>9323.5420854589993</v>
      </c>
      <c r="AS4" s="245">
        <v>90</v>
      </c>
    </row>
    <row r="5" spans="1:45" s="247" customFormat="1" ht="15" customHeight="1" x14ac:dyDescent="0.25">
      <c r="A5" s="242" t="s">
        <v>42</v>
      </c>
      <c r="B5" s="216" t="s">
        <v>46</v>
      </c>
      <c r="C5" s="57" t="s">
        <v>47</v>
      </c>
      <c r="D5" s="216" t="s">
        <v>48</v>
      </c>
      <c r="E5" s="58" t="s">
        <v>45</v>
      </c>
      <c r="F5" s="243">
        <v>1002</v>
      </c>
      <c r="G5" s="64">
        <v>3.0879627524550002</v>
      </c>
      <c r="H5" s="244">
        <v>3.0879627524550002</v>
      </c>
      <c r="I5" s="244">
        <v>0</v>
      </c>
      <c r="J5" s="245">
        <v>1.893462750154</v>
      </c>
      <c r="K5" s="64">
        <v>1256.181046916</v>
      </c>
      <c r="L5" s="244">
        <v>27.43700516222</v>
      </c>
      <c r="M5" s="244">
        <v>97.815839903843496</v>
      </c>
      <c r="N5" s="245">
        <v>31.475436752392</v>
      </c>
      <c r="O5" s="64">
        <v>376.3923518565</v>
      </c>
      <c r="P5" s="244">
        <v>13.92552769007</v>
      </c>
      <c r="Q5" s="244">
        <v>96.300262845038105</v>
      </c>
      <c r="R5" s="245">
        <v>2.7369945002080001</v>
      </c>
      <c r="S5" s="64">
        <v>690.89380543339996</v>
      </c>
      <c r="T5" s="244">
        <v>46.281527200779998</v>
      </c>
      <c r="U5" s="244">
        <v>93.301209703024099</v>
      </c>
      <c r="V5" s="245">
        <v>13.8</v>
      </c>
      <c r="W5" s="64">
        <v>116.76039537689999</v>
      </c>
      <c r="X5" s="244">
        <v>4.31982546373</v>
      </c>
      <c r="Y5" s="244">
        <v>96.3002647860298</v>
      </c>
      <c r="Z5" s="245">
        <v>0.85531078131500005</v>
      </c>
      <c r="AA5" s="64">
        <v>78.743601282051998</v>
      </c>
      <c r="AB5" s="244">
        <v>37.903429226661999</v>
      </c>
      <c r="AC5" s="244">
        <v>51.864750139004201</v>
      </c>
      <c r="AD5" s="245">
        <v>30.1039785797335</v>
      </c>
      <c r="AE5" s="64">
        <v>1600.5196054999999</v>
      </c>
      <c r="AF5" s="244">
        <v>59.215018517129998</v>
      </c>
      <c r="AG5" s="244">
        <v>96.300262845038304</v>
      </c>
      <c r="AH5" s="245">
        <v>11.638425149714401</v>
      </c>
      <c r="AI5" s="64">
        <v>0</v>
      </c>
      <c r="AJ5" s="244">
        <v>0</v>
      </c>
      <c r="AK5" s="244">
        <v>0</v>
      </c>
      <c r="AL5" s="245">
        <v>0</v>
      </c>
      <c r="AM5" s="64">
        <v>613.15176463485</v>
      </c>
      <c r="AN5" s="244">
        <v>613.15176463485</v>
      </c>
      <c r="AO5" s="244">
        <v>0</v>
      </c>
      <c r="AP5" s="245">
        <v>693.81208316910795</v>
      </c>
      <c r="AQ5" s="246">
        <v>74.412772088029996</v>
      </c>
      <c r="AR5" s="246">
        <v>74.412772088029996</v>
      </c>
      <c r="AS5" s="245">
        <v>0</v>
      </c>
    </row>
    <row r="6" spans="1:45" s="247" customFormat="1" ht="15" customHeight="1" x14ac:dyDescent="0.25">
      <c r="A6" s="242" t="s">
        <v>42</v>
      </c>
      <c r="B6" s="216" t="s">
        <v>43</v>
      </c>
      <c r="C6" s="57" t="s">
        <v>42</v>
      </c>
      <c r="D6" s="216" t="s">
        <v>44</v>
      </c>
      <c r="E6" s="58" t="s">
        <v>45</v>
      </c>
      <c r="F6" s="243">
        <v>1003</v>
      </c>
      <c r="G6" s="64">
        <v>0</v>
      </c>
      <c r="H6" s="244">
        <v>0</v>
      </c>
      <c r="I6" s="244">
        <v>0</v>
      </c>
      <c r="J6" s="245">
        <v>0</v>
      </c>
      <c r="K6" s="64">
        <v>271.43557711339997</v>
      </c>
      <c r="L6" s="244">
        <v>5.9004292231180004</v>
      </c>
      <c r="M6" s="244">
        <v>97.826213760971797</v>
      </c>
      <c r="N6" s="245">
        <v>6.7818365107516003</v>
      </c>
      <c r="O6" s="64">
        <v>81.39210604134</v>
      </c>
      <c r="P6" s="244">
        <v>3.01129558424</v>
      </c>
      <c r="Q6" s="244">
        <v>96.300260884378005</v>
      </c>
      <c r="R6" s="245">
        <v>0.58972491397839999</v>
      </c>
      <c r="S6" s="64">
        <v>0</v>
      </c>
      <c r="T6" s="244">
        <v>0</v>
      </c>
      <c r="U6" s="244">
        <v>0</v>
      </c>
      <c r="V6" s="245">
        <v>0</v>
      </c>
      <c r="W6" s="64">
        <v>25.24978073702</v>
      </c>
      <c r="X6" s="244">
        <v>0.93417553126429997</v>
      </c>
      <c r="Y6" s="244">
        <v>96.300262798343198</v>
      </c>
      <c r="Z6" s="245">
        <v>0.18428903561825</v>
      </c>
      <c r="AA6" s="64">
        <v>142.74337211641901</v>
      </c>
      <c r="AB6" s="244">
        <v>59.834996673368998</v>
      </c>
      <c r="AC6" s="244">
        <v>58.082119130148698</v>
      </c>
      <c r="AD6" s="245">
        <v>36.174941887354699</v>
      </c>
      <c r="AE6" s="64">
        <v>526.2519807338</v>
      </c>
      <c r="AF6" s="244">
        <v>19.469950377939998</v>
      </c>
      <c r="AG6" s="244">
        <v>96.300260884378801</v>
      </c>
      <c r="AH6" s="245">
        <v>3.81294870582943</v>
      </c>
      <c r="AI6" s="64">
        <v>42.010443914749999</v>
      </c>
      <c r="AJ6" s="244">
        <v>15.030588805900001</v>
      </c>
      <c r="AK6" s="244">
        <v>64.221780573418997</v>
      </c>
      <c r="AL6" s="245">
        <v>4.0030907814502701</v>
      </c>
      <c r="AM6" s="64">
        <v>72.226252525411994</v>
      </c>
      <c r="AN6" s="244">
        <v>72.226252525411994</v>
      </c>
      <c r="AO6" s="244">
        <v>0</v>
      </c>
      <c r="AP6" s="245">
        <v>80.022905291767401</v>
      </c>
      <c r="AQ6" s="246">
        <v>8645.2547758990004</v>
      </c>
      <c r="AR6" s="246">
        <v>8645.2547758990004</v>
      </c>
      <c r="AS6" s="245">
        <v>0</v>
      </c>
    </row>
    <row r="7" spans="1:45" s="247" customFormat="1" ht="15" customHeight="1" x14ac:dyDescent="0.25">
      <c r="A7" s="242" t="s">
        <v>42</v>
      </c>
      <c r="B7" s="216" t="s">
        <v>49</v>
      </c>
      <c r="C7" s="57" t="s">
        <v>50</v>
      </c>
      <c r="D7" s="216" t="s">
        <v>51</v>
      </c>
      <c r="E7" s="58" t="s">
        <v>45</v>
      </c>
      <c r="F7" s="243">
        <v>1004</v>
      </c>
      <c r="G7" s="64">
        <v>9.0148780092800003</v>
      </c>
      <c r="H7" s="244">
        <v>9.0148780092800003</v>
      </c>
      <c r="I7" s="244">
        <v>0</v>
      </c>
      <c r="J7" s="245">
        <v>0</v>
      </c>
      <c r="K7" s="64">
        <v>3.8552362077539999</v>
      </c>
      <c r="L7" s="244">
        <v>8.0935019871079997E-2</v>
      </c>
      <c r="M7" s="244">
        <v>97.900646925127504</v>
      </c>
      <c r="N7" s="245">
        <v>8.7614770107111994E-2</v>
      </c>
      <c r="O7" s="64">
        <v>1.154871480568</v>
      </c>
      <c r="P7" s="244">
        <v>4.2727511897830001E-2</v>
      </c>
      <c r="Q7" s="244">
        <v>96.300236639594303</v>
      </c>
      <c r="R7" s="245">
        <v>7.6186756614879999E-3</v>
      </c>
      <c r="S7" s="64">
        <v>0</v>
      </c>
      <c r="T7" s="244">
        <v>0</v>
      </c>
      <c r="U7" s="244">
        <v>0</v>
      </c>
      <c r="V7" s="245">
        <v>0</v>
      </c>
      <c r="W7" s="64">
        <v>0.35848150884820001</v>
      </c>
      <c r="X7" s="244">
        <v>1.326296177897E-2</v>
      </c>
      <c r="Y7" s="244">
        <v>96.300238240576505</v>
      </c>
      <c r="Z7" s="245">
        <v>2.3808361442150001E-3</v>
      </c>
      <c r="AA7" s="64">
        <v>163.82225666954699</v>
      </c>
      <c r="AB7" s="244">
        <v>71.861664894656997</v>
      </c>
      <c r="AC7" s="244">
        <v>56.1343700449614</v>
      </c>
      <c r="AD7" s="245">
        <v>46.226370757656198</v>
      </c>
      <c r="AE7" s="64">
        <v>594.30301796009996</v>
      </c>
      <c r="AF7" s="244">
        <v>21.987805308279999</v>
      </c>
      <c r="AG7" s="244">
        <v>96.300236639593095</v>
      </c>
      <c r="AH7" s="245">
        <v>3.9207779514496299</v>
      </c>
      <c r="AI7" s="64">
        <v>0</v>
      </c>
      <c r="AJ7" s="244">
        <v>0</v>
      </c>
      <c r="AK7" s="244">
        <v>0</v>
      </c>
      <c r="AL7" s="245">
        <v>0</v>
      </c>
      <c r="AM7" s="64">
        <v>17.301194180734999</v>
      </c>
      <c r="AN7" s="244">
        <v>17.301194180734999</v>
      </c>
      <c r="AO7" s="244">
        <v>0</v>
      </c>
      <c r="AP7" s="245">
        <v>17.1471373261042</v>
      </c>
      <c r="AQ7" s="246">
        <v>3666.9941131989999</v>
      </c>
      <c r="AR7" s="246">
        <v>3666.9941131989999</v>
      </c>
      <c r="AS7" s="245">
        <v>0</v>
      </c>
    </row>
    <row r="8" spans="1:45" s="247" customFormat="1" ht="15" customHeight="1" x14ac:dyDescent="0.25">
      <c r="A8" s="242" t="s">
        <v>42</v>
      </c>
      <c r="B8" s="216" t="s">
        <v>52</v>
      </c>
      <c r="C8" s="57" t="s">
        <v>53</v>
      </c>
      <c r="D8" s="216" t="s">
        <v>54</v>
      </c>
      <c r="E8" s="58" t="s">
        <v>45</v>
      </c>
      <c r="F8" s="243">
        <v>1005</v>
      </c>
      <c r="G8" s="64">
        <v>13.35365764152</v>
      </c>
      <c r="H8" s="244">
        <v>13.35365764152</v>
      </c>
      <c r="I8" s="244">
        <v>0</v>
      </c>
      <c r="J8" s="245">
        <v>6.1524780267430002</v>
      </c>
      <c r="K8" s="64">
        <v>6150.9384883900002</v>
      </c>
      <c r="L8" s="244">
        <v>115.7318122085</v>
      </c>
      <c r="M8" s="244">
        <v>98.118469036441397</v>
      </c>
      <c r="N8" s="245">
        <v>93.971340046400002</v>
      </c>
      <c r="O8" s="64">
        <v>1877.8295459210001</v>
      </c>
      <c r="P8" s="244">
        <v>52.575891477260001</v>
      </c>
      <c r="Q8" s="244">
        <v>97.200177641710596</v>
      </c>
      <c r="R8" s="245">
        <v>8.1714208736000007</v>
      </c>
      <c r="S8" s="64">
        <v>0</v>
      </c>
      <c r="T8" s="244">
        <v>0</v>
      </c>
      <c r="U8" s="244">
        <v>0</v>
      </c>
      <c r="V8" s="245">
        <v>0</v>
      </c>
      <c r="W8" s="64">
        <v>584.21570818689997</v>
      </c>
      <c r="X8" s="244">
        <v>16.356997389090001</v>
      </c>
      <c r="Y8" s="244">
        <v>97.200178434117504</v>
      </c>
      <c r="Z8" s="245">
        <v>2.5535690230000001</v>
      </c>
      <c r="AA8" s="64">
        <v>374.37120320512997</v>
      </c>
      <c r="AB8" s="244">
        <v>154.02632786602999</v>
      </c>
      <c r="AC8" s="244">
        <v>58.857324883069602</v>
      </c>
      <c r="AD8" s="245">
        <v>61.295159559640297</v>
      </c>
      <c r="AE8" s="64">
        <v>1773.469564647</v>
      </c>
      <c r="AF8" s="244">
        <v>49.653997388439997</v>
      </c>
      <c r="AG8" s="244">
        <v>97.200177641710894</v>
      </c>
      <c r="AH8" s="245">
        <v>7.7172958733917403</v>
      </c>
      <c r="AI8" s="64">
        <v>0</v>
      </c>
      <c r="AJ8" s="244">
        <v>0</v>
      </c>
      <c r="AK8" s="244">
        <v>0</v>
      </c>
      <c r="AL8" s="245">
        <v>0</v>
      </c>
      <c r="AM8" s="64">
        <v>220.08704587907201</v>
      </c>
      <c r="AN8" s="244">
        <v>220.08704587907201</v>
      </c>
      <c r="AO8" s="244">
        <v>0</v>
      </c>
      <c r="AP8" s="245">
        <v>170.78294411830001</v>
      </c>
      <c r="AQ8" s="246">
        <v>690.49673332249995</v>
      </c>
      <c r="AR8" s="246">
        <v>690.49673332249995</v>
      </c>
      <c r="AS8" s="245">
        <v>0</v>
      </c>
    </row>
    <row r="9" spans="1:45" s="247" customFormat="1" ht="15" customHeight="1" x14ac:dyDescent="0.25">
      <c r="A9" s="242" t="s">
        <v>42</v>
      </c>
      <c r="B9" s="216" t="s">
        <v>55</v>
      </c>
      <c r="C9" s="57" t="s">
        <v>56</v>
      </c>
      <c r="D9" s="216" t="s">
        <v>57</v>
      </c>
      <c r="E9" s="58" t="s">
        <v>45</v>
      </c>
      <c r="F9" s="243">
        <v>1006</v>
      </c>
      <c r="G9" s="64">
        <v>34.065837092759999</v>
      </c>
      <c r="H9" s="244">
        <v>34.065837092759999</v>
      </c>
      <c r="I9" s="244">
        <v>0</v>
      </c>
      <c r="J9" s="245">
        <v>0</v>
      </c>
      <c r="K9" s="64">
        <v>0</v>
      </c>
      <c r="L9" s="244">
        <v>0</v>
      </c>
      <c r="M9" s="244">
        <v>0</v>
      </c>
      <c r="N9" s="245">
        <v>0</v>
      </c>
      <c r="O9" s="64">
        <v>0</v>
      </c>
      <c r="P9" s="244">
        <v>0</v>
      </c>
      <c r="Q9" s="244">
        <v>0</v>
      </c>
      <c r="R9" s="245">
        <v>0</v>
      </c>
      <c r="S9" s="64">
        <v>623.2454316116</v>
      </c>
      <c r="T9" s="244">
        <v>41.750796231640003</v>
      </c>
      <c r="U9" s="244">
        <v>93.301066624157997</v>
      </c>
      <c r="V9" s="245">
        <v>11.04</v>
      </c>
      <c r="W9" s="64">
        <v>0</v>
      </c>
      <c r="X9" s="244">
        <v>0</v>
      </c>
      <c r="Y9" s="244">
        <v>0</v>
      </c>
      <c r="Z9" s="245">
        <v>0</v>
      </c>
      <c r="AA9" s="64">
        <v>133.377617777578</v>
      </c>
      <c r="AB9" s="244">
        <v>59.580883424108002</v>
      </c>
      <c r="AC9" s="244">
        <v>55.329174102160302</v>
      </c>
      <c r="AD9" s="245">
        <v>41.783864236591498</v>
      </c>
      <c r="AE9" s="64">
        <v>1772.641080271</v>
      </c>
      <c r="AF9" s="244">
        <v>65.583490090829997</v>
      </c>
      <c r="AG9" s="244">
        <v>96.300238620172095</v>
      </c>
      <c r="AH9" s="245">
        <v>11.7437482897297</v>
      </c>
      <c r="AI9" s="64">
        <v>0</v>
      </c>
      <c r="AJ9" s="244">
        <v>0</v>
      </c>
      <c r="AK9" s="244">
        <v>0</v>
      </c>
      <c r="AL9" s="245">
        <v>0</v>
      </c>
      <c r="AM9" s="64">
        <v>874.92358233363996</v>
      </c>
      <c r="AN9" s="244">
        <v>874.92358233363996</v>
      </c>
      <c r="AO9" s="244">
        <v>0</v>
      </c>
      <c r="AP9" s="245">
        <v>933.64190195605397</v>
      </c>
      <c r="AQ9" s="246">
        <v>1008.860407405</v>
      </c>
      <c r="AR9" s="246">
        <v>100.88604074049999</v>
      </c>
      <c r="AS9" s="245">
        <v>90</v>
      </c>
    </row>
    <row r="10" spans="1:45" s="247" customFormat="1" ht="15" customHeight="1" x14ac:dyDescent="0.25">
      <c r="A10" s="242" t="s">
        <v>42</v>
      </c>
      <c r="B10" s="216" t="s">
        <v>52</v>
      </c>
      <c r="C10" s="57" t="s">
        <v>53</v>
      </c>
      <c r="D10" s="216" t="s">
        <v>54</v>
      </c>
      <c r="E10" s="58" t="s">
        <v>45</v>
      </c>
      <c r="F10" s="243">
        <v>1007</v>
      </c>
      <c r="G10" s="64">
        <v>65.009203637826005</v>
      </c>
      <c r="H10" s="244">
        <v>64.055706665261496</v>
      </c>
      <c r="I10" s="244">
        <v>1.4667107412614899</v>
      </c>
      <c r="J10" s="245">
        <v>1.9739616736707</v>
      </c>
      <c r="K10" s="64">
        <v>0</v>
      </c>
      <c r="L10" s="244">
        <v>0</v>
      </c>
      <c r="M10" s="244">
        <v>0</v>
      </c>
      <c r="N10" s="245">
        <v>0</v>
      </c>
      <c r="O10" s="64">
        <v>0</v>
      </c>
      <c r="P10" s="244">
        <v>0</v>
      </c>
      <c r="Q10" s="244">
        <v>0</v>
      </c>
      <c r="R10" s="245">
        <v>0</v>
      </c>
      <c r="S10" s="64">
        <v>0</v>
      </c>
      <c r="T10" s="244">
        <v>0</v>
      </c>
      <c r="U10" s="244">
        <v>0</v>
      </c>
      <c r="V10" s="245">
        <v>0</v>
      </c>
      <c r="W10" s="64">
        <v>0</v>
      </c>
      <c r="X10" s="244">
        <v>0</v>
      </c>
      <c r="Y10" s="244">
        <v>0</v>
      </c>
      <c r="Z10" s="245">
        <v>0</v>
      </c>
      <c r="AA10" s="64">
        <v>422.99380534624999</v>
      </c>
      <c r="AB10" s="244">
        <v>173.92764851075</v>
      </c>
      <c r="AC10" s="244">
        <v>58.881750438785303</v>
      </c>
      <c r="AD10" s="245">
        <v>70.812996298852099</v>
      </c>
      <c r="AE10" s="64">
        <v>1374.3408275439999</v>
      </c>
      <c r="AF10" s="244">
        <v>38.479107649660001</v>
      </c>
      <c r="AG10" s="244">
        <v>97.200177213797602</v>
      </c>
      <c r="AH10" s="245">
        <v>5.9720010824620804</v>
      </c>
      <c r="AI10" s="64">
        <v>18.464610325590002</v>
      </c>
      <c r="AJ10" s="244">
        <v>6.8281022284170003</v>
      </c>
      <c r="AK10" s="244">
        <v>63.020599362695599</v>
      </c>
      <c r="AL10" s="245">
        <v>1.11196966151396</v>
      </c>
      <c r="AM10" s="64">
        <v>166.77157844635099</v>
      </c>
      <c r="AN10" s="244">
        <v>166.77157844635099</v>
      </c>
      <c r="AO10" s="244">
        <v>0</v>
      </c>
      <c r="AP10" s="245">
        <v>133.535426862588</v>
      </c>
      <c r="AQ10" s="246">
        <v>210.43349444259999</v>
      </c>
      <c r="AR10" s="246">
        <v>210.43349444259999</v>
      </c>
      <c r="AS10" s="245">
        <v>0</v>
      </c>
    </row>
    <row r="11" spans="1:45" s="247" customFormat="1" ht="15" customHeight="1" x14ac:dyDescent="0.25">
      <c r="A11" s="242" t="s">
        <v>42</v>
      </c>
      <c r="B11" s="216" t="s">
        <v>58</v>
      </c>
      <c r="C11" s="57" t="s">
        <v>59</v>
      </c>
      <c r="D11" s="216" t="s">
        <v>60</v>
      </c>
      <c r="E11" s="58" t="s">
        <v>45</v>
      </c>
      <c r="F11" s="243">
        <v>1008</v>
      </c>
      <c r="G11" s="64">
        <v>7.430553652675</v>
      </c>
      <c r="H11" s="244">
        <v>7.430553652675</v>
      </c>
      <c r="I11" s="244">
        <v>0</v>
      </c>
      <c r="J11" s="245">
        <v>5.4480695539399999</v>
      </c>
      <c r="K11" s="64">
        <v>0</v>
      </c>
      <c r="L11" s="244">
        <v>0</v>
      </c>
      <c r="M11" s="244">
        <v>0</v>
      </c>
      <c r="N11" s="245">
        <v>0</v>
      </c>
      <c r="O11" s="64">
        <v>0</v>
      </c>
      <c r="P11" s="244">
        <v>0</v>
      </c>
      <c r="Q11" s="244">
        <v>0</v>
      </c>
      <c r="R11" s="245">
        <v>0</v>
      </c>
      <c r="S11" s="64">
        <v>233.73757712189999</v>
      </c>
      <c r="T11" s="244">
        <v>15.65792479878</v>
      </c>
      <c r="U11" s="244">
        <v>93.301066524440799</v>
      </c>
      <c r="V11" s="245">
        <v>4.1399999999999997</v>
      </c>
      <c r="W11" s="64">
        <v>0</v>
      </c>
      <c r="X11" s="244">
        <v>0</v>
      </c>
      <c r="Y11" s="244">
        <v>0</v>
      </c>
      <c r="Z11" s="245">
        <v>0</v>
      </c>
      <c r="AA11" s="64">
        <v>543.46929485144005</v>
      </c>
      <c r="AB11" s="244">
        <v>262.03449961744002</v>
      </c>
      <c r="AC11" s="244">
        <v>51.784856642348402</v>
      </c>
      <c r="AD11" s="245">
        <v>232.76250616991001</v>
      </c>
      <c r="AE11" s="64">
        <v>1656.119106785</v>
      </c>
      <c r="AF11" s="244">
        <v>61.272455325540001</v>
      </c>
      <c r="AG11" s="244">
        <v>96.300238607566897</v>
      </c>
      <c r="AH11" s="245">
        <v>10.9712577868971</v>
      </c>
      <c r="AI11" s="64">
        <v>17.573483084839999</v>
      </c>
      <c r="AJ11" s="244">
        <v>6.287766412271</v>
      </c>
      <c r="AK11" s="244">
        <v>64.220147014024604</v>
      </c>
      <c r="AL11" s="245">
        <v>1.5567575261195501</v>
      </c>
      <c r="AM11" s="64">
        <v>418.85506291851402</v>
      </c>
      <c r="AN11" s="244">
        <v>418.85506291851402</v>
      </c>
      <c r="AO11" s="244">
        <v>0</v>
      </c>
      <c r="AP11" s="245">
        <v>421.34522263208203</v>
      </c>
      <c r="AQ11" s="246">
        <v>93.365582281420004</v>
      </c>
      <c r="AR11" s="246">
        <v>93.365582281420004</v>
      </c>
      <c r="AS11" s="245">
        <v>0</v>
      </c>
    </row>
    <row r="12" spans="1:45" s="247" customFormat="1" ht="15" customHeight="1" x14ac:dyDescent="0.25">
      <c r="A12" s="242" t="s">
        <v>42</v>
      </c>
      <c r="B12" s="216" t="s">
        <v>52</v>
      </c>
      <c r="C12" s="57" t="s">
        <v>53</v>
      </c>
      <c r="D12" s="216" t="s">
        <v>54</v>
      </c>
      <c r="E12" s="58" t="s">
        <v>45</v>
      </c>
      <c r="F12" s="243">
        <v>1009</v>
      </c>
      <c r="G12" s="64">
        <v>1181.21459625385</v>
      </c>
      <c r="H12" s="244">
        <v>801.28956160868097</v>
      </c>
      <c r="I12" s="244">
        <v>32.163929894709902</v>
      </c>
      <c r="J12" s="245">
        <v>43.047209785679001</v>
      </c>
      <c r="K12" s="64">
        <v>3710.7253101380002</v>
      </c>
      <c r="L12" s="244">
        <v>69.848956808680001</v>
      </c>
      <c r="M12" s="244">
        <v>98.117646794877402</v>
      </c>
      <c r="N12" s="245">
        <v>56.725308218351998</v>
      </c>
      <c r="O12" s="64">
        <v>1133.26604737</v>
      </c>
      <c r="P12" s="244">
        <v>31.729433870179999</v>
      </c>
      <c r="Q12" s="244">
        <v>97.200177844927495</v>
      </c>
      <c r="R12" s="245">
        <v>4.9326354972480004</v>
      </c>
      <c r="S12" s="64">
        <v>1058.314449642</v>
      </c>
      <c r="T12" s="244">
        <v>89.942908286570002</v>
      </c>
      <c r="U12" s="244">
        <v>91.501305843740894</v>
      </c>
      <c r="V12" s="245">
        <v>12.42</v>
      </c>
      <c r="W12" s="64">
        <v>352.57193482060001</v>
      </c>
      <c r="X12" s="244">
        <v>9.8713843446869998</v>
      </c>
      <c r="Y12" s="244">
        <v>97.200178638804601</v>
      </c>
      <c r="Z12" s="245">
        <v>1.5414485928899999</v>
      </c>
      <c r="AA12" s="64">
        <v>920.93721192069995</v>
      </c>
      <c r="AB12" s="244">
        <v>373.06846066240001</v>
      </c>
      <c r="AC12" s="244">
        <v>59.490347894148897</v>
      </c>
      <c r="AD12" s="245">
        <v>140.20175491332699</v>
      </c>
      <c r="AE12" s="64">
        <v>6128.7445800470005</v>
      </c>
      <c r="AF12" s="244">
        <v>171.5939485799</v>
      </c>
      <c r="AG12" s="244">
        <v>97.200177844928504</v>
      </c>
      <c r="AH12" s="245">
        <v>26.675871658340299</v>
      </c>
      <c r="AI12" s="64">
        <v>92.435175156949995</v>
      </c>
      <c r="AJ12" s="244">
        <v>34.181966967059999</v>
      </c>
      <c r="AK12" s="244">
        <v>63.020606701917501</v>
      </c>
      <c r="AL12" s="245">
        <v>5.55984830756982</v>
      </c>
      <c r="AM12" s="64">
        <v>1408.0081579089001</v>
      </c>
      <c r="AN12" s="244">
        <v>1408.0081579089001</v>
      </c>
      <c r="AO12" s="244">
        <v>0</v>
      </c>
      <c r="AP12" s="245">
        <v>1098.6257230214201</v>
      </c>
      <c r="AQ12" s="246">
        <v>468.56127768170001</v>
      </c>
      <c r="AR12" s="246">
        <v>468.56127768170001</v>
      </c>
      <c r="AS12" s="245">
        <v>0</v>
      </c>
    </row>
    <row r="13" spans="1:45" s="247" customFormat="1" ht="15" customHeight="1" x14ac:dyDescent="0.25">
      <c r="A13" s="242" t="s">
        <v>42</v>
      </c>
      <c r="B13" s="216" t="s">
        <v>61</v>
      </c>
      <c r="C13" s="57" t="s">
        <v>62</v>
      </c>
      <c r="D13" s="216" t="s">
        <v>63</v>
      </c>
      <c r="E13" s="58" t="s">
        <v>45</v>
      </c>
      <c r="F13" s="243">
        <v>1010</v>
      </c>
      <c r="G13" s="64">
        <v>266.28562735103998</v>
      </c>
      <c r="H13" s="244">
        <v>266.28562735103998</v>
      </c>
      <c r="I13" s="244">
        <v>0</v>
      </c>
      <c r="J13" s="245">
        <v>0</v>
      </c>
      <c r="K13" s="64">
        <v>0</v>
      </c>
      <c r="L13" s="244">
        <v>0</v>
      </c>
      <c r="M13" s="244">
        <v>0</v>
      </c>
      <c r="N13" s="245">
        <v>0</v>
      </c>
      <c r="O13" s="64">
        <v>0</v>
      </c>
      <c r="P13" s="244">
        <v>0</v>
      </c>
      <c r="Q13" s="244">
        <v>0</v>
      </c>
      <c r="R13" s="245">
        <v>0</v>
      </c>
      <c r="S13" s="64">
        <v>311.59383206460001</v>
      </c>
      <c r="T13" s="244">
        <v>20.873462657499999</v>
      </c>
      <c r="U13" s="244">
        <v>93.301066802512196</v>
      </c>
      <c r="V13" s="245">
        <v>5.52</v>
      </c>
      <c r="W13" s="64">
        <v>0</v>
      </c>
      <c r="X13" s="244">
        <v>0</v>
      </c>
      <c r="Y13" s="244">
        <v>0</v>
      </c>
      <c r="Z13" s="245">
        <v>0</v>
      </c>
      <c r="AA13" s="64">
        <v>62.981042447194</v>
      </c>
      <c r="AB13" s="244">
        <v>26.394630488253998</v>
      </c>
      <c r="AC13" s="244">
        <v>58.091150189544102</v>
      </c>
      <c r="AD13" s="245">
        <v>13.945021572377</v>
      </c>
      <c r="AE13" s="64">
        <v>812.58365902200001</v>
      </c>
      <c r="AF13" s="244">
        <v>30.063655980450001</v>
      </c>
      <c r="AG13" s="244">
        <v>96.300238671223894</v>
      </c>
      <c r="AH13" s="245">
        <v>5.3841023054709503</v>
      </c>
      <c r="AI13" s="64">
        <v>0</v>
      </c>
      <c r="AJ13" s="244">
        <v>0</v>
      </c>
      <c r="AK13" s="244">
        <v>0</v>
      </c>
      <c r="AL13" s="245">
        <v>0</v>
      </c>
      <c r="AM13" s="64">
        <v>398.15783857126002</v>
      </c>
      <c r="AN13" s="244">
        <v>398.15783857126002</v>
      </c>
      <c r="AO13" s="244">
        <v>0</v>
      </c>
      <c r="AP13" s="245">
        <v>419.86656079587402</v>
      </c>
      <c r="AQ13" s="246">
        <v>44.80726349127</v>
      </c>
      <c r="AR13" s="246">
        <v>44.80726349127</v>
      </c>
      <c r="AS13" s="245">
        <v>0</v>
      </c>
    </row>
    <row r="14" spans="1:45" s="247" customFormat="1" ht="15" customHeight="1" x14ac:dyDescent="0.25">
      <c r="A14" s="242" t="s">
        <v>42</v>
      </c>
      <c r="B14" s="216" t="s">
        <v>52</v>
      </c>
      <c r="C14" s="57" t="s">
        <v>53</v>
      </c>
      <c r="D14" s="216" t="s">
        <v>54</v>
      </c>
      <c r="E14" s="58" t="s">
        <v>45</v>
      </c>
      <c r="F14" s="243">
        <v>1011</v>
      </c>
      <c r="G14" s="64">
        <v>12.83826204627</v>
      </c>
      <c r="H14" s="244">
        <v>12.83826204627</v>
      </c>
      <c r="I14" s="244">
        <v>0</v>
      </c>
      <c r="J14" s="245">
        <v>6.7962965552799997</v>
      </c>
      <c r="K14" s="64">
        <v>1399.4984963100001</v>
      </c>
      <c r="L14" s="244">
        <v>26.321347181309999</v>
      </c>
      <c r="M14" s="244">
        <v>98.119230049141905</v>
      </c>
      <c r="N14" s="245">
        <v>21.377032866432</v>
      </c>
      <c r="O14" s="64">
        <v>427.20274534359999</v>
      </c>
      <c r="P14" s="244">
        <v>11.96091855984</v>
      </c>
      <c r="Q14" s="244">
        <v>97.200177505830396</v>
      </c>
      <c r="R14" s="245">
        <v>1.8588724231680001</v>
      </c>
      <c r="S14" s="64">
        <v>117.6902481736</v>
      </c>
      <c r="T14" s="244">
        <v>10.00213822227</v>
      </c>
      <c r="U14" s="244">
        <v>91.501302463466402</v>
      </c>
      <c r="V14" s="245">
        <v>1.38</v>
      </c>
      <c r="W14" s="64">
        <v>132.9083312864</v>
      </c>
      <c r="X14" s="244">
        <v>3.7211963040090001</v>
      </c>
      <c r="Y14" s="244">
        <v>97.200178297333096</v>
      </c>
      <c r="Z14" s="245">
        <v>0.58089763224000002</v>
      </c>
      <c r="AA14" s="64">
        <v>54.475362578551</v>
      </c>
      <c r="AB14" s="244">
        <v>22.404445203790999</v>
      </c>
      <c r="AC14" s="244">
        <v>58.8723339445703</v>
      </c>
      <c r="AD14" s="245">
        <v>8.9149337370721007</v>
      </c>
      <c r="AE14" s="64">
        <v>428.72575101230001</v>
      </c>
      <c r="AF14" s="244">
        <v>12.00356001514</v>
      </c>
      <c r="AG14" s="244">
        <v>97.200177505830396</v>
      </c>
      <c r="AH14" s="245">
        <v>1.8654991767766</v>
      </c>
      <c r="AI14" s="64">
        <v>0</v>
      </c>
      <c r="AJ14" s="244">
        <v>0</v>
      </c>
      <c r="AK14" s="244">
        <v>0</v>
      </c>
      <c r="AL14" s="245">
        <v>0</v>
      </c>
      <c r="AM14" s="64">
        <v>45.754024781280002</v>
      </c>
      <c r="AN14" s="244">
        <v>45.754024781280002</v>
      </c>
      <c r="AO14" s="244">
        <v>0</v>
      </c>
      <c r="AP14" s="245">
        <v>33.041752299040397</v>
      </c>
      <c r="AQ14" s="246">
        <v>346.56949674340001</v>
      </c>
      <c r="AR14" s="246">
        <v>346.56949674340001</v>
      </c>
      <c r="AS14" s="245">
        <v>0</v>
      </c>
    </row>
    <row r="15" spans="1:45" s="247" customFormat="1" ht="15" customHeight="1" x14ac:dyDescent="0.25">
      <c r="A15" s="242" t="s">
        <v>42</v>
      </c>
      <c r="B15" s="216" t="s">
        <v>64</v>
      </c>
      <c r="C15" s="57" t="s">
        <v>65</v>
      </c>
      <c r="D15" s="216" t="s">
        <v>66</v>
      </c>
      <c r="E15" s="58" t="s">
        <v>45</v>
      </c>
      <c r="F15" s="243">
        <v>1012</v>
      </c>
      <c r="G15" s="64">
        <v>0</v>
      </c>
      <c r="H15" s="244">
        <v>0</v>
      </c>
      <c r="I15" s="244">
        <v>0</v>
      </c>
      <c r="J15" s="245">
        <v>0</v>
      </c>
      <c r="K15" s="64">
        <v>0</v>
      </c>
      <c r="L15" s="244">
        <v>0</v>
      </c>
      <c r="M15" s="244">
        <v>0</v>
      </c>
      <c r="N15" s="245">
        <v>0</v>
      </c>
      <c r="O15" s="64">
        <v>0</v>
      </c>
      <c r="P15" s="244">
        <v>0</v>
      </c>
      <c r="Q15" s="244">
        <v>0</v>
      </c>
      <c r="R15" s="245">
        <v>0</v>
      </c>
      <c r="S15" s="64">
        <v>779.48789080330005</v>
      </c>
      <c r="T15" s="244">
        <v>52.217378054459999</v>
      </c>
      <c r="U15" s="244">
        <v>93.301066165293804</v>
      </c>
      <c r="V15" s="245">
        <v>13.8</v>
      </c>
      <c r="W15" s="64">
        <v>0</v>
      </c>
      <c r="X15" s="244">
        <v>0</v>
      </c>
      <c r="Y15" s="244">
        <v>0</v>
      </c>
      <c r="Z15" s="245">
        <v>0</v>
      </c>
      <c r="AA15" s="64">
        <v>6.2646783593170001</v>
      </c>
      <c r="AB15" s="244">
        <v>6.2646783593170001</v>
      </c>
      <c r="AC15" s="244">
        <v>0</v>
      </c>
      <c r="AD15" s="245">
        <v>11.198609637535199</v>
      </c>
      <c r="AE15" s="64">
        <v>2254.5205272220001</v>
      </c>
      <c r="AF15" s="244">
        <v>83.411880958590004</v>
      </c>
      <c r="AG15" s="244">
        <v>96.3002385672944</v>
      </c>
      <c r="AH15" s="245">
        <v>14.9306275776589</v>
      </c>
      <c r="AI15" s="64">
        <v>0</v>
      </c>
      <c r="AJ15" s="244">
        <v>0</v>
      </c>
      <c r="AK15" s="244">
        <v>0</v>
      </c>
      <c r="AL15" s="245">
        <v>0</v>
      </c>
      <c r="AM15" s="64">
        <v>1140.9315133524101</v>
      </c>
      <c r="AN15" s="244">
        <v>1140.9315133524101</v>
      </c>
      <c r="AO15" s="244">
        <v>0</v>
      </c>
      <c r="AP15" s="245">
        <v>1216.85036219577</v>
      </c>
      <c r="AQ15" s="246">
        <v>124.897004213</v>
      </c>
      <c r="AR15" s="246">
        <v>124.897004213</v>
      </c>
      <c r="AS15" s="245">
        <v>0</v>
      </c>
    </row>
    <row r="16" spans="1:45" s="247" customFormat="1" ht="15" customHeight="1" x14ac:dyDescent="0.25">
      <c r="A16" s="242" t="s">
        <v>42</v>
      </c>
      <c r="B16" s="216" t="s">
        <v>52</v>
      </c>
      <c r="C16" s="57" t="s">
        <v>53</v>
      </c>
      <c r="D16" s="216" t="s">
        <v>54</v>
      </c>
      <c r="E16" s="58" t="s">
        <v>45</v>
      </c>
      <c r="F16" s="243">
        <v>1013</v>
      </c>
      <c r="G16" s="64">
        <v>0</v>
      </c>
      <c r="H16" s="244">
        <v>0</v>
      </c>
      <c r="I16" s="244">
        <v>0</v>
      </c>
      <c r="J16" s="245">
        <v>0</v>
      </c>
      <c r="K16" s="64">
        <v>120.09176821449999</v>
      </c>
      <c r="L16" s="244">
        <v>2.2624266917239999</v>
      </c>
      <c r="M16" s="244">
        <v>98.116085119437201</v>
      </c>
      <c r="N16" s="245">
        <v>1.8370581806852</v>
      </c>
      <c r="O16" s="64">
        <v>36.690843390090002</v>
      </c>
      <c r="P16" s="244">
        <v>1.027278309041</v>
      </c>
      <c r="Q16" s="244">
        <v>97.200177989589506</v>
      </c>
      <c r="R16" s="245">
        <v>0.1597441896248</v>
      </c>
      <c r="S16" s="64">
        <v>1175.6456718060001</v>
      </c>
      <c r="T16" s="244">
        <v>99.914519571179994</v>
      </c>
      <c r="U16" s="244">
        <v>91.501306731500705</v>
      </c>
      <c r="V16" s="245">
        <v>13.8</v>
      </c>
      <c r="W16" s="64">
        <v>11.414903470960001</v>
      </c>
      <c r="X16" s="244">
        <v>0.31959688909880002</v>
      </c>
      <c r="Y16" s="244">
        <v>97.200178784587493</v>
      </c>
      <c r="Z16" s="245">
        <v>4.9920059257749998E-2</v>
      </c>
      <c r="AA16" s="64">
        <v>254.488385652434</v>
      </c>
      <c r="AB16" s="244">
        <v>102.60447539354401</v>
      </c>
      <c r="AC16" s="244">
        <v>59.682059701665302</v>
      </c>
      <c r="AD16" s="245">
        <v>34.1825808301002</v>
      </c>
      <c r="AE16" s="64">
        <v>3748.6571921780001</v>
      </c>
      <c r="AF16" s="244">
        <v>104.9557291614</v>
      </c>
      <c r="AG16" s="244">
        <v>97.2001779895905</v>
      </c>
      <c r="AH16" s="245">
        <v>16.320843210267402</v>
      </c>
      <c r="AI16" s="64">
        <v>59.1846895893</v>
      </c>
      <c r="AJ16" s="244">
        <v>21.886139568760001</v>
      </c>
      <c r="AK16" s="244">
        <v>63.020605969830399</v>
      </c>
      <c r="AL16" s="245">
        <v>3.55830291684468</v>
      </c>
      <c r="AM16" s="64">
        <v>1642.997523189</v>
      </c>
      <c r="AN16" s="244">
        <v>1642.997523189</v>
      </c>
      <c r="AO16" s="244">
        <v>0</v>
      </c>
      <c r="AP16" s="245">
        <v>1288.8834892244699</v>
      </c>
      <c r="AQ16" s="246">
        <v>333.14555015270003</v>
      </c>
      <c r="AR16" s="246">
        <v>333.14555015270003</v>
      </c>
      <c r="AS16" s="245">
        <v>0</v>
      </c>
    </row>
    <row r="17" spans="1:45" s="247" customFormat="1" ht="15" customHeight="1" x14ac:dyDescent="0.25">
      <c r="A17" s="242" t="s">
        <v>42</v>
      </c>
      <c r="B17" s="216" t="s">
        <v>67</v>
      </c>
      <c r="C17" s="57" t="s">
        <v>68</v>
      </c>
      <c r="D17" s="216" t="s">
        <v>69</v>
      </c>
      <c r="E17" s="58" t="s">
        <v>45</v>
      </c>
      <c r="F17" s="243">
        <v>1014</v>
      </c>
      <c r="G17" s="64">
        <v>0</v>
      </c>
      <c r="H17" s="244">
        <v>0</v>
      </c>
      <c r="I17" s="244">
        <v>0</v>
      </c>
      <c r="J17" s="245">
        <v>0</v>
      </c>
      <c r="K17" s="64">
        <v>0</v>
      </c>
      <c r="L17" s="244">
        <v>0</v>
      </c>
      <c r="M17" s="244">
        <v>0</v>
      </c>
      <c r="N17" s="245">
        <v>0</v>
      </c>
      <c r="O17" s="64">
        <v>0</v>
      </c>
      <c r="P17" s="244">
        <v>0</v>
      </c>
      <c r="Q17" s="244">
        <v>0</v>
      </c>
      <c r="R17" s="245">
        <v>0</v>
      </c>
      <c r="S17" s="64">
        <v>262.4406546207</v>
      </c>
      <c r="T17" s="244">
        <v>19.417874729729999</v>
      </c>
      <c r="U17" s="244">
        <v>92.601041649665802</v>
      </c>
      <c r="V17" s="245">
        <v>4.1399999999999997</v>
      </c>
      <c r="W17" s="64">
        <v>0</v>
      </c>
      <c r="X17" s="244">
        <v>0</v>
      </c>
      <c r="Y17" s="244">
        <v>0</v>
      </c>
      <c r="Z17" s="245">
        <v>0</v>
      </c>
      <c r="AA17" s="64">
        <v>196.37535965225101</v>
      </c>
      <c r="AB17" s="244">
        <v>74.407238426850995</v>
      </c>
      <c r="AC17" s="244">
        <v>62.109687000133697</v>
      </c>
      <c r="AD17" s="245">
        <v>32.413849151133498</v>
      </c>
      <c r="AE17" s="64">
        <v>1481.0854253780001</v>
      </c>
      <c r="AF17" s="244">
        <v>39.987042976790001</v>
      </c>
      <c r="AG17" s="244">
        <v>97.300152827674694</v>
      </c>
      <c r="AH17" s="245">
        <v>8.5193391030329408</v>
      </c>
      <c r="AI17" s="64">
        <v>0</v>
      </c>
      <c r="AJ17" s="244">
        <v>0</v>
      </c>
      <c r="AK17" s="244">
        <v>0</v>
      </c>
      <c r="AL17" s="245">
        <v>0</v>
      </c>
      <c r="AM17" s="64">
        <v>421.63510420277902</v>
      </c>
      <c r="AN17" s="244">
        <v>421.63510420277902</v>
      </c>
      <c r="AO17" s="244">
        <v>0</v>
      </c>
      <c r="AP17" s="245">
        <v>434.02424277233399</v>
      </c>
      <c r="AQ17" s="246">
        <v>47.506732285280002</v>
      </c>
      <c r="AR17" s="246">
        <v>47.506732285280002</v>
      </c>
      <c r="AS17" s="245">
        <v>0</v>
      </c>
    </row>
    <row r="18" spans="1:45" s="247" customFormat="1" ht="15" customHeight="1" x14ac:dyDescent="0.25">
      <c r="A18" s="242" t="s">
        <v>42</v>
      </c>
      <c r="B18" s="216" t="s">
        <v>52</v>
      </c>
      <c r="C18" s="57" t="s">
        <v>53</v>
      </c>
      <c r="D18" s="216" t="s">
        <v>54</v>
      </c>
      <c r="E18" s="58" t="s">
        <v>45</v>
      </c>
      <c r="F18" s="243">
        <v>1015</v>
      </c>
      <c r="G18" s="64">
        <v>0</v>
      </c>
      <c r="H18" s="244">
        <v>0</v>
      </c>
      <c r="I18" s="244">
        <v>0</v>
      </c>
      <c r="J18" s="245">
        <v>0</v>
      </c>
      <c r="K18" s="64">
        <v>0</v>
      </c>
      <c r="L18" s="244">
        <v>0</v>
      </c>
      <c r="M18" s="244">
        <v>0</v>
      </c>
      <c r="N18" s="245">
        <v>0</v>
      </c>
      <c r="O18" s="64">
        <v>0</v>
      </c>
      <c r="P18" s="244">
        <v>0</v>
      </c>
      <c r="Q18" s="244">
        <v>0</v>
      </c>
      <c r="R18" s="245">
        <v>0</v>
      </c>
      <c r="S18" s="64">
        <v>787.78797860700001</v>
      </c>
      <c r="T18" s="244">
        <v>58.288109298850003</v>
      </c>
      <c r="U18" s="244">
        <v>92.601041031126499</v>
      </c>
      <c r="V18" s="245">
        <v>12.42</v>
      </c>
      <c r="W18" s="64">
        <v>0</v>
      </c>
      <c r="X18" s="244">
        <v>0</v>
      </c>
      <c r="Y18" s="244">
        <v>0</v>
      </c>
      <c r="Z18" s="245">
        <v>0</v>
      </c>
      <c r="AA18" s="64">
        <v>197.74728449646801</v>
      </c>
      <c r="AB18" s="244">
        <v>81.258732854637998</v>
      </c>
      <c r="AC18" s="244">
        <v>58.907788260379697</v>
      </c>
      <c r="AD18" s="245">
        <v>45.167262440871397</v>
      </c>
      <c r="AE18" s="64">
        <v>3927.1246854330002</v>
      </c>
      <c r="AF18" s="244">
        <v>106.02636781859999</v>
      </c>
      <c r="AG18" s="244">
        <v>97.300152750130707</v>
      </c>
      <c r="AH18" s="245">
        <v>22.576228181987599</v>
      </c>
      <c r="AI18" s="64">
        <v>0</v>
      </c>
      <c r="AJ18" s="244">
        <v>0</v>
      </c>
      <c r="AK18" s="244">
        <v>0</v>
      </c>
      <c r="AL18" s="245">
        <v>0</v>
      </c>
      <c r="AM18" s="64">
        <v>1202.30397893804</v>
      </c>
      <c r="AN18" s="244">
        <v>1202.30397893804</v>
      </c>
      <c r="AO18" s="244">
        <v>0</v>
      </c>
      <c r="AP18" s="245">
        <v>1245.6649178693899</v>
      </c>
      <c r="AQ18" s="246">
        <v>135.0137347406</v>
      </c>
      <c r="AR18" s="246">
        <v>135.0137347406</v>
      </c>
      <c r="AS18" s="245">
        <v>0</v>
      </c>
    </row>
    <row r="19" spans="1:45" s="247" customFormat="1" ht="15" customHeight="1" x14ac:dyDescent="0.25">
      <c r="A19" s="242" t="s">
        <v>42</v>
      </c>
      <c r="B19" s="216" t="s">
        <v>49</v>
      </c>
      <c r="C19" s="57" t="s">
        <v>50</v>
      </c>
      <c r="D19" s="216" t="s">
        <v>51</v>
      </c>
      <c r="E19" s="58" t="s">
        <v>45</v>
      </c>
      <c r="F19" s="243">
        <v>1016</v>
      </c>
      <c r="G19" s="64">
        <v>0</v>
      </c>
      <c r="H19" s="244">
        <v>0</v>
      </c>
      <c r="I19" s="244">
        <v>0</v>
      </c>
      <c r="J19" s="245">
        <v>0</v>
      </c>
      <c r="K19" s="64">
        <v>0</v>
      </c>
      <c r="L19" s="244">
        <v>0</v>
      </c>
      <c r="M19" s="244">
        <v>0</v>
      </c>
      <c r="N19" s="245">
        <v>0</v>
      </c>
      <c r="O19" s="64">
        <v>0</v>
      </c>
      <c r="P19" s="244">
        <v>0</v>
      </c>
      <c r="Q19" s="244">
        <v>0</v>
      </c>
      <c r="R19" s="245">
        <v>0</v>
      </c>
      <c r="S19" s="64">
        <v>470.35047792649999</v>
      </c>
      <c r="T19" s="244">
        <v>39.973648705030001</v>
      </c>
      <c r="U19" s="244">
        <v>91.501305817472399</v>
      </c>
      <c r="V19" s="245">
        <v>5.52</v>
      </c>
      <c r="W19" s="64">
        <v>0</v>
      </c>
      <c r="X19" s="244">
        <v>0</v>
      </c>
      <c r="Y19" s="244">
        <v>0</v>
      </c>
      <c r="Z19" s="245">
        <v>0</v>
      </c>
      <c r="AA19" s="64">
        <v>695.06508874942006</v>
      </c>
      <c r="AB19" s="244">
        <v>276.06391617852</v>
      </c>
      <c r="AC19" s="244">
        <v>60.2822928892571</v>
      </c>
      <c r="AD19" s="245">
        <v>92.393500710298298</v>
      </c>
      <c r="AE19" s="64">
        <v>3585.4878480329999</v>
      </c>
      <c r="AF19" s="244">
        <v>100.38728311849999</v>
      </c>
      <c r="AG19" s="244">
        <v>97.200177845433998</v>
      </c>
      <c r="AH19" s="245">
        <v>15.605311096144</v>
      </c>
      <c r="AI19" s="64">
        <v>0</v>
      </c>
      <c r="AJ19" s="244">
        <v>0</v>
      </c>
      <c r="AK19" s="244">
        <v>0</v>
      </c>
      <c r="AL19" s="245">
        <v>0</v>
      </c>
      <c r="AM19" s="64">
        <v>921.94114877852996</v>
      </c>
      <c r="AN19" s="244">
        <v>921.94114877852996</v>
      </c>
      <c r="AO19" s="244">
        <v>0</v>
      </c>
      <c r="AP19" s="245">
        <v>732.784219591142</v>
      </c>
      <c r="AQ19" s="246">
        <v>2332.5303971859998</v>
      </c>
      <c r="AR19" s="246">
        <v>2332.5303971859998</v>
      </c>
      <c r="AS19" s="245">
        <v>0</v>
      </c>
    </row>
    <row r="20" spans="1:45" s="247" customFormat="1" ht="15" customHeight="1" x14ac:dyDescent="0.25">
      <c r="A20" s="242" t="s">
        <v>42</v>
      </c>
      <c r="B20" s="216" t="s">
        <v>70</v>
      </c>
      <c r="C20" s="57" t="s">
        <v>71</v>
      </c>
      <c r="D20" s="216" t="s">
        <v>72</v>
      </c>
      <c r="E20" s="58" t="s">
        <v>45</v>
      </c>
      <c r="F20" s="243">
        <v>1017</v>
      </c>
      <c r="G20" s="64">
        <v>127.85254420014</v>
      </c>
      <c r="H20" s="244">
        <v>66.828788578015605</v>
      </c>
      <c r="I20" s="244">
        <v>47.729793727528801</v>
      </c>
      <c r="J20" s="245">
        <v>10.8687690001845</v>
      </c>
      <c r="K20" s="64">
        <v>0</v>
      </c>
      <c r="L20" s="244">
        <v>0</v>
      </c>
      <c r="M20" s="244">
        <v>0</v>
      </c>
      <c r="N20" s="245">
        <v>0</v>
      </c>
      <c r="O20" s="64">
        <v>0</v>
      </c>
      <c r="P20" s="244">
        <v>0</v>
      </c>
      <c r="Q20" s="244">
        <v>0</v>
      </c>
      <c r="R20" s="245">
        <v>0</v>
      </c>
      <c r="S20" s="64">
        <v>389.80469763249999</v>
      </c>
      <c r="T20" s="244">
        <v>26.112761732319999</v>
      </c>
      <c r="U20" s="244">
        <v>93.301065407647101</v>
      </c>
      <c r="V20" s="245">
        <v>6.9</v>
      </c>
      <c r="W20" s="64">
        <v>0</v>
      </c>
      <c r="X20" s="244">
        <v>0</v>
      </c>
      <c r="Y20" s="244">
        <v>0</v>
      </c>
      <c r="Z20" s="245">
        <v>0</v>
      </c>
      <c r="AA20" s="64">
        <v>330.05552769057999</v>
      </c>
      <c r="AB20" s="244">
        <v>141.89601010818001</v>
      </c>
      <c r="AC20" s="244">
        <v>57.008443063797301</v>
      </c>
      <c r="AD20" s="245">
        <v>86.308729243132902</v>
      </c>
      <c r="AE20" s="64">
        <v>2961.445573128</v>
      </c>
      <c r="AF20" s="244">
        <v>109.5664274012</v>
      </c>
      <c r="AG20" s="244">
        <v>96.300238356720101</v>
      </c>
      <c r="AH20" s="245">
        <v>19.607477996271701</v>
      </c>
      <c r="AI20" s="64">
        <v>0</v>
      </c>
      <c r="AJ20" s="244">
        <v>0</v>
      </c>
      <c r="AK20" s="244">
        <v>0</v>
      </c>
      <c r="AL20" s="245">
        <v>0</v>
      </c>
      <c r="AM20" s="64">
        <v>1037.4948562161001</v>
      </c>
      <c r="AN20" s="244">
        <v>1037.4948562161001</v>
      </c>
      <c r="AO20" s="244">
        <v>0</v>
      </c>
      <c r="AP20" s="245">
        <v>1079.72029453504</v>
      </c>
      <c r="AQ20" s="246">
        <v>575.0186013169</v>
      </c>
      <c r="AR20" s="246">
        <v>575.0186013169</v>
      </c>
      <c r="AS20" s="245">
        <v>0</v>
      </c>
    </row>
    <row r="21" spans="1:45" s="247" customFormat="1" ht="15" customHeight="1" x14ac:dyDescent="0.25">
      <c r="A21" s="242" t="s">
        <v>42</v>
      </c>
      <c r="B21" s="216" t="s">
        <v>73</v>
      </c>
      <c r="C21" s="57" t="s">
        <v>74</v>
      </c>
      <c r="D21" s="216" t="s">
        <v>75</v>
      </c>
      <c r="E21" s="58" t="s">
        <v>45</v>
      </c>
      <c r="F21" s="243">
        <v>1018</v>
      </c>
      <c r="G21" s="64">
        <v>7.1784226912960003</v>
      </c>
      <c r="H21" s="244">
        <v>7.1784226912960003</v>
      </c>
      <c r="I21" s="244">
        <v>0</v>
      </c>
      <c r="J21" s="245">
        <v>5.2630436519000003</v>
      </c>
      <c r="K21" s="64">
        <v>0</v>
      </c>
      <c r="L21" s="244">
        <v>0</v>
      </c>
      <c r="M21" s="244">
        <v>0</v>
      </c>
      <c r="N21" s="245">
        <v>0</v>
      </c>
      <c r="O21" s="64">
        <v>0</v>
      </c>
      <c r="P21" s="244">
        <v>0</v>
      </c>
      <c r="Q21" s="244">
        <v>0</v>
      </c>
      <c r="R21" s="245">
        <v>0</v>
      </c>
      <c r="S21" s="64">
        <v>180.02001675061399</v>
      </c>
      <c r="T21" s="244">
        <v>20.617033626870999</v>
      </c>
      <c r="U21" s="244">
        <v>88.547366010174201</v>
      </c>
      <c r="V21" s="245">
        <v>6.58</v>
      </c>
      <c r="W21" s="64">
        <v>0</v>
      </c>
      <c r="X21" s="244">
        <v>0</v>
      </c>
      <c r="Y21" s="244">
        <v>0</v>
      </c>
      <c r="Z21" s="245">
        <v>0</v>
      </c>
      <c r="AA21" s="64">
        <v>41.627806961758999</v>
      </c>
      <c r="AB21" s="244">
        <v>19.723500626789001</v>
      </c>
      <c r="AC21" s="244">
        <v>52.619409797619603</v>
      </c>
      <c r="AD21" s="245">
        <v>15.254009782432201</v>
      </c>
      <c r="AE21" s="64">
        <v>965.57864434860005</v>
      </c>
      <c r="AF21" s="244">
        <v>35.724105726159998</v>
      </c>
      <c r="AG21" s="244">
        <v>96.300238625279405</v>
      </c>
      <c r="AH21" s="245">
        <v>6.3968146969881303</v>
      </c>
      <c r="AI21" s="64">
        <v>0</v>
      </c>
      <c r="AJ21" s="244">
        <v>0</v>
      </c>
      <c r="AK21" s="244">
        <v>0</v>
      </c>
      <c r="AL21" s="245">
        <v>0</v>
      </c>
      <c r="AM21" s="64">
        <v>442.72630761860103</v>
      </c>
      <c r="AN21" s="244">
        <v>442.72630761860103</v>
      </c>
      <c r="AO21" s="244">
        <v>0</v>
      </c>
      <c r="AP21" s="245">
        <v>473.57336289715499</v>
      </c>
      <c r="AQ21" s="246">
        <v>191.46455536080001</v>
      </c>
      <c r="AR21" s="246">
        <v>191.46455536080001</v>
      </c>
      <c r="AS21" s="245">
        <v>0</v>
      </c>
    </row>
    <row r="22" spans="1:45" s="247" customFormat="1" ht="15" customHeight="1" x14ac:dyDescent="0.25">
      <c r="A22" s="242" t="s">
        <v>42</v>
      </c>
      <c r="B22" s="216" t="s">
        <v>76</v>
      </c>
      <c r="C22" s="57" t="s">
        <v>77</v>
      </c>
      <c r="D22" s="216" t="s">
        <v>78</v>
      </c>
      <c r="E22" s="58" t="s">
        <v>45</v>
      </c>
      <c r="F22" s="243">
        <v>1019</v>
      </c>
      <c r="G22" s="64">
        <v>0</v>
      </c>
      <c r="H22" s="244">
        <v>0</v>
      </c>
      <c r="I22" s="244">
        <v>0</v>
      </c>
      <c r="J22" s="245">
        <v>0</v>
      </c>
      <c r="K22" s="64">
        <v>0</v>
      </c>
      <c r="L22" s="244">
        <v>0</v>
      </c>
      <c r="M22" s="244">
        <v>0</v>
      </c>
      <c r="N22" s="245">
        <v>0</v>
      </c>
      <c r="O22" s="64">
        <v>0</v>
      </c>
      <c r="P22" s="244">
        <v>0</v>
      </c>
      <c r="Q22" s="244">
        <v>0</v>
      </c>
      <c r="R22" s="245">
        <v>0</v>
      </c>
      <c r="S22" s="64">
        <v>77.804503438360001</v>
      </c>
      <c r="T22" s="244">
        <v>5.2120700405719997</v>
      </c>
      <c r="U22" s="244">
        <v>93.301068948147403</v>
      </c>
      <c r="V22" s="245">
        <v>1.38</v>
      </c>
      <c r="W22" s="64">
        <v>0</v>
      </c>
      <c r="X22" s="244">
        <v>0</v>
      </c>
      <c r="Y22" s="244">
        <v>0</v>
      </c>
      <c r="Z22" s="245">
        <v>0</v>
      </c>
      <c r="AA22" s="64">
        <v>2.8485687532081001</v>
      </c>
      <c r="AB22" s="244">
        <v>2.8485687532081001</v>
      </c>
      <c r="AC22" s="244">
        <v>0</v>
      </c>
      <c r="AD22" s="245">
        <v>2.6490744235313199</v>
      </c>
      <c r="AE22" s="64">
        <v>1287.9820593859999</v>
      </c>
      <c r="AF22" s="244">
        <v>47.652256249190003</v>
      </c>
      <c r="AG22" s="244">
        <v>96.300239129735502</v>
      </c>
      <c r="AH22" s="245">
        <v>8.5433699329666304</v>
      </c>
      <c r="AI22" s="64">
        <v>0</v>
      </c>
      <c r="AJ22" s="244">
        <v>0</v>
      </c>
      <c r="AK22" s="244">
        <v>0</v>
      </c>
      <c r="AL22" s="245">
        <v>0</v>
      </c>
      <c r="AM22" s="64">
        <v>770.392941515487</v>
      </c>
      <c r="AN22" s="244">
        <v>770.392941515487</v>
      </c>
      <c r="AO22" s="244">
        <v>0</v>
      </c>
      <c r="AP22" s="245">
        <v>822.41659347645202</v>
      </c>
      <c r="AQ22" s="246">
        <v>55.102293090330001</v>
      </c>
      <c r="AR22" s="246">
        <v>55.102293090330001</v>
      </c>
      <c r="AS22" s="245">
        <v>0</v>
      </c>
    </row>
    <row r="23" spans="1:45" s="247" customFormat="1" ht="15" customHeight="1" x14ac:dyDescent="0.25">
      <c r="A23" s="242" t="s">
        <v>42</v>
      </c>
      <c r="B23" s="216" t="s">
        <v>73</v>
      </c>
      <c r="C23" s="57" t="s">
        <v>74</v>
      </c>
      <c r="D23" s="216" t="s">
        <v>75</v>
      </c>
      <c r="E23" s="58" t="s">
        <v>45</v>
      </c>
      <c r="F23" s="243">
        <v>1020</v>
      </c>
      <c r="G23" s="64">
        <v>0</v>
      </c>
      <c r="H23" s="244">
        <v>0</v>
      </c>
      <c r="I23" s="244">
        <v>0</v>
      </c>
      <c r="J23" s="245">
        <v>0</v>
      </c>
      <c r="K23" s="64">
        <v>0</v>
      </c>
      <c r="L23" s="244">
        <v>0</v>
      </c>
      <c r="M23" s="244">
        <v>0</v>
      </c>
      <c r="N23" s="245">
        <v>0</v>
      </c>
      <c r="O23" s="64">
        <v>0</v>
      </c>
      <c r="P23" s="244">
        <v>0</v>
      </c>
      <c r="Q23" s="244">
        <v>0</v>
      </c>
      <c r="R23" s="245">
        <v>0</v>
      </c>
      <c r="S23" s="64">
        <v>0</v>
      </c>
      <c r="T23" s="244">
        <v>0</v>
      </c>
      <c r="U23" s="244">
        <v>0</v>
      </c>
      <c r="V23" s="245">
        <v>0</v>
      </c>
      <c r="W23" s="64">
        <v>0</v>
      </c>
      <c r="X23" s="244">
        <v>0</v>
      </c>
      <c r="Y23" s="244">
        <v>0</v>
      </c>
      <c r="Z23" s="245">
        <v>0</v>
      </c>
      <c r="AA23" s="64">
        <v>4.3557447870742996</v>
      </c>
      <c r="AB23" s="244">
        <v>4.3557447870742996</v>
      </c>
      <c r="AC23" s="244">
        <v>0</v>
      </c>
      <c r="AD23" s="245">
        <v>3.9129151445567798</v>
      </c>
      <c r="AE23" s="64">
        <v>2057.5157983419999</v>
      </c>
      <c r="AF23" s="244">
        <v>76.123163661700005</v>
      </c>
      <c r="AG23" s="244">
        <v>96.300239165937796</v>
      </c>
      <c r="AH23" s="245">
        <v>13.648888990908199</v>
      </c>
      <c r="AI23" s="64">
        <v>0</v>
      </c>
      <c r="AJ23" s="244">
        <v>0</v>
      </c>
      <c r="AK23" s="244">
        <v>0</v>
      </c>
      <c r="AL23" s="245">
        <v>0</v>
      </c>
      <c r="AM23" s="64">
        <v>1263.3001055709401</v>
      </c>
      <c r="AN23" s="244">
        <v>1263.3001055709401</v>
      </c>
      <c r="AO23" s="244">
        <v>0</v>
      </c>
      <c r="AP23" s="245">
        <v>1325.6214892872799</v>
      </c>
      <c r="AQ23" s="246">
        <v>134.3034546259</v>
      </c>
      <c r="AR23" s="246">
        <v>134.3034546259</v>
      </c>
      <c r="AS23" s="245">
        <v>0</v>
      </c>
    </row>
    <row r="24" spans="1:45" s="247" customFormat="1" ht="15" customHeight="1" x14ac:dyDescent="0.25">
      <c r="A24" s="242" t="s">
        <v>42</v>
      </c>
      <c r="B24" s="216" t="s">
        <v>70</v>
      </c>
      <c r="C24" s="57" t="s">
        <v>71</v>
      </c>
      <c r="D24" s="216" t="s">
        <v>72</v>
      </c>
      <c r="E24" s="58" t="s">
        <v>45</v>
      </c>
      <c r="F24" s="243">
        <v>1021</v>
      </c>
      <c r="G24" s="64">
        <v>0</v>
      </c>
      <c r="H24" s="244">
        <v>0</v>
      </c>
      <c r="I24" s="244">
        <v>0</v>
      </c>
      <c r="J24" s="245">
        <v>0</v>
      </c>
      <c r="K24" s="64">
        <v>0</v>
      </c>
      <c r="L24" s="244">
        <v>0</v>
      </c>
      <c r="M24" s="244">
        <v>0</v>
      </c>
      <c r="N24" s="245">
        <v>0</v>
      </c>
      <c r="O24" s="64">
        <v>0</v>
      </c>
      <c r="P24" s="244">
        <v>0</v>
      </c>
      <c r="Q24" s="244">
        <v>0</v>
      </c>
      <c r="R24" s="245">
        <v>0</v>
      </c>
      <c r="S24" s="64">
        <v>294.92687887121002</v>
      </c>
      <c r="T24" s="244">
        <v>41.397863051640002</v>
      </c>
      <c r="U24" s="244">
        <v>85.963346843772101</v>
      </c>
      <c r="V24" s="245">
        <v>13.8</v>
      </c>
      <c r="W24" s="64">
        <v>0</v>
      </c>
      <c r="X24" s="244">
        <v>0</v>
      </c>
      <c r="Y24" s="244">
        <v>0</v>
      </c>
      <c r="Z24" s="245">
        <v>0</v>
      </c>
      <c r="AA24" s="64">
        <v>91.419956156224998</v>
      </c>
      <c r="AB24" s="244">
        <v>40.591715024715</v>
      </c>
      <c r="AC24" s="244">
        <v>55.598627770780197</v>
      </c>
      <c r="AD24" s="245">
        <v>24.2997202874358</v>
      </c>
      <c r="AE24" s="64">
        <v>2002.1394959249999</v>
      </c>
      <c r="AF24" s="244">
        <v>74.074383785489999</v>
      </c>
      <c r="AG24" s="244">
        <v>96.300238622920403</v>
      </c>
      <c r="AH24" s="245">
        <v>13.263860207953</v>
      </c>
      <c r="AI24" s="64">
        <v>0</v>
      </c>
      <c r="AJ24" s="244">
        <v>0</v>
      </c>
      <c r="AK24" s="244">
        <v>0</v>
      </c>
      <c r="AL24" s="245">
        <v>0</v>
      </c>
      <c r="AM24" s="64">
        <v>1027.9382619974399</v>
      </c>
      <c r="AN24" s="244">
        <v>1027.9382619974399</v>
      </c>
      <c r="AO24" s="244">
        <v>0</v>
      </c>
      <c r="AP24" s="245">
        <v>969.63977535411095</v>
      </c>
      <c r="AQ24" s="246">
        <v>283.82072588279999</v>
      </c>
      <c r="AR24" s="246">
        <v>283.82072588279999</v>
      </c>
      <c r="AS24" s="245">
        <v>0</v>
      </c>
    </row>
    <row r="25" spans="1:45" s="247" customFormat="1" ht="15" customHeight="1" x14ac:dyDescent="0.25">
      <c r="A25" s="242" t="s">
        <v>42</v>
      </c>
      <c r="B25" s="216" t="s">
        <v>780</v>
      </c>
      <c r="C25" s="57" t="s">
        <v>781</v>
      </c>
      <c r="D25" s="216" t="s">
        <v>782</v>
      </c>
      <c r="E25" s="58" t="s">
        <v>45</v>
      </c>
      <c r="F25" s="243">
        <v>1022</v>
      </c>
      <c r="G25" s="64">
        <v>0</v>
      </c>
      <c r="H25" s="244">
        <v>0</v>
      </c>
      <c r="I25" s="244">
        <v>0</v>
      </c>
      <c r="J25" s="245">
        <v>0</v>
      </c>
      <c r="K25" s="64">
        <v>0</v>
      </c>
      <c r="L25" s="244">
        <v>0</v>
      </c>
      <c r="M25" s="244">
        <v>0</v>
      </c>
      <c r="N25" s="245">
        <v>0</v>
      </c>
      <c r="O25" s="64">
        <v>0</v>
      </c>
      <c r="P25" s="244">
        <v>0</v>
      </c>
      <c r="Q25" s="244">
        <v>0</v>
      </c>
      <c r="R25" s="245">
        <v>0</v>
      </c>
      <c r="S25" s="64">
        <v>0</v>
      </c>
      <c r="T25" s="244">
        <v>0</v>
      </c>
      <c r="U25" s="244">
        <v>0</v>
      </c>
      <c r="V25" s="245">
        <v>0</v>
      </c>
      <c r="W25" s="64">
        <v>0</v>
      </c>
      <c r="X25" s="244">
        <v>0</v>
      </c>
      <c r="Y25" s="244">
        <v>0</v>
      </c>
      <c r="Z25" s="245">
        <v>0</v>
      </c>
      <c r="AA25" s="64">
        <v>4.284667691421E-2</v>
      </c>
      <c r="AB25" s="244">
        <v>4.284667691421E-2</v>
      </c>
      <c r="AC25" s="244">
        <v>0</v>
      </c>
      <c r="AD25" s="245">
        <v>0.111196966151396</v>
      </c>
      <c r="AE25" s="64">
        <v>284.51061751309999</v>
      </c>
      <c r="AF25" s="244">
        <v>10.52621301077</v>
      </c>
      <c r="AG25" s="244">
        <v>96.300238949681599</v>
      </c>
      <c r="AH25" s="245">
        <v>1.8865213586162199</v>
      </c>
      <c r="AI25" s="64">
        <v>0</v>
      </c>
      <c r="AJ25" s="244">
        <v>0</v>
      </c>
      <c r="AK25" s="244">
        <v>0</v>
      </c>
      <c r="AL25" s="245">
        <v>0</v>
      </c>
      <c r="AM25" s="64">
        <v>236.97182949398999</v>
      </c>
      <c r="AN25" s="244">
        <v>236.97182949398999</v>
      </c>
      <c r="AO25" s="244">
        <v>0</v>
      </c>
      <c r="AP25" s="245">
        <v>199.49736885763201</v>
      </c>
      <c r="AQ25" s="246">
        <v>19.486529119330001</v>
      </c>
      <c r="AR25" s="246">
        <v>19.486529119330001</v>
      </c>
      <c r="AS25" s="245">
        <v>0</v>
      </c>
    </row>
    <row r="26" spans="1:45" s="247" customFormat="1" ht="15" customHeight="1" x14ac:dyDescent="0.25">
      <c r="A26" s="242" t="s">
        <v>42</v>
      </c>
      <c r="B26" s="216" t="s">
        <v>70</v>
      </c>
      <c r="C26" s="57" t="s">
        <v>71</v>
      </c>
      <c r="D26" s="216" t="s">
        <v>72</v>
      </c>
      <c r="E26" s="58" t="s">
        <v>45</v>
      </c>
      <c r="F26" s="243">
        <v>1023</v>
      </c>
      <c r="G26" s="64">
        <v>192.48511346779</v>
      </c>
      <c r="H26" s="244">
        <v>116.03208988065001</v>
      </c>
      <c r="I26" s="244">
        <v>39.718927978258101</v>
      </c>
      <c r="J26" s="245">
        <v>27.8477490159</v>
      </c>
      <c r="K26" s="64">
        <v>0</v>
      </c>
      <c r="L26" s="244">
        <v>0</v>
      </c>
      <c r="M26" s="244">
        <v>0</v>
      </c>
      <c r="N26" s="245">
        <v>0</v>
      </c>
      <c r="O26" s="64">
        <v>0</v>
      </c>
      <c r="P26" s="244">
        <v>0</v>
      </c>
      <c r="Q26" s="244">
        <v>0</v>
      </c>
      <c r="R26" s="245">
        <v>0</v>
      </c>
      <c r="S26" s="64">
        <v>0</v>
      </c>
      <c r="T26" s="244">
        <v>0</v>
      </c>
      <c r="U26" s="244">
        <v>0</v>
      </c>
      <c r="V26" s="245">
        <v>0</v>
      </c>
      <c r="W26" s="64">
        <v>0</v>
      </c>
      <c r="X26" s="244">
        <v>0</v>
      </c>
      <c r="Y26" s="244">
        <v>0</v>
      </c>
      <c r="Z26" s="245">
        <v>0</v>
      </c>
      <c r="AA26" s="64">
        <v>104.040851329253</v>
      </c>
      <c r="AB26" s="244">
        <v>42.815424735613</v>
      </c>
      <c r="AC26" s="244">
        <v>58.847487127804101</v>
      </c>
      <c r="AD26" s="245">
        <v>19.758629543607</v>
      </c>
      <c r="AE26" s="64">
        <v>999.27013321219999</v>
      </c>
      <c r="AF26" s="244">
        <v>36.9706082585</v>
      </c>
      <c r="AG26" s="244">
        <v>96.300238841357498</v>
      </c>
      <c r="AH26" s="245">
        <v>6.6221363412118404</v>
      </c>
      <c r="AI26" s="64">
        <v>0</v>
      </c>
      <c r="AJ26" s="244">
        <v>0</v>
      </c>
      <c r="AK26" s="244">
        <v>0</v>
      </c>
      <c r="AL26" s="245">
        <v>0</v>
      </c>
      <c r="AM26" s="64">
        <v>356.92954956871</v>
      </c>
      <c r="AN26" s="244">
        <v>356.92954956871</v>
      </c>
      <c r="AO26" s="244">
        <v>0</v>
      </c>
      <c r="AP26" s="245">
        <v>360.711583895008</v>
      </c>
      <c r="AQ26" s="246">
        <v>196.43964592820001</v>
      </c>
      <c r="AR26" s="246">
        <v>196.43964592820001</v>
      </c>
      <c r="AS26" s="245">
        <v>0</v>
      </c>
    </row>
    <row r="27" spans="1:45" s="247" customFormat="1" ht="15" customHeight="1" x14ac:dyDescent="0.25">
      <c r="A27" s="242" t="s">
        <v>42</v>
      </c>
      <c r="B27" s="216" t="s">
        <v>79</v>
      </c>
      <c r="C27" s="57" t="s">
        <v>80</v>
      </c>
      <c r="D27" s="216" t="s">
        <v>81</v>
      </c>
      <c r="E27" s="58" t="s">
        <v>45</v>
      </c>
      <c r="F27" s="243">
        <v>1024</v>
      </c>
      <c r="G27" s="64">
        <v>0</v>
      </c>
      <c r="H27" s="244">
        <v>0</v>
      </c>
      <c r="I27" s="244">
        <v>0</v>
      </c>
      <c r="J27" s="245">
        <v>0</v>
      </c>
      <c r="K27" s="64">
        <v>0</v>
      </c>
      <c r="L27" s="244">
        <v>0</v>
      </c>
      <c r="M27" s="244">
        <v>0</v>
      </c>
      <c r="N27" s="245">
        <v>0</v>
      </c>
      <c r="O27" s="64">
        <v>0</v>
      </c>
      <c r="P27" s="244">
        <v>0</v>
      </c>
      <c r="Q27" s="244">
        <v>0</v>
      </c>
      <c r="R27" s="245">
        <v>0</v>
      </c>
      <c r="S27" s="64">
        <v>311.2609569988</v>
      </c>
      <c r="T27" s="244">
        <v>20.851157348080001</v>
      </c>
      <c r="U27" s="244">
        <v>93.3010688044115</v>
      </c>
      <c r="V27" s="245">
        <v>5.52</v>
      </c>
      <c r="W27" s="64">
        <v>0</v>
      </c>
      <c r="X27" s="244">
        <v>0</v>
      </c>
      <c r="Y27" s="244">
        <v>0</v>
      </c>
      <c r="Z27" s="245">
        <v>0</v>
      </c>
      <c r="AA27" s="64">
        <v>6.8960862875558</v>
      </c>
      <c r="AB27" s="244">
        <v>6.8960862875558</v>
      </c>
      <c r="AC27" s="244">
        <v>0</v>
      </c>
      <c r="AD27" s="245">
        <v>5.9519876523696</v>
      </c>
      <c r="AE27" s="64">
        <v>1714.019107521</v>
      </c>
      <c r="AF27" s="244">
        <v>63.414607575680002</v>
      </c>
      <c r="AG27" s="244">
        <v>96.300239169013906</v>
      </c>
      <c r="AH27" s="245">
        <v>11.370280653679499</v>
      </c>
      <c r="AI27" s="64">
        <v>0</v>
      </c>
      <c r="AJ27" s="244">
        <v>0</v>
      </c>
      <c r="AK27" s="244">
        <v>0</v>
      </c>
      <c r="AL27" s="245">
        <v>0</v>
      </c>
      <c r="AM27" s="64">
        <v>730.24213071212</v>
      </c>
      <c r="AN27" s="244">
        <v>730.24213071212</v>
      </c>
      <c r="AO27" s="244">
        <v>0</v>
      </c>
      <c r="AP27" s="245">
        <v>771.65986478130105</v>
      </c>
      <c r="AQ27" s="246">
        <v>81.741398599700005</v>
      </c>
      <c r="AR27" s="246">
        <v>81.741398599700005</v>
      </c>
      <c r="AS27" s="245">
        <v>0</v>
      </c>
    </row>
    <row r="28" spans="1:45" s="247" customFormat="1" ht="15" customHeight="1" x14ac:dyDescent="0.25">
      <c r="A28" s="242" t="s">
        <v>42</v>
      </c>
      <c r="B28" s="216" t="s">
        <v>70</v>
      </c>
      <c r="C28" s="57" t="s">
        <v>71</v>
      </c>
      <c r="D28" s="216" t="s">
        <v>72</v>
      </c>
      <c r="E28" s="58" t="s">
        <v>45</v>
      </c>
      <c r="F28" s="243">
        <v>1025</v>
      </c>
      <c r="G28" s="64">
        <v>14.67202009192</v>
      </c>
      <c r="H28" s="244">
        <v>14.67202009192</v>
      </c>
      <c r="I28" s="244">
        <v>0</v>
      </c>
      <c r="J28" s="245">
        <v>10.733753584700001</v>
      </c>
      <c r="K28" s="64">
        <v>28.622244277339998</v>
      </c>
      <c r="L28" s="244">
        <v>0.60657345381479999</v>
      </c>
      <c r="M28" s="244">
        <v>97.880762081626798</v>
      </c>
      <c r="N28" s="245">
        <v>0.65609679956468003</v>
      </c>
      <c r="O28" s="64">
        <v>8.6005752021979998</v>
      </c>
      <c r="P28" s="244">
        <v>0.31820071440870001</v>
      </c>
      <c r="Q28" s="244">
        <v>96.300239147639999</v>
      </c>
      <c r="R28" s="245">
        <v>5.7051895614320003E-2</v>
      </c>
      <c r="S28" s="64">
        <v>230.06330455775</v>
      </c>
      <c r="T28" s="244">
        <v>41.730947430850001</v>
      </c>
      <c r="U28" s="244">
        <v>81.861102312222599</v>
      </c>
      <c r="V28" s="245">
        <v>14.48</v>
      </c>
      <c r="W28" s="64">
        <v>2.6694856152809998</v>
      </c>
      <c r="X28" s="244">
        <v>9.8764540152569996E-2</v>
      </c>
      <c r="Y28" s="244">
        <v>96.300240780950105</v>
      </c>
      <c r="Z28" s="245">
        <v>1.7828717379475001E-2</v>
      </c>
      <c r="AA28" s="64">
        <v>8.5750933086379995</v>
      </c>
      <c r="AB28" s="244">
        <v>8.5750933086379995</v>
      </c>
      <c r="AC28" s="244">
        <v>0</v>
      </c>
      <c r="AD28" s="245">
        <v>12.016391859033</v>
      </c>
      <c r="AE28" s="64">
        <v>2391.3880355239999</v>
      </c>
      <c r="AF28" s="244">
        <v>88.475638366339993</v>
      </c>
      <c r="AG28" s="244">
        <v>96.3002391476399</v>
      </c>
      <c r="AH28" s="245">
        <v>15.863295858497301</v>
      </c>
      <c r="AI28" s="64">
        <v>0</v>
      </c>
      <c r="AJ28" s="244">
        <v>0</v>
      </c>
      <c r="AK28" s="244">
        <v>0</v>
      </c>
      <c r="AL28" s="245">
        <v>0</v>
      </c>
      <c r="AM28" s="64">
        <v>1049.2306070725001</v>
      </c>
      <c r="AN28" s="244">
        <v>1049.2306070725001</v>
      </c>
      <c r="AO28" s="244">
        <v>0</v>
      </c>
      <c r="AP28" s="245">
        <v>819.66792013014901</v>
      </c>
      <c r="AQ28" s="246">
        <v>101.997013696</v>
      </c>
      <c r="AR28" s="246">
        <v>101.997013696</v>
      </c>
      <c r="AS28" s="245">
        <v>0</v>
      </c>
    </row>
    <row r="29" spans="1:45" s="247" customFormat="1" ht="15" customHeight="1" x14ac:dyDescent="0.25">
      <c r="A29" s="242" t="s">
        <v>42</v>
      </c>
      <c r="B29" s="216" t="s">
        <v>49</v>
      </c>
      <c r="C29" s="57" t="s">
        <v>50</v>
      </c>
      <c r="D29" s="216" t="s">
        <v>51</v>
      </c>
      <c r="E29" s="58" t="s">
        <v>45</v>
      </c>
      <c r="F29" s="243">
        <v>1026</v>
      </c>
      <c r="G29" s="64">
        <v>15.6026734776</v>
      </c>
      <c r="H29" s="244">
        <v>15.6026734776</v>
      </c>
      <c r="I29" s="244">
        <v>0</v>
      </c>
      <c r="J29" s="245">
        <v>0</v>
      </c>
      <c r="K29" s="64">
        <v>0</v>
      </c>
      <c r="L29" s="244">
        <v>0</v>
      </c>
      <c r="M29" s="244">
        <v>0</v>
      </c>
      <c r="N29" s="245">
        <v>0</v>
      </c>
      <c r="O29" s="64">
        <v>0</v>
      </c>
      <c r="P29" s="244">
        <v>0</v>
      </c>
      <c r="Q29" s="244">
        <v>0</v>
      </c>
      <c r="R29" s="245">
        <v>0</v>
      </c>
      <c r="S29" s="64">
        <v>0</v>
      </c>
      <c r="T29" s="244">
        <v>0</v>
      </c>
      <c r="U29" s="244">
        <v>0</v>
      </c>
      <c r="V29" s="245">
        <v>0</v>
      </c>
      <c r="W29" s="64">
        <v>0</v>
      </c>
      <c r="X29" s="244">
        <v>0</v>
      </c>
      <c r="Y29" s="244">
        <v>0</v>
      </c>
      <c r="Z29" s="245">
        <v>0</v>
      </c>
      <c r="AA29" s="64">
        <v>307.38424735684202</v>
      </c>
      <c r="AB29" s="244">
        <v>123.707321946942</v>
      </c>
      <c r="AC29" s="244">
        <v>59.754827057441801</v>
      </c>
      <c r="AD29" s="245">
        <v>45.811707021481503</v>
      </c>
      <c r="AE29" s="64">
        <v>1344.1046730979999</v>
      </c>
      <c r="AF29" s="244">
        <v>37.632547833869999</v>
      </c>
      <c r="AG29" s="244">
        <v>97.200177293697493</v>
      </c>
      <c r="AH29" s="245">
        <v>5.8407884747325403</v>
      </c>
      <c r="AI29" s="64">
        <v>0</v>
      </c>
      <c r="AJ29" s="244">
        <v>0</v>
      </c>
      <c r="AK29" s="244">
        <v>0</v>
      </c>
      <c r="AL29" s="245">
        <v>0</v>
      </c>
      <c r="AM29" s="64">
        <v>149.56450863563001</v>
      </c>
      <c r="AN29" s="244">
        <v>149.56450863563001</v>
      </c>
      <c r="AO29" s="244">
        <v>0</v>
      </c>
      <c r="AP29" s="245">
        <v>117.628178015757</v>
      </c>
      <c r="AQ29" s="246">
        <v>13430.667729569999</v>
      </c>
      <c r="AR29" s="246">
        <v>1343.066772957</v>
      </c>
      <c r="AS29" s="245">
        <v>90</v>
      </c>
    </row>
    <row r="30" spans="1:45" s="247" customFormat="1" ht="15" customHeight="1" x14ac:dyDescent="0.25">
      <c r="A30" s="242" t="s">
        <v>42</v>
      </c>
      <c r="B30" s="216" t="s">
        <v>82</v>
      </c>
      <c r="C30" s="57" t="s">
        <v>83</v>
      </c>
      <c r="D30" s="216" t="s">
        <v>84</v>
      </c>
      <c r="E30" s="58" t="s">
        <v>45</v>
      </c>
      <c r="F30" s="243">
        <v>1027</v>
      </c>
      <c r="G30" s="64">
        <v>71.772297996960006</v>
      </c>
      <c r="H30" s="244">
        <v>71.772297996960006</v>
      </c>
      <c r="I30" s="244">
        <v>0</v>
      </c>
      <c r="J30" s="245">
        <v>0</v>
      </c>
      <c r="K30" s="64">
        <v>72.871589328070002</v>
      </c>
      <c r="L30" s="244">
        <v>1.5388566067</v>
      </c>
      <c r="M30" s="244">
        <v>97.8882625987859</v>
      </c>
      <c r="N30" s="245">
        <v>1.6668783256216</v>
      </c>
      <c r="O30" s="64">
        <v>21.889330225639998</v>
      </c>
      <c r="P30" s="244">
        <v>0.80985303538709996</v>
      </c>
      <c r="Q30" s="244">
        <v>96.300238394510203</v>
      </c>
      <c r="R30" s="245">
        <v>0.1449459413584</v>
      </c>
      <c r="S30" s="64">
        <v>623.62646018040004</v>
      </c>
      <c r="T30" s="244">
        <v>41.776327953470002</v>
      </c>
      <c r="U30" s="244">
        <v>93.301065522238204</v>
      </c>
      <c r="V30" s="245">
        <v>11.04</v>
      </c>
      <c r="W30" s="64">
        <v>6.7942188696550003</v>
      </c>
      <c r="X30" s="244">
        <v>0.25136979086670003</v>
      </c>
      <c r="Y30" s="244">
        <v>96.300240017444906</v>
      </c>
      <c r="Z30" s="245">
        <v>4.52956066745E-2</v>
      </c>
      <c r="AA30" s="64">
        <v>77.969556094493001</v>
      </c>
      <c r="AB30" s="244">
        <v>42.008911929663</v>
      </c>
      <c r="AC30" s="244">
        <v>46.1213914328927</v>
      </c>
      <c r="AD30" s="245">
        <v>35.911632656924297</v>
      </c>
      <c r="AE30" s="64">
        <v>1653.7997131489999</v>
      </c>
      <c r="AF30" s="244">
        <v>61.186646818790003</v>
      </c>
      <c r="AG30" s="244">
        <v>96.300238394510004</v>
      </c>
      <c r="AH30" s="245">
        <v>10.9510733207686</v>
      </c>
      <c r="AI30" s="64">
        <v>0</v>
      </c>
      <c r="AJ30" s="244">
        <v>0</v>
      </c>
      <c r="AK30" s="244">
        <v>0</v>
      </c>
      <c r="AL30" s="245">
        <v>0</v>
      </c>
      <c r="AM30" s="64">
        <v>894.77139414067199</v>
      </c>
      <c r="AN30" s="244">
        <v>894.77139414067199</v>
      </c>
      <c r="AO30" s="244">
        <v>0</v>
      </c>
      <c r="AP30" s="245">
        <v>934.51393922046896</v>
      </c>
      <c r="AQ30" s="246">
        <v>66.398480080279995</v>
      </c>
      <c r="AR30" s="246">
        <v>66.398480080279995</v>
      </c>
      <c r="AS30" s="245">
        <v>0</v>
      </c>
    </row>
    <row r="31" spans="1:45" s="247" customFormat="1" ht="15" customHeight="1" x14ac:dyDescent="0.25">
      <c r="A31" s="242" t="s">
        <v>42</v>
      </c>
      <c r="B31" s="216" t="s">
        <v>49</v>
      </c>
      <c r="C31" s="57" t="s">
        <v>50</v>
      </c>
      <c r="D31" s="216" t="s">
        <v>51</v>
      </c>
      <c r="E31" s="58" t="s">
        <v>45</v>
      </c>
      <c r="F31" s="243">
        <v>1028</v>
      </c>
      <c r="G31" s="64">
        <v>517.95347189180097</v>
      </c>
      <c r="H31" s="244">
        <v>254.00826376552001</v>
      </c>
      <c r="I31" s="244">
        <v>50.959250675979298</v>
      </c>
      <c r="J31" s="245">
        <v>0.59007681805300005</v>
      </c>
      <c r="K31" s="64">
        <v>0</v>
      </c>
      <c r="L31" s="244">
        <v>0</v>
      </c>
      <c r="M31" s="244">
        <v>0</v>
      </c>
      <c r="N31" s="245">
        <v>0</v>
      </c>
      <c r="O31" s="64">
        <v>0</v>
      </c>
      <c r="P31" s="244">
        <v>0</v>
      </c>
      <c r="Q31" s="244">
        <v>0</v>
      </c>
      <c r="R31" s="245">
        <v>0</v>
      </c>
      <c r="S31" s="64">
        <v>117.5797061106</v>
      </c>
      <c r="T31" s="244">
        <v>9.9927394652290005</v>
      </c>
      <c r="U31" s="244">
        <v>91.501305968710795</v>
      </c>
      <c r="V31" s="245">
        <v>1.38</v>
      </c>
      <c r="W31" s="64">
        <v>0</v>
      </c>
      <c r="X31" s="244">
        <v>0</v>
      </c>
      <c r="Y31" s="244">
        <v>0</v>
      </c>
      <c r="Z31" s="245">
        <v>0</v>
      </c>
      <c r="AA31" s="64">
        <v>18.71365805053</v>
      </c>
      <c r="AB31" s="244">
        <v>18.71365805053</v>
      </c>
      <c r="AC31" s="244">
        <v>0</v>
      </c>
      <c r="AD31" s="245">
        <v>11.6573847065499</v>
      </c>
      <c r="AE31" s="64">
        <v>2979.4911588579998</v>
      </c>
      <c r="AF31" s="244">
        <v>83.420452601220006</v>
      </c>
      <c r="AG31" s="244">
        <v>97.200177877581197</v>
      </c>
      <c r="AH31" s="245">
        <v>12.970878725392501</v>
      </c>
      <c r="AI31" s="64">
        <v>0</v>
      </c>
      <c r="AJ31" s="244">
        <v>0</v>
      </c>
      <c r="AK31" s="244">
        <v>0</v>
      </c>
      <c r="AL31" s="245">
        <v>0</v>
      </c>
      <c r="AM31" s="64">
        <v>976.816843708242</v>
      </c>
      <c r="AN31" s="244">
        <v>976.816843708242</v>
      </c>
      <c r="AO31" s="244">
        <v>0</v>
      </c>
      <c r="AP31" s="245">
        <v>675.80868838982997</v>
      </c>
      <c r="AQ31" s="246">
        <v>1164.7676162509999</v>
      </c>
      <c r="AR31" s="246">
        <v>1164.7676162509999</v>
      </c>
      <c r="AS31" s="245">
        <v>0</v>
      </c>
    </row>
    <row r="32" spans="1:45" s="247" customFormat="1" ht="15" customHeight="1" x14ac:dyDescent="0.25">
      <c r="A32" s="242" t="s">
        <v>42</v>
      </c>
      <c r="B32" s="216" t="s">
        <v>85</v>
      </c>
      <c r="C32" s="57" t="s">
        <v>86</v>
      </c>
      <c r="D32" s="216" t="s">
        <v>87</v>
      </c>
      <c r="E32" s="58" t="s">
        <v>45</v>
      </c>
      <c r="F32" s="243">
        <v>1029</v>
      </c>
      <c r="G32" s="64">
        <v>1643.89439078903</v>
      </c>
      <c r="H32" s="244">
        <v>120.034019669975</v>
      </c>
      <c r="I32" s="244">
        <v>92.6981915418325</v>
      </c>
      <c r="J32" s="245">
        <v>68.939656149812194</v>
      </c>
      <c r="K32" s="64">
        <v>11841.7933641</v>
      </c>
      <c r="L32" s="244">
        <v>250.24792459720001</v>
      </c>
      <c r="M32" s="244">
        <v>97.886739644048703</v>
      </c>
      <c r="N32" s="245">
        <v>270.942510387624</v>
      </c>
      <c r="O32" s="64">
        <v>3556.3443400179999</v>
      </c>
      <c r="P32" s="244">
        <v>131.5762542489</v>
      </c>
      <c r="Q32" s="244">
        <v>96.300238625142995</v>
      </c>
      <c r="R32" s="245">
        <v>23.560218294576</v>
      </c>
      <c r="S32" s="64">
        <v>857.21707074393805</v>
      </c>
      <c r="T32" s="244">
        <v>85.046201449928006</v>
      </c>
      <c r="U32" s="244">
        <v>90.0788021666297</v>
      </c>
      <c r="V32" s="245">
        <v>26.13</v>
      </c>
      <c r="W32" s="64">
        <v>1103.8371944410001</v>
      </c>
      <c r="X32" s="244">
        <v>40.839324214960001</v>
      </c>
      <c r="Y32" s="244">
        <v>96.300240250951006</v>
      </c>
      <c r="Z32" s="245">
        <v>7.3625695962048798</v>
      </c>
      <c r="AA32" s="64">
        <v>51.799859076472103</v>
      </c>
      <c r="AB32" s="244">
        <v>51.799859076472103</v>
      </c>
      <c r="AC32" s="244">
        <v>0</v>
      </c>
      <c r="AD32" s="245">
        <v>34.171822293767001</v>
      </c>
      <c r="AE32" s="64">
        <v>5849.9575115930002</v>
      </c>
      <c r="AF32" s="244">
        <v>216.43446845950001</v>
      </c>
      <c r="AG32" s="244">
        <v>96.300238625142399</v>
      </c>
      <c r="AH32" s="245">
        <v>38.7550420667528</v>
      </c>
      <c r="AI32" s="64">
        <v>75.315234050339996</v>
      </c>
      <c r="AJ32" s="244">
        <v>26.947679063359999</v>
      </c>
      <c r="AK32" s="244">
        <v>64.220148283216602</v>
      </c>
      <c r="AL32" s="245">
        <v>6.6718179690837802</v>
      </c>
      <c r="AM32" s="64">
        <v>1836.3723796382801</v>
      </c>
      <c r="AN32" s="244">
        <v>1836.3723796382801</v>
      </c>
      <c r="AO32" s="244">
        <v>0</v>
      </c>
      <c r="AP32" s="245">
        <v>1691.2130846254699</v>
      </c>
      <c r="AQ32" s="246">
        <v>206.33656312119999</v>
      </c>
      <c r="AR32" s="246">
        <v>206.33656312119999</v>
      </c>
      <c r="AS32" s="245">
        <v>0</v>
      </c>
    </row>
    <row r="33" spans="1:45" s="247" customFormat="1" ht="15" customHeight="1" x14ac:dyDescent="0.25">
      <c r="A33" s="242" t="s">
        <v>42</v>
      </c>
      <c r="B33" s="216" t="s">
        <v>88</v>
      </c>
      <c r="C33" s="57" t="s">
        <v>89</v>
      </c>
      <c r="D33" s="216" t="s">
        <v>90</v>
      </c>
      <c r="E33" s="58" t="s">
        <v>45</v>
      </c>
      <c r="F33" s="243">
        <v>1030</v>
      </c>
      <c r="G33" s="64">
        <v>0</v>
      </c>
      <c r="H33" s="244">
        <v>0</v>
      </c>
      <c r="I33" s="244">
        <v>0</v>
      </c>
      <c r="J33" s="245">
        <v>0</v>
      </c>
      <c r="K33" s="64">
        <v>0</v>
      </c>
      <c r="L33" s="244">
        <v>0</v>
      </c>
      <c r="M33" s="244">
        <v>0</v>
      </c>
      <c r="N33" s="245">
        <v>0</v>
      </c>
      <c r="O33" s="64">
        <v>0</v>
      </c>
      <c r="P33" s="244">
        <v>0</v>
      </c>
      <c r="Q33" s="244">
        <v>0</v>
      </c>
      <c r="R33" s="245">
        <v>0</v>
      </c>
      <c r="S33" s="64">
        <v>0</v>
      </c>
      <c r="T33" s="244">
        <v>0</v>
      </c>
      <c r="U33" s="244">
        <v>0</v>
      </c>
      <c r="V33" s="245">
        <v>0</v>
      </c>
      <c r="W33" s="64">
        <v>0</v>
      </c>
      <c r="X33" s="244">
        <v>0</v>
      </c>
      <c r="Y33" s="244">
        <v>0</v>
      </c>
      <c r="Z33" s="245">
        <v>0</v>
      </c>
      <c r="AA33" s="64">
        <v>9.0145628189880007</v>
      </c>
      <c r="AB33" s="244">
        <v>9.0145628189880007</v>
      </c>
      <c r="AC33" s="244">
        <v>0</v>
      </c>
      <c r="AD33" s="245">
        <v>5.6145632091206901</v>
      </c>
      <c r="AE33" s="64">
        <v>821.99768522110003</v>
      </c>
      <c r="AF33" s="244">
        <v>30.41194882453</v>
      </c>
      <c r="AG33" s="244">
        <v>96.300239116081002</v>
      </c>
      <c r="AH33" s="245">
        <v>5.4522337448980602</v>
      </c>
      <c r="AI33" s="64">
        <v>0</v>
      </c>
      <c r="AJ33" s="244">
        <v>0</v>
      </c>
      <c r="AK33" s="244">
        <v>0</v>
      </c>
      <c r="AL33" s="245">
        <v>0</v>
      </c>
      <c r="AM33" s="64">
        <v>426.48939265023</v>
      </c>
      <c r="AN33" s="244">
        <v>426.48939265023</v>
      </c>
      <c r="AO33" s="244">
        <v>0</v>
      </c>
      <c r="AP33" s="245">
        <v>311.58450201398102</v>
      </c>
      <c r="AQ33" s="246">
        <v>8.9167596470770007</v>
      </c>
      <c r="AR33" s="246">
        <v>8.9167596470770007</v>
      </c>
      <c r="AS33" s="245">
        <v>0</v>
      </c>
    </row>
    <row r="34" spans="1:45" s="247" customFormat="1" ht="15" customHeight="1" x14ac:dyDescent="0.25">
      <c r="A34" s="242" t="s">
        <v>42</v>
      </c>
      <c r="B34" s="216" t="s">
        <v>85</v>
      </c>
      <c r="C34" s="57" t="s">
        <v>86</v>
      </c>
      <c r="D34" s="216" t="s">
        <v>87</v>
      </c>
      <c r="E34" s="58" t="s">
        <v>45</v>
      </c>
      <c r="F34" s="243">
        <v>1031</v>
      </c>
      <c r="G34" s="64">
        <v>0</v>
      </c>
      <c r="H34" s="244">
        <v>0</v>
      </c>
      <c r="I34" s="244">
        <v>0</v>
      </c>
      <c r="J34" s="245">
        <v>0</v>
      </c>
      <c r="K34" s="64">
        <v>301.49565056749998</v>
      </c>
      <c r="L34" s="244">
        <v>6.3888855610480002</v>
      </c>
      <c r="M34" s="244">
        <v>97.880936076848101</v>
      </c>
      <c r="N34" s="245">
        <v>6.9108667876531999</v>
      </c>
      <c r="O34" s="64">
        <v>90.596546529009998</v>
      </c>
      <c r="P34" s="244">
        <v>3.351855575828</v>
      </c>
      <c r="Q34" s="244">
        <v>96.300239132454493</v>
      </c>
      <c r="R34" s="245">
        <v>0.60094493805680005</v>
      </c>
      <c r="S34" s="64">
        <v>0</v>
      </c>
      <c r="T34" s="244">
        <v>0</v>
      </c>
      <c r="U34" s="244">
        <v>0</v>
      </c>
      <c r="V34" s="245">
        <v>0</v>
      </c>
      <c r="W34" s="64">
        <v>1572.2095421879999</v>
      </c>
      <c r="X34" s="244">
        <v>58.167967722310003</v>
      </c>
      <c r="Y34" s="244">
        <v>96.300240765530603</v>
      </c>
      <c r="Z34" s="245">
        <v>10.5</v>
      </c>
      <c r="AA34" s="64">
        <v>9.2566178588299994</v>
      </c>
      <c r="AB34" s="244">
        <v>9.2566178588299994</v>
      </c>
      <c r="AC34" s="244">
        <v>0</v>
      </c>
      <c r="AD34" s="245">
        <v>5.7652144237056904</v>
      </c>
      <c r="AE34" s="64">
        <v>1415.154705762</v>
      </c>
      <c r="AF34" s="244">
        <v>52.357340018999999</v>
      </c>
      <c r="AG34" s="244">
        <v>96.300239132455303</v>
      </c>
      <c r="AH34" s="245">
        <v>9.3870040434404594</v>
      </c>
      <c r="AI34" s="64">
        <v>0</v>
      </c>
      <c r="AJ34" s="244">
        <v>0</v>
      </c>
      <c r="AK34" s="244">
        <v>0</v>
      </c>
      <c r="AL34" s="245">
        <v>0</v>
      </c>
      <c r="AM34" s="64">
        <v>0</v>
      </c>
      <c r="AN34" s="244">
        <v>0</v>
      </c>
      <c r="AO34" s="244">
        <v>0</v>
      </c>
      <c r="AP34" s="245">
        <v>0</v>
      </c>
      <c r="AQ34" s="246">
        <v>35.712063151659997</v>
      </c>
      <c r="AR34" s="246">
        <v>35.712063151659997</v>
      </c>
      <c r="AS34" s="245">
        <v>0</v>
      </c>
    </row>
    <row r="35" spans="1:45" s="247" customFormat="1" ht="15" customHeight="1" x14ac:dyDescent="0.25">
      <c r="A35" s="242" t="s">
        <v>42</v>
      </c>
      <c r="B35" s="216" t="s">
        <v>49</v>
      </c>
      <c r="C35" s="57" t="s">
        <v>50</v>
      </c>
      <c r="D35" s="216" t="s">
        <v>51</v>
      </c>
      <c r="E35" s="58" t="s">
        <v>45</v>
      </c>
      <c r="F35" s="243">
        <v>1032</v>
      </c>
      <c r="G35" s="64">
        <v>79588.9435628426</v>
      </c>
      <c r="H35" s="244">
        <v>305.323972864474</v>
      </c>
      <c r="I35" s="244">
        <v>99.616373884114495</v>
      </c>
      <c r="J35" s="245">
        <v>55.245244076459798</v>
      </c>
      <c r="K35" s="64">
        <v>0</v>
      </c>
      <c r="L35" s="244">
        <v>0</v>
      </c>
      <c r="M35" s="244">
        <v>0</v>
      </c>
      <c r="N35" s="245">
        <v>0</v>
      </c>
      <c r="O35" s="64">
        <v>0</v>
      </c>
      <c r="P35" s="244">
        <v>0</v>
      </c>
      <c r="Q35" s="244">
        <v>0</v>
      </c>
      <c r="R35" s="245">
        <v>0</v>
      </c>
      <c r="S35" s="64">
        <v>0</v>
      </c>
      <c r="T35" s="244">
        <v>0</v>
      </c>
      <c r="U35" s="244">
        <v>0</v>
      </c>
      <c r="V35" s="245">
        <v>0</v>
      </c>
      <c r="W35" s="64">
        <v>0</v>
      </c>
      <c r="X35" s="244">
        <v>0</v>
      </c>
      <c r="Y35" s="244">
        <v>0</v>
      </c>
      <c r="Z35" s="245">
        <v>0</v>
      </c>
      <c r="AA35" s="64">
        <v>522.50959669975998</v>
      </c>
      <c r="AB35" s="244">
        <v>213.86924539795999</v>
      </c>
      <c r="AC35" s="244">
        <v>59.068838783289998</v>
      </c>
      <c r="AD35" s="245">
        <v>87.782561118420503</v>
      </c>
      <c r="AE35" s="64">
        <v>3543.0353759730001</v>
      </c>
      <c r="AF35" s="244">
        <v>99.198689451220005</v>
      </c>
      <c r="AG35" s="244">
        <v>97.200177844005395</v>
      </c>
      <c r="AH35" s="245">
        <v>15.421305200128</v>
      </c>
      <c r="AI35" s="64">
        <v>144.1984523765</v>
      </c>
      <c r="AJ35" s="244">
        <v>53.323712802579998</v>
      </c>
      <c r="AK35" s="244">
        <v>63.0206067237445</v>
      </c>
      <c r="AL35" s="245">
        <v>8.6733633598089206</v>
      </c>
      <c r="AM35" s="64">
        <v>814.69641441731596</v>
      </c>
      <c r="AN35" s="244">
        <v>814.69641441731596</v>
      </c>
      <c r="AO35" s="244">
        <v>0</v>
      </c>
      <c r="AP35" s="245">
        <v>620.506942927296</v>
      </c>
      <c r="AQ35" s="246">
        <v>489.058172318</v>
      </c>
      <c r="AR35" s="246">
        <v>489.058172318</v>
      </c>
      <c r="AS35" s="245">
        <v>0</v>
      </c>
    </row>
    <row r="36" spans="1:45" s="247" customFormat="1" ht="15" customHeight="1" x14ac:dyDescent="0.25">
      <c r="A36" s="242" t="s">
        <v>42</v>
      </c>
      <c r="B36" s="216" t="s">
        <v>91</v>
      </c>
      <c r="C36" s="57" t="s">
        <v>92</v>
      </c>
      <c r="D36" s="216" t="s">
        <v>93</v>
      </c>
      <c r="E36" s="58" t="s">
        <v>45</v>
      </c>
      <c r="F36" s="243">
        <v>1033</v>
      </c>
      <c r="G36" s="64">
        <v>2.5725406228610002</v>
      </c>
      <c r="H36" s="244">
        <v>2.5725406228610002</v>
      </c>
      <c r="I36" s="244">
        <v>0</v>
      </c>
      <c r="J36" s="245">
        <v>1.3614194294299999</v>
      </c>
      <c r="K36" s="64">
        <v>0</v>
      </c>
      <c r="L36" s="244">
        <v>0</v>
      </c>
      <c r="M36" s="244">
        <v>0</v>
      </c>
      <c r="N36" s="245">
        <v>0</v>
      </c>
      <c r="O36" s="64">
        <v>0</v>
      </c>
      <c r="P36" s="244">
        <v>0</v>
      </c>
      <c r="Q36" s="244">
        <v>0</v>
      </c>
      <c r="R36" s="245">
        <v>0</v>
      </c>
      <c r="S36" s="64">
        <v>470.25273367130001</v>
      </c>
      <c r="T36" s="244">
        <v>39.965337376710004</v>
      </c>
      <c r="U36" s="244">
        <v>91.501306741016194</v>
      </c>
      <c r="V36" s="245">
        <v>5.52</v>
      </c>
      <c r="W36" s="64">
        <v>0</v>
      </c>
      <c r="X36" s="244">
        <v>0</v>
      </c>
      <c r="Y36" s="244">
        <v>0</v>
      </c>
      <c r="Z36" s="245">
        <v>0</v>
      </c>
      <c r="AA36" s="64">
        <v>3.424576977404</v>
      </c>
      <c r="AB36" s="244">
        <v>3.424576977404</v>
      </c>
      <c r="AC36" s="244">
        <v>0</v>
      </c>
      <c r="AD36" s="245">
        <v>5.97550310890216</v>
      </c>
      <c r="AE36" s="64">
        <v>1116.4371071759999</v>
      </c>
      <c r="AF36" s="244">
        <v>31.258251850960001</v>
      </c>
      <c r="AG36" s="244">
        <v>97.200177990319006</v>
      </c>
      <c r="AH36" s="245">
        <v>4.8607741749577</v>
      </c>
      <c r="AI36" s="64">
        <v>0</v>
      </c>
      <c r="AJ36" s="244">
        <v>0</v>
      </c>
      <c r="AK36" s="244">
        <v>0</v>
      </c>
      <c r="AL36" s="245">
        <v>0</v>
      </c>
      <c r="AM36" s="64">
        <v>562.47891825833005</v>
      </c>
      <c r="AN36" s="244">
        <v>562.47891825833005</v>
      </c>
      <c r="AO36" s="244">
        <v>0</v>
      </c>
      <c r="AP36" s="245">
        <v>441.32377705057701</v>
      </c>
      <c r="AQ36" s="246">
        <v>30.319948614059999</v>
      </c>
      <c r="AR36" s="246">
        <v>30.319948614059999</v>
      </c>
      <c r="AS36" s="245">
        <v>0</v>
      </c>
    </row>
    <row r="37" spans="1:45" s="247" customFormat="1" ht="15" customHeight="1" x14ac:dyDescent="0.25">
      <c r="A37" s="242" t="s">
        <v>42</v>
      </c>
      <c r="B37" s="216" t="s">
        <v>49</v>
      </c>
      <c r="C37" s="57" t="s">
        <v>50</v>
      </c>
      <c r="D37" s="216" t="s">
        <v>51</v>
      </c>
      <c r="E37" s="58" t="s">
        <v>45</v>
      </c>
      <c r="F37" s="243">
        <v>1034</v>
      </c>
      <c r="G37" s="64">
        <v>4.1646923435580003</v>
      </c>
      <c r="H37" s="244">
        <v>4.1646923435580003</v>
      </c>
      <c r="I37" s="244">
        <v>0</v>
      </c>
      <c r="J37" s="245">
        <v>2.2039689866610002</v>
      </c>
      <c r="K37" s="64">
        <v>0</v>
      </c>
      <c r="L37" s="244">
        <v>0</v>
      </c>
      <c r="M37" s="244">
        <v>0</v>
      </c>
      <c r="N37" s="245">
        <v>0</v>
      </c>
      <c r="O37" s="64">
        <v>0</v>
      </c>
      <c r="P37" s="244">
        <v>0</v>
      </c>
      <c r="Q37" s="244">
        <v>0</v>
      </c>
      <c r="R37" s="245">
        <v>0</v>
      </c>
      <c r="S37" s="64">
        <v>490.87550904853498</v>
      </c>
      <c r="T37" s="244">
        <v>49.137479407226998</v>
      </c>
      <c r="U37" s="244">
        <v>89.989828683351902</v>
      </c>
      <c r="V37" s="245">
        <v>7.75</v>
      </c>
      <c r="W37" s="64">
        <v>0</v>
      </c>
      <c r="X37" s="244">
        <v>0</v>
      </c>
      <c r="Y37" s="244">
        <v>0</v>
      </c>
      <c r="Z37" s="245">
        <v>0</v>
      </c>
      <c r="AA37" s="64">
        <v>37.755251587064997</v>
      </c>
      <c r="AB37" s="244">
        <v>22.184824067264</v>
      </c>
      <c r="AC37" s="244">
        <v>41.240428457733898</v>
      </c>
      <c r="AD37" s="245">
        <v>22.292284461618902</v>
      </c>
      <c r="AE37" s="64">
        <v>3156.434344664</v>
      </c>
      <c r="AF37" s="244">
        <v>88.374544966610003</v>
      </c>
      <c r="AG37" s="244">
        <v>97.200177943950905</v>
      </c>
      <c r="AH37" s="245">
        <v>13.744002898799801</v>
      </c>
      <c r="AI37" s="64">
        <v>0</v>
      </c>
      <c r="AJ37" s="244">
        <v>0</v>
      </c>
      <c r="AK37" s="244">
        <v>0</v>
      </c>
      <c r="AL37" s="245">
        <v>0</v>
      </c>
      <c r="AM37" s="64">
        <v>1296.2207125798</v>
      </c>
      <c r="AN37" s="244">
        <v>1296.2207125798</v>
      </c>
      <c r="AO37" s="244">
        <v>0</v>
      </c>
      <c r="AP37" s="245">
        <v>975.74564680580795</v>
      </c>
      <c r="AQ37" s="246">
        <v>392.43622356259999</v>
      </c>
      <c r="AR37" s="246">
        <v>392.43622356259999</v>
      </c>
      <c r="AS37" s="245">
        <v>0</v>
      </c>
    </row>
    <row r="38" spans="1:45" s="247" customFormat="1" ht="15" customHeight="1" x14ac:dyDescent="0.25">
      <c r="A38" s="242" t="s">
        <v>42</v>
      </c>
      <c r="B38" s="216" t="s">
        <v>783</v>
      </c>
      <c r="C38" s="57" t="s">
        <v>471</v>
      </c>
      <c r="D38" s="216" t="s">
        <v>784</v>
      </c>
      <c r="E38" s="58" t="s">
        <v>45</v>
      </c>
      <c r="F38" s="243">
        <v>1035</v>
      </c>
      <c r="G38" s="64">
        <v>0</v>
      </c>
      <c r="H38" s="244">
        <v>0</v>
      </c>
      <c r="I38" s="244">
        <v>0</v>
      </c>
      <c r="J38" s="245">
        <v>0</v>
      </c>
      <c r="K38" s="64">
        <v>0</v>
      </c>
      <c r="L38" s="244">
        <v>0</v>
      </c>
      <c r="M38" s="244">
        <v>0</v>
      </c>
      <c r="N38" s="245">
        <v>0</v>
      </c>
      <c r="O38" s="64">
        <v>0</v>
      </c>
      <c r="P38" s="244">
        <v>0</v>
      </c>
      <c r="Q38" s="244">
        <v>0</v>
      </c>
      <c r="R38" s="245">
        <v>0</v>
      </c>
      <c r="S38" s="64">
        <v>518.12721523919299</v>
      </c>
      <c r="T38" s="244">
        <v>52.630884502043003</v>
      </c>
      <c r="U38" s="244">
        <v>89.842092259572595</v>
      </c>
      <c r="V38" s="245">
        <v>16.28</v>
      </c>
      <c r="W38" s="64">
        <v>0</v>
      </c>
      <c r="X38" s="244">
        <v>0</v>
      </c>
      <c r="Y38" s="244">
        <v>0</v>
      </c>
      <c r="Z38" s="245">
        <v>0</v>
      </c>
      <c r="AA38" s="64">
        <v>6.9857347276850001</v>
      </c>
      <c r="AB38" s="244">
        <v>6.9857347276850001</v>
      </c>
      <c r="AC38" s="244">
        <v>0</v>
      </c>
      <c r="AD38" s="245">
        <v>9.1219463913468992</v>
      </c>
      <c r="AE38" s="64">
        <v>2327.8782459049999</v>
      </c>
      <c r="AF38" s="244">
        <v>86.125939988799999</v>
      </c>
      <c r="AG38" s="244">
        <v>96.300238634030606</v>
      </c>
      <c r="AH38" s="245">
        <v>15.422225359797499</v>
      </c>
      <c r="AI38" s="64">
        <v>0</v>
      </c>
      <c r="AJ38" s="244">
        <v>0</v>
      </c>
      <c r="AK38" s="244">
        <v>0</v>
      </c>
      <c r="AL38" s="245">
        <v>0</v>
      </c>
      <c r="AM38" s="64">
        <v>1627.3159808878399</v>
      </c>
      <c r="AN38" s="244">
        <v>1627.3159808878399</v>
      </c>
      <c r="AO38" s="244">
        <v>0</v>
      </c>
      <c r="AP38" s="245">
        <v>1736.3653196191201</v>
      </c>
      <c r="AQ38" s="246">
        <v>130.18627528490001</v>
      </c>
      <c r="AR38" s="246">
        <v>130.18627528490001</v>
      </c>
      <c r="AS38" s="245">
        <v>0</v>
      </c>
    </row>
    <row r="39" spans="1:45" s="247" customFormat="1" ht="15" customHeight="1" x14ac:dyDescent="0.25">
      <c r="A39" s="242" t="s">
        <v>42</v>
      </c>
      <c r="B39" s="216" t="s">
        <v>49</v>
      </c>
      <c r="C39" s="57" t="s">
        <v>50</v>
      </c>
      <c r="D39" s="216" t="s">
        <v>51</v>
      </c>
      <c r="E39" s="58" t="s">
        <v>45</v>
      </c>
      <c r="F39" s="243">
        <v>1036</v>
      </c>
      <c r="G39" s="64">
        <v>0</v>
      </c>
      <c r="H39" s="244">
        <v>0</v>
      </c>
      <c r="I39" s="244">
        <v>0</v>
      </c>
      <c r="J39" s="245">
        <v>0</v>
      </c>
      <c r="K39" s="64">
        <v>0</v>
      </c>
      <c r="L39" s="244">
        <v>0</v>
      </c>
      <c r="M39" s="244">
        <v>0</v>
      </c>
      <c r="N39" s="245">
        <v>0</v>
      </c>
      <c r="O39" s="64">
        <v>0</v>
      </c>
      <c r="P39" s="244">
        <v>0</v>
      </c>
      <c r="Q39" s="244">
        <v>0</v>
      </c>
      <c r="R39" s="245">
        <v>0</v>
      </c>
      <c r="S39" s="64">
        <v>117.56456718059999</v>
      </c>
      <c r="T39" s="244">
        <v>9.9914519571170004</v>
      </c>
      <c r="U39" s="244">
        <v>91.501306731501501</v>
      </c>
      <c r="V39" s="245">
        <v>1.38</v>
      </c>
      <c r="W39" s="64">
        <v>0</v>
      </c>
      <c r="X39" s="244">
        <v>0</v>
      </c>
      <c r="Y39" s="244">
        <v>0</v>
      </c>
      <c r="Z39" s="245">
        <v>0</v>
      </c>
      <c r="AA39" s="64">
        <v>42.314289180583998</v>
      </c>
      <c r="AB39" s="244">
        <v>18.246718447384001</v>
      </c>
      <c r="AC39" s="244">
        <v>56.878116587253103</v>
      </c>
      <c r="AD39" s="245">
        <v>8.3986144192394594</v>
      </c>
      <c r="AE39" s="64">
        <v>1199.674404048</v>
      </c>
      <c r="AF39" s="244">
        <v>33.588748017770001</v>
      </c>
      <c r="AG39" s="244">
        <v>97.200177989591694</v>
      </c>
      <c r="AH39" s="245">
        <v>5.2231227800144904</v>
      </c>
      <c r="AI39" s="64">
        <v>0</v>
      </c>
      <c r="AJ39" s="244">
        <v>0</v>
      </c>
      <c r="AK39" s="244">
        <v>0</v>
      </c>
      <c r="AL39" s="245">
        <v>0</v>
      </c>
      <c r="AM39" s="64">
        <v>596.67530293890002</v>
      </c>
      <c r="AN39" s="244">
        <v>596.67530293890002</v>
      </c>
      <c r="AO39" s="244">
        <v>0</v>
      </c>
      <c r="AP39" s="245">
        <v>422.94585296784601</v>
      </c>
      <c r="AQ39" s="246">
        <v>178.1723466688</v>
      </c>
      <c r="AR39" s="246">
        <v>178.1723466688</v>
      </c>
      <c r="AS39" s="245">
        <v>0</v>
      </c>
    </row>
    <row r="40" spans="1:45" s="247" customFormat="1" ht="15" customHeight="1" x14ac:dyDescent="0.25">
      <c r="A40" s="242" t="s">
        <v>42</v>
      </c>
      <c r="B40" s="216" t="s">
        <v>94</v>
      </c>
      <c r="C40" s="57" t="s">
        <v>95</v>
      </c>
      <c r="D40" s="216" t="s">
        <v>96</v>
      </c>
      <c r="E40" s="58" t="s">
        <v>45</v>
      </c>
      <c r="F40" s="243">
        <v>1037</v>
      </c>
      <c r="G40" s="64">
        <v>0</v>
      </c>
      <c r="H40" s="244">
        <v>0</v>
      </c>
      <c r="I40" s="244">
        <v>0</v>
      </c>
      <c r="J40" s="245">
        <v>0</v>
      </c>
      <c r="K40" s="64">
        <v>0</v>
      </c>
      <c r="L40" s="244">
        <v>0</v>
      </c>
      <c r="M40" s="244">
        <v>0</v>
      </c>
      <c r="N40" s="245">
        <v>0</v>
      </c>
      <c r="O40" s="64">
        <v>0</v>
      </c>
      <c r="P40" s="244">
        <v>0</v>
      </c>
      <c r="Q40" s="244">
        <v>0</v>
      </c>
      <c r="R40" s="245">
        <v>0</v>
      </c>
      <c r="S40" s="64">
        <v>389.5526384492</v>
      </c>
      <c r="T40" s="244">
        <v>26.095871833149999</v>
      </c>
      <c r="U40" s="244">
        <v>93.301066593455204</v>
      </c>
      <c r="V40" s="245">
        <v>6.9</v>
      </c>
      <c r="W40" s="64">
        <v>0</v>
      </c>
      <c r="X40" s="244">
        <v>0</v>
      </c>
      <c r="Y40" s="244">
        <v>0</v>
      </c>
      <c r="Z40" s="245">
        <v>0</v>
      </c>
      <c r="AA40" s="64">
        <v>2.6205902183130001</v>
      </c>
      <c r="AB40" s="244">
        <v>2.6205902183130001</v>
      </c>
      <c r="AC40" s="244">
        <v>0</v>
      </c>
      <c r="AD40" s="245">
        <v>1.63265224135386</v>
      </c>
      <c r="AE40" s="64">
        <v>1331.4594151189999</v>
      </c>
      <c r="AF40" s="244">
        <v>49.260821138700003</v>
      </c>
      <c r="AG40" s="244">
        <v>96.300238626928206</v>
      </c>
      <c r="AH40" s="245">
        <v>8.8207862120986995</v>
      </c>
      <c r="AI40" s="64">
        <v>0</v>
      </c>
      <c r="AJ40" s="244">
        <v>0</v>
      </c>
      <c r="AK40" s="244">
        <v>0</v>
      </c>
      <c r="AL40" s="245">
        <v>0</v>
      </c>
      <c r="AM40" s="64">
        <v>155.94853188066</v>
      </c>
      <c r="AN40" s="244">
        <v>155.94853188066</v>
      </c>
      <c r="AO40" s="244">
        <v>0</v>
      </c>
      <c r="AP40" s="245">
        <v>135.85185698054701</v>
      </c>
      <c r="AQ40" s="246">
        <v>64.840736248829998</v>
      </c>
      <c r="AR40" s="246">
        <v>64.840736248829998</v>
      </c>
      <c r="AS40" s="245">
        <v>0</v>
      </c>
    </row>
    <row r="41" spans="1:45" s="247" customFormat="1" ht="15" customHeight="1" x14ac:dyDescent="0.25">
      <c r="A41" s="242" t="s">
        <v>42</v>
      </c>
      <c r="B41" s="216" t="s">
        <v>49</v>
      </c>
      <c r="C41" s="57" t="s">
        <v>50</v>
      </c>
      <c r="D41" s="216" t="s">
        <v>51</v>
      </c>
      <c r="E41" s="58" t="s">
        <v>45</v>
      </c>
      <c r="F41" s="243">
        <v>1038</v>
      </c>
      <c r="G41" s="64">
        <v>0</v>
      </c>
      <c r="H41" s="244">
        <v>0</v>
      </c>
      <c r="I41" s="244">
        <v>0</v>
      </c>
      <c r="J41" s="245">
        <v>0</v>
      </c>
      <c r="K41" s="64">
        <v>0</v>
      </c>
      <c r="L41" s="244">
        <v>0</v>
      </c>
      <c r="M41" s="244">
        <v>0</v>
      </c>
      <c r="N41" s="245">
        <v>0</v>
      </c>
      <c r="O41" s="64">
        <v>0</v>
      </c>
      <c r="P41" s="244">
        <v>0</v>
      </c>
      <c r="Q41" s="244">
        <v>0</v>
      </c>
      <c r="R41" s="245">
        <v>0</v>
      </c>
      <c r="S41" s="64">
        <v>587.09752086200001</v>
      </c>
      <c r="T41" s="244">
        <v>49.895605127590002</v>
      </c>
      <c r="U41" s="244">
        <v>91.501308836335895</v>
      </c>
      <c r="V41" s="245">
        <v>6.9</v>
      </c>
      <c r="W41" s="64">
        <v>0</v>
      </c>
      <c r="X41" s="244">
        <v>0</v>
      </c>
      <c r="Y41" s="244">
        <v>0</v>
      </c>
      <c r="Z41" s="245">
        <v>0</v>
      </c>
      <c r="AA41" s="64">
        <v>16.322480144450001</v>
      </c>
      <c r="AB41" s="244">
        <v>16.322480144450001</v>
      </c>
      <c r="AC41" s="244">
        <v>0</v>
      </c>
      <c r="AD41" s="245">
        <v>13.756496710988699</v>
      </c>
      <c r="AE41" s="64">
        <v>4761.9350083170002</v>
      </c>
      <c r="AF41" s="244">
        <v>133.32569012850001</v>
      </c>
      <c r="AG41" s="244">
        <v>97.200178291059402</v>
      </c>
      <c r="AH41" s="245">
        <v>20.758246062543702</v>
      </c>
      <c r="AI41" s="64">
        <v>0</v>
      </c>
      <c r="AJ41" s="244">
        <v>0</v>
      </c>
      <c r="AK41" s="244">
        <v>0</v>
      </c>
      <c r="AL41" s="245">
        <v>0</v>
      </c>
      <c r="AM41" s="64">
        <v>1310.59941043552</v>
      </c>
      <c r="AN41" s="244">
        <v>1310.59941043552</v>
      </c>
      <c r="AO41" s="244">
        <v>0</v>
      </c>
      <c r="AP41" s="245">
        <v>856.29102220696802</v>
      </c>
      <c r="AQ41" s="246">
        <v>72.966189451229994</v>
      </c>
      <c r="AR41" s="246">
        <v>72.966189451229994</v>
      </c>
      <c r="AS41" s="245">
        <v>0</v>
      </c>
    </row>
    <row r="42" spans="1:45" s="247" customFormat="1" ht="15" customHeight="1" x14ac:dyDescent="0.25">
      <c r="A42" s="242" t="s">
        <v>42</v>
      </c>
      <c r="B42" s="216" t="s">
        <v>43</v>
      </c>
      <c r="C42" s="57" t="s">
        <v>42</v>
      </c>
      <c r="D42" s="216" t="s">
        <v>44</v>
      </c>
      <c r="E42" s="58" t="s">
        <v>45</v>
      </c>
      <c r="F42" s="243">
        <v>1039</v>
      </c>
      <c r="G42" s="64">
        <v>3.2062027111010001</v>
      </c>
      <c r="H42" s="244">
        <v>3.2062027111010001</v>
      </c>
      <c r="I42" s="244">
        <v>0</v>
      </c>
      <c r="J42" s="245">
        <v>2.4939737071433998</v>
      </c>
      <c r="K42" s="64">
        <v>0</v>
      </c>
      <c r="L42" s="244">
        <v>0</v>
      </c>
      <c r="M42" s="244">
        <v>0</v>
      </c>
      <c r="N42" s="245">
        <v>0</v>
      </c>
      <c r="O42" s="64">
        <v>0</v>
      </c>
      <c r="P42" s="244">
        <v>0</v>
      </c>
      <c r="Q42" s="244">
        <v>0</v>
      </c>
      <c r="R42" s="245">
        <v>0</v>
      </c>
      <c r="S42" s="64">
        <v>276.68478216480003</v>
      </c>
      <c r="T42" s="244">
        <v>18.53453906072</v>
      </c>
      <c r="U42" s="244">
        <v>93.301207635741804</v>
      </c>
      <c r="V42" s="245">
        <v>5.52</v>
      </c>
      <c r="W42" s="64">
        <v>0</v>
      </c>
      <c r="X42" s="244">
        <v>0</v>
      </c>
      <c r="Y42" s="244">
        <v>0</v>
      </c>
      <c r="Z42" s="245">
        <v>0</v>
      </c>
      <c r="AA42" s="64">
        <v>821.42348639581996</v>
      </c>
      <c r="AB42" s="244">
        <v>350.07340976602001</v>
      </c>
      <c r="AC42" s="244">
        <v>57.3821036817384</v>
      </c>
      <c r="AD42" s="245">
        <v>204.99594382340001</v>
      </c>
      <c r="AE42" s="64">
        <v>4594.9704220530002</v>
      </c>
      <c r="AF42" s="244">
        <v>170.00184694149999</v>
      </c>
      <c r="AG42" s="244">
        <v>96.300262432036604</v>
      </c>
      <c r="AH42" s="245">
        <v>33.375980903875501</v>
      </c>
      <c r="AI42" s="64">
        <v>0</v>
      </c>
      <c r="AJ42" s="244">
        <v>0</v>
      </c>
      <c r="AK42" s="244">
        <v>0</v>
      </c>
      <c r="AL42" s="245">
        <v>0</v>
      </c>
      <c r="AM42" s="64">
        <v>1531.0868060093501</v>
      </c>
      <c r="AN42" s="244">
        <v>1531.0868060093501</v>
      </c>
      <c r="AO42" s="244">
        <v>0</v>
      </c>
      <c r="AP42" s="245">
        <v>1732.0374818841201</v>
      </c>
      <c r="AQ42" s="246">
        <v>2972.513798809</v>
      </c>
      <c r="AR42" s="246">
        <v>2972.513798809</v>
      </c>
      <c r="AS42" s="245">
        <v>0</v>
      </c>
    </row>
    <row r="43" spans="1:45" s="247" customFormat="1" ht="15" customHeight="1" x14ac:dyDescent="0.25">
      <c r="A43" s="242" t="s">
        <v>42</v>
      </c>
      <c r="B43" s="216" t="s">
        <v>785</v>
      </c>
      <c r="C43" s="57" t="s">
        <v>786</v>
      </c>
      <c r="D43" s="216" t="s">
        <v>787</v>
      </c>
      <c r="E43" s="58" t="s">
        <v>45</v>
      </c>
      <c r="F43" s="243">
        <v>1040</v>
      </c>
      <c r="G43" s="64">
        <v>0</v>
      </c>
      <c r="H43" s="244">
        <v>0</v>
      </c>
      <c r="I43" s="244">
        <v>0</v>
      </c>
      <c r="J43" s="245">
        <v>0</v>
      </c>
      <c r="K43" s="64">
        <v>0</v>
      </c>
      <c r="L43" s="244">
        <v>0</v>
      </c>
      <c r="M43" s="244">
        <v>0</v>
      </c>
      <c r="N43" s="245">
        <v>0</v>
      </c>
      <c r="O43" s="64">
        <v>0</v>
      </c>
      <c r="P43" s="244">
        <v>0</v>
      </c>
      <c r="Q43" s="244">
        <v>0</v>
      </c>
      <c r="R43" s="245">
        <v>0</v>
      </c>
      <c r="S43" s="64">
        <v>69.089380543339999</v>
      </c>
      <c r="T43" s="244">
        <v>4.6281527200779999</v>
      </c>
      <c r="U43" s="244">
        <v>93.301209703024099</v>
      </c>
      <c r="V43" s="245">
        <v>1.38</v>
      </c>
      <c r="W43" s="64">
        <v>0</v>
      </c>
      <c r="X43" s="244">
        <v>0</v>
      </c>
      <c r="Y43" s="244">
        <v>0</v>
      </c>
      <c r="Z43" s="245">
        <v>0</v>
      </c>
      <c r="AA43" s="64">
        <v>3.3153898117040002</v>
      </c>
      <c r="AB43" s="244">
        <v>3.3153898117040002</v>
      </c>
      <c r="AC43" s="244">
        <v>0</v>
      </c>
      <c r="AD43" s="245">
        <v>4.7273078027334199</v>
      </c>
      <c r="AE43" s="64">
        <v>1560.571748411</v>
      </c>
      <c r="AF43" s="244">
        <v>57.73705280579</v>
      </c>
      <c r="AG43" s="244">
        <v>96.300262845038802</v>
      </c>
      <c r="AH43" s="245">
        <v>11.347937644402601</v>
      </c>
      <c r="AI43" s="64">
        <v>0</v>
      </c>
      <c r="AJ43" s="244">
        <v>0</v>
      </c>
      <c r="AK43" s="244">
        <v>0</v>
      </c>
      <c r="AL43" s="245">
        <v>0</v>
      </c>
      <c r="AM43" s="64">
        <v>1055.0727101359</v>
      </c>
      <c r="AN43" s="244">
        <v>1055.0727101359</v>
      </c>
      <c r="AO43" s="244">
        <v>0</v>
      </c>
      <c r="AP43" s="245">
        <v>1204.80932370511</v>
      </c>
      <c r="AQ43" s="246">
        <v>77.399631134299995</v>
      </c>
      <c r="AR43" s="246">
        <v>77.399631134299995</v>
      </c>
      <c r="AS43" s="245">
        <v>0</v>
      </c>
    </row>
    <row r="44" spans="1:45" s="247" customFormat="1" ht="15" customHeight="1" x14ac:dyDescent="0.25">
      <c r="A44" s="242" t="s">
        <v>42</v>
      </c>
      <c r="B44" s="216" t="s">
        <v>43</v>
      </c>
      <c r="C44" s="57" t="s">
        <v>42</v>
      </c>
      <c r="D44" s="216" t="s">
        <v>44</v>
      </c>
      <c r="E44" s="58" t="s">
        <v>45</v>
      </c>
      <c r="F44" s="243">
        <v>1041</v>
      </c>
      <c r="G44" s="64">
        <v>3.1231680389530001</v>
      </c>
      <c r="H44" s="244">
        <v>3.1231680389530001</v>
      </c>
      <c r="I44" s="244">
        <v>0</v>
      </c>
      <c r="J44" s="245">
        <v>2.42781064901</v>
      </c>
      <c r="K44" s="64">
        <v>1409.891849652</v>
      </c>
      <c r="L44" s="244">
        <v>30.768738823610001</v>
      </c>
      <c r="M44" s="244">
        <v>97.817652550356598</v>
      </c>
      <c r="N44" s="245">
        <v>35.321689745576002</v>
      </c>
      <c r="O44" s="64">
        <v>422.64475355669998</v>
      </c>
      <c r="P44" s="244">
        <v>15.63674585871</v>
      </c>
      <c r="Q44" s="244">
        <v>96.300262637328004</v>
      </c>
      <c r="R44" s="245">
        <v>3.0714512822239999</v>
      </c>
      <c r="S44" s="64">
        <v>69.120247105979999</v>
      </c>
      <c r="T44" s="244">
        <v>4.6302209072759997</v>
      </c>
      <c r="U44" s="244">
        <v>93.301208978352406</v>
      </c>
      <c r="V44" s="245">
        <v>1.38</v>
      </c>
      <c r="W44" s="64">
        <v>131.1093991258</v>
      </c>
      <c r="X44" s="244">
        <v>4.850700885298</v>
      </c>
      <c r="Y44" s="244">
        <v>96.300264574743593</v>
      </c>
      <c r="Z44" s="245">
        <v>0.95982852569499999</v>
      </c>
      <c r="AA44" s="64">
        <v>544.91373839430003</v>
      </c>
      <c r="AB44" s="244">
        <v>227.83510479270001</v>
      </c>
      <c r="AC44" s="244">
        <v>58.188775811734402</v>
      </c>
      <c r="AD44" s="245">
        <v>117.24453043217</v>
      </c>
      <c r="AE44" s="64">
        <v>3246.7366889099999</v>
      </c>
      <c r="AF44" s="244">
        <v>120.12073034719999</v>
      </c>
      <c r="AG44" s="244">
        <v>96.300262637327506</v>
      </c>
      <c r="AH44" s="245">
        <v>23.594739409118301</v>
      </c>
      <c r="AI44" s="64">
        <v>42.12266359641</v>
      </c>
      <c r="AJ44" s="244">
        <v>15.070739025629999</v>
      </c>
      <c r="AK44" s="244">
        <v>64.221780535942997</v>
      </c>
      <c r="AL44" s="245">
        <v>4.0030907814502701</v>
      </c>
      <c r="AM44" s="64">
        <v>1175.1486685571899</v>
      </c>
      <c r="AN44" s="244">
        <v>1175.1486685571899</v>
      </c>
      <c r="AO44" s="244">
        <v>0</v>
      </c>
      <c r="AP44" s="245">
        <v>1322.1192599357601</v>
      </c>
      <c r="AQ44" s="246">
        <v>3843.4027409740002</v>
      </c>
      <c r="AR44" s="246">
        <v>3843.4027409740002</v>
      </c>
      <c r="AS44" s="245">
        <v>0</v>
      </c>
    </row>
    <row r="45" spans="1:45" s="247" customFormat="1" ht="15" customHeight="1" x14ac:dyDescent="0.25">
      <c r="A45" s="242" t="s">
        <v>42</v>
      </c>
      <c r="B45" s="216" t="s">
        <v>97</v>
      </c>
      <c r="C45" s="57" t="s">
        <v>98</v>
      </c>
      <c r="D45" s="216" t="s">
        <v>99</v>
      </c>
      <c r="E45" s="58" t="s">
        <v>45</v>
      </c>
      <c r="F45" s="243">
        <v>1042</v>
      </c>
      <c r="G45" s="64">
        <v>0</v>
      </c>
      <c r="H45" s="244">
        <v>0</v>
      </c>
      <c r="I45" s="244">
        <v>0</v>
      </c>
      <c r="J45" s="245">
        <v>0</v>
      </c>
      <c r="K45" s="64">
        <v>0</v>
      </c>
      <c r="L45" s="244">
        <v>0</v>
      </c>
      <c r="M45" s="244">
        <v>0</v>
      </c>
      <c r="N45" s="245">
        <v>0</v>
      </c>
      <c r="O45" s="64">
        <v>0</v>
      </c>
      <c r="P45" s="244">
        <v>0</v>
      </c>
      <c r="Q45" s="244">
        <v>0</v>
      </c>
      <c r="R45" s="245">
        <v>0</v>
      </c>
      <c r="S45" s="64">
        <v>69.056749843450007</v>
      </c>
      <c r="T45" s="244">
        <v>4.625965504831</v>
      </c>
      <c r="U45" s="244">
        <v>93.301211662411006</v>
      </c>
      <c r="V45" s="245">
        <v>1.38</v>
      </c>
      <c r="W45" s="64">
        <v>0</v>
      </c>
      <c r="X45" s="244">
        <v>0</v>
      </c>
      <c r="Y45" s="244">
        <v>0</v>
      </c>
      <c r="Z45" s="245">
        <v>0</v>
      </c>
      <c r="AA45" s="64">
        <v>4.3630233258470001</v>
      </c>
      <c r="AB45" s="244">
        <v>4.3630233258470001</v>
      </c>
      <c r="AC45" s="244">
        <v>0</v>
      </c>
      <c r="AD45" s="245">
        <v>9.3243435312766998</v>
      </c>
      <c r="AE45" s="64">
        <v>1235.0319576239999</v>
      </c>
      <c r="AF45" s="244">
        <v>45.692932928579999</v>
      </c>
      <c r="AG45" s="244">
        <v>96.300263110884501</v>
      </c>
      <c r="AH45" s="245">
        <v>8.9826384405764106</v>
      </c>
      <c r="AI45" s="64">
        <v>0</v>
      </c>
      <c r="AJ45" s="244">
        <v>0</v>
      </c>
      <c r="AK45" s="244">
        <v>0</v>
      </c>
      <c r="AL45" s="245">
        <v>0</v>
      </c>
      <c r="AM45" s="64">
        <v>781.34056629509996</v>
      </c>
      <c r="AN45" s="244">
        <v>781.34056629509996</v>
      </c>
      <c r="AO45" s="244">
        <v>0</v>
      </c>
      <c r="AP45" s="245">
        <v>846.42966369937199</v>
      </c>
      <c r="AQ45" s="246">
        <v>18.996261096590001</v>
      </c>
      <c r="AR45" s="246">
        <v>18.996261096590001</v>
      </c>
      <c r="AS45" s="245">
        <v>0</v>
      </c>
    </row>
    <row r="46" spans="1:45" s="247" customFormat="1" ht="15" customHeight="1" x14ac:dyDescent="0.25">
      <c r="A46" s="242" t="s">
        <v>42</v>
      </c>
      <c r="B46" s="216" t="s">
        <v>43</v>
      </c>
      <c r="C46" s="57" t="s">
        <v>42</v>
      </c>
      <c r="D46" s="216" t="s">
        <v>44</v>
      </c>
      <c r="E46" s="58" t="s">
        <v>45</v>
      </c>
      <c r="F46" s="243">
        <v>1043</v>
      </c>
      <c r="G46" s="64">
        <v>5.7802459181439998</v>
      </c>
      <c r="H46" s="244">
        <v>5.7802459181439998</v>
      </c>
      <c r="I46" s="244">
        <v>0</v>
      </c>
      <c r="J46" s="245">
        <v>4.4897237142007</v>
      </c>
      <c r="K46" s="64">
        <v>0</v>
      </c>
      <c r="L46" s="244">
        <v>0</v>
      </c>
      <c r="M46" s="244">
        <v>0</v>
      </c>
      <c r="N46" s="245">
        <v>0</v>
      </c>
      <c r="O46" s="64">
        <v>0</v>
      </c>
      <c r="P46" s="244">
        <v>0</v>
      </c>
      <c r="Q46" s="244">
        <v>0</v>
      </c>
      <c r="R46" s="245">
        <v>0</v>
      </c>
      <c r="S46" s="64">
        <v>207.26629734880001</v>
      </c>
      <c r="T46" s="244">
        <v>13.88433459897</v>
      </c>
      <c r="U46" s="244">
        <v>93.301209711097101</v>
      </c>
      <c r="V46" s="245">
        <v>4.1399999999999997</v>
      </c>
      <c r="W46" s="64">
        <v>0</v>
      </c>
      <c r="X46" s="244">
        <v>0</v>
      </c>
      <c r="Y46" s="244">
        <v>0</v>
      </c>
      <c r="Z46" s="245">
        <v>0</v>
      </c>
      <c r="AA46" s="64">
        <v>512.72405650712994</v>
      </c>
      <c r="AB46" s="244">
        <v>214.87736694373001</v>
      </c>
      <c r="AC46" s="244">
        <v>58.091030795871802</v>
      </c>
      <c r="AD46" s="245">
        <v>112.78278655888199</v>
      </c>
      <c r="AE46" s="64">
        <v>3194.3252368550002</v>
      </c>
      <c r="AF46" s="244">
        <v>118.1816379868</v>
      </c>
      <c r="AG46" s="244">
        <v>96.300262834126499</v>
      </c>
      <c r="AH46" s="245">
        <v>23.228419513334</v>
      </c>
      <c r="AI46" s="64">
        <v>56.201512267840002</v>
      </c>
      <c r="AJ46" s="244">
        <v>20.10790558858</v>
      </c>
      <c r="AK46" s="244">
        <v>64.221771306167696</v>
      </c>
      <c r="AL46" s="245">
        <v>5.33745437526703</v>
      </c>
      <c r="AM46" s="64">
        <v>1436.5029298336999</v>
      </c>
      <c r="AN46" s="244">
        <v>1436.5029298336999</v>
      </c>
      <c r="AO46" s="244">
        <v>0</v>
      </c>
      <c r="AP46" s="245">
        <v>1578.3516984114799</v>
      </c>
      <c r="AQ46" s="246">
        <v>35724.569753520002</v>
      </c>
      <c r="AR46" s="246">
        <v>3572.456975352</v>
      </c>
      <c r="AS46" s="245">
        <v>90</v>
      </c>
    </row>
    <row r="47" spans="1:45" s="247" customFormat="1" ht="15" customHeight="1" x14ac:dyDescent="0.25">
      <c r="A47" s="242" t="s">
        <v>42</v>
      </c>
      <c r="B47" s="216" t="s">
        <v>100</v>
      </c>
      <c r="C47" s="57" t="s">
        <v>101</v>
      </c>
      <c r="D47" s="216" t="s">
        <v>102</v>
      </c>
      <c r="E47" s="58" t="s">
        <v>45</v>
      </c>
      <c r="F47" s="243">
        <v>1044</v>
      </c>
      <c r="G47" s="64">
        <v>0</v>
      </c>
      <c r="H47" s="244">
        <v>0</v>
      </c>
      <c r="I47" s="244">
        <v>0</v>
      </c>
      <c r="J47" s="245">
        <v>0</v>
      </c>
      <c r="K47" s="64">
        <v>0</v>
      </c>
      <c r="L47" s="244">
        <v>0</v>
      </c>
      <c r="M47" s="244">
        <v>0</v>
      </c>
      <c r="N47" s="245">
        <v>0</v>
      </c>
      <c r="O47" s="64">
        <v>0</v>
      </c>
      <c r="P47" s="244">
        <v>0</v>
      </c>
      <c r="Q47" s="244">
        <v>0</v>
      </c>
      <c r="R47" s="245">
        <v>0</v>
      </c>
      <c r="S47" s="64">
        <v>436.16379052206401</v>
      </c>
      <c r="T47" s="244">
        <v>37.075916076383002</v>
      </c>
      <c r="U47" s="244">
        <v>91.499542859345297</v>
      </c>
      <c r="V47" s="245">
        <v>12.02</v>
      </c>
      <c r="W47" s="64">
        <v>0</v>
      </c>
      <c r="X47" s="244">
        <v>0</v>
      </c>
      <c r="Y47" s="244">
        <v>0</v>
      </c>
      <c r="Z47" s="245">
        <v>0</v>
      </c>
      <c r="AA47" s="64">
        <v>9.735821052415</v>
      </c>
      <c r="AB47" s="244">
        <v>9.735821052415</v>
      </c>
      <c r="AC47" s="244">
        <v>0</v>
      </c>
      <c r="AD47" s="245">
        <v>15.1540472707471</v>
      </c>
      <c r="AE47" s="64">
        <v>3693.9189634730001</v>
      </c>
      <c r="AF47" s="244">
        <v>136.66527582609999</v>
      </c>
      <c r="AG47" s="244">
        <v>96.300263292792707</v>
      </c>
      <c r="AH47" s="245">
        <v>26.886000436434301</v>
      </c>
      <c r="AI47" s="64">
        <v>0</v>
      </c>
      <c r="AJ47" s="244">
        <v>0</v>
      </c>
      <c r="AK47" s="244">
        <v>0</v>
      </c>
      <c r="AL47" s="245">
        <v>0</v>
      </c>
      <c r="AM47" s="64">
        <v>1828.5209458823099</v>
      </c>
      <c r="AN47" s="244">
        <v>1828.5209458823099</v>
      </c>
      <c r="AO47" s="244">
        <v>0</v>
      </c>
      <c r="AP47" s="245">
        <v>2061.0005202274001</v>
      </c>
      <c r="AQ47" s="246">
        <v>187.58125998279999</v>
      </c>
      <c r="AR47" s="246">
        <v>187.58125998279999</v>
      </c>
      <c r="AS47" s="245">
        <v>0</v>
      </c>
    </row>
    <row r="48" spans="1:45" s="247" customFormat="1" ht="15" customHeight="1" x14ac:dyDescent="0.25">
      <c r="A48" s="242" t="s">
        <v>42</v>
      </c>
      <c r="B48" s="216" t="s">
        <v>43</v>
      </c>
      <c r="C48" s="57" t="s">
        <v>42</v>
      </c>
      <c r="D48" s="216" t="s">
        <v>44</v>
      </c>
      <c r="E48" s="58" t="s">
        <v>45</v>
      </c>
      <c r="F48" s="243">
        <v>1045</v>
      </c>
      <c r="G48" s="64">
        <v>0</v>
      </c>
      <c r="H48" s="244">
        <v>0</v>
      </c>
      <c r="I48" s="244">
        <v>0</v>
      </c>
      <c r="J48" s="245">
        <v>0</v>
      </c>
      <c r="K48" s="64">
        <v>0</v>
      </c>
      <c r="L48" s="244">
        <v>0</v>
      </c>
      <c r="M48" s="244">
        <v>0</v>
      </c>
      <c r="N48" s="245">
        <v>0</v>
      </c>
      <c r="O48" s="64">
        <v>0</v>
      </c>
      <c r="P48" s="244">
        <v>0</v>
      </c>
      <c r="Q48" s="244">
        <v>0</v>
      </c>
      <c r="R48" s="245">
        <v>0</v>
      </c>
      <c r="S48" s="64">
        <v>0</v>
      </c>
      <c r="T48" s="244">
        <v>0</v>
      </c>
      <c r="U48" s="244">
        <v>0</v>
      </c>
      <c r="V48" s="245">
        <v>0</v>
      </c>
      <c r="W48" s="64">
        <v>0</v>
      </c>
      <c r="X48" s="244">
        <v>0</v>
      </c>
      <c r="Y48" s="244">
        <v>0</v>
      </c>
      <c r="Z48" s="245">
        <v>0</v>
      </c>
      <c r="AA48" s="64">
        <v>194.281593133412</v>
      </c>
      <c r="AB48" s="244">
        <v>82.197283350182005</v>
      </c>
      <c r="AC48" s="244">
        <v>57.691677309987</v>
      </c>
      <c r="AD48" s="245">
        <v>43.354254507906802</v>
      </c>
      <c r="AE48" s="64">
        <v>1093.851988568</v>
      </c>
      <c r="AF48" s="244">
        <v>40.469649819190003</v>
      </c>
      <c r="AG48" s="244">
        <v>96.300262719074993</v>
      </c>
      <c r="AH48" s="245">
        <v>7.9514072088813501</v>
      </c>
      <c r="AI48" s="64">
        <v>37.464621800270002</v>
      </c>
      <c r="AJ48" s="244">
        <v>13.404178116000001</v>
      </c>
      <c r="AK48" s="244">
        <v>64.221771175324093</v>
      </c>
      <c r="AL48" s="245">
        <v>3.55830291684468</v>
      </c>
      <c r="AM48" s="64">
        <v>408.51613978890998</v>
      </c>
      <c r="AN48" s="244">
        <v>408.51613978890998</v>
      </c>
      <c r="AO48" s="244">
        <v>0</v>
      </c>
      <c r="AP48" s="245">
        <v>451.234720983991</v>
      </c>
      <c r="AQ48" s="246">
        <v>2095.6412714819999</v>
      </c>
      <c r="AR48" s="246">
        <v>2095.6412714819999</v>
      </c>
      <c r="AS48" s="245">
        <v>0</v>
      </c>
    </row>
    <row r="49" spans="1:45" s="247" customFormat="1" ht="15" customHeight="1" x14ac:dyDescent="0.25">
      <c r="A49" s="242" t="s">
        <v>42</v>
      </c>
      <c r="B49" s="216" t="s">
        <v>103</v>
      </c>
      <c r="C49" s="57" t="s">
        <v>104</v>
      </c>
      <c r="D49" s="216" t="s">
        <v>105</v>
      </c>
      <c r="E49" s="58" t="s">
        <v>45</v>
      </c>
      <c r="F49" s="243">
        <v>1046</v>
      </c>
      <c r="G49" s="64">
        <v>27.83693079595</v>
      </c>
      <c r="H49" s="244">
        <v>27.83693079595</v>
      </c>
      <c r="I49" s="244">
        <v>0</v>
      </c>
      <c r="J49" s="245">
        <v>21.632972424350999</v>
      </c>
      <c r="K49" s="64">
        <v>0</v>
      </c>
      <c r="L49" s="244">
        <v>0</v>
      </c>
      <c r="M49" s="244">
        <v>0</v>
      </c>
      <c r="N49" s="245">
        <v>0</v>
      </c>
      <c r="O49" s="64">
        <v>0</v>
      </c>
      <c r="P49" s="244">
        <v>0</v>
      </c>
      <c r="Q49" s="244">
        <v>0</v>
      </c>
      <c r="R49" s="245">
        <v>0</v>
      </c>
      <c r="S49" s="64">
        <v>85.557233627817993</v>
      </c>
      <c r="T49" s="244">
        <v>11.554205584848001</v>
      </c>
      <c r="U49" s="244">
        <v>86.495349259292496</v>
      </c>
      <c r="V49" s="245">
        <v>4.16</v>
      </c>
      <c r="W49" s="64">
        <v>0</v>
      </c>
      <c r="X49" s="244">
        <v>0</v>
      </c>
      <c r="Y49" s="244">
        <v>0</v>
      </c>
      <c r="Z49" s="245">
        <v>0</v>
      </c>
      <c r="AA49" s="64">
        <v>118.70922874464399</v>
      </c>
      <c r="AB49" s="244">
        <v>49.472762664054002</v>
      </c>
      <c r="AC49" s="244">
        <v>58.324417412840702</v>
      </c>
      <c r="AD49" s="245">
        <v>27.026322620837501</v>
      </c>
      <c r="AE49" s="64">
        <v>886.43387210280002</v>
      </c>
      <c r="AF49" s="244">
        <v>32.795724960469997</v>
      </c>
      <c r="AG49" s="244">
        <v>96.300262660014099</v>
      </c>
      <c r="AH49" s="245">
        <v>6.4421375029816099</v>
      </c>
      <c r="AI49" s="64">
        <v>0</v>
      </c>
      <c r="AJ49" s="244">
        <v>0</v>
      </c>
      <c r="AK49" s="244">
        <v>0</v>
      </c>
      <c r="AL49" s="245">
        <v>0</v>
      </c>
      <c r="AM49" s="64">
        <v>273.90230937653001</v>
      </c>
      <c r="AN49" s="244">
        <v>273.90230937653001</v>
      </c>
      <c r="AO49" s="244">
        <v>0</v>
      </c>
      <c r="AP49" s="245">
        <v>300.22264072398002</v>
      </c>
      <c r="AQ49" s="246">
        <v>680.15064978620001</v>
      </c>
      <c r="AR49" s="246">
        <v>680.15064978620001</v>
      </c>
      <c r="AS49" s="245">
        <v>0</v>
      </c>
    </row>
    <row r="50" spans="1:45" s="247" customFormat="1" ht="15" customHeight="1" x14ac:dyDescent="0.25">
      <c r="A50" s="242" t="s">
        <v>42</v>
      </c>
      <c r="B50" s="216" t="s">
        <v>788</v>
      </c>
      <c r="C50" s="57" t="s">
        <v>789</v>
      </c>
      <c r="D50" s="216" t="s">
        <v>69</v>
      </c>
      <c r="E50" s="58" t="s">
        <v>45</v>
      </c>
      <c r="F50" s="243">
        <v>1047</v>
      </c>
      <c r="G50" s="64">
        <v>0</v>
      </c>
      <c r="H50" s="244">
        <v>0</v>
      </c>
      <c r="I50" s="244">
        <v>0</v>
      </c>
      <c r="J50" s="245">
        <v>0</v>
      </c>
      <c r="K50" s="64">
        <v>0</v>
      </c>
      <c r="L50" s="244">
        <v>0</v>
      </c>
      <c r="M50" s="244">
        <v>0</v>
      </c>
      <c r="N50" s="245">
        <v>0</v>
      </c>
      <c r="O50" s="64">
        <v>0</v>
      </c>
      <c r="P50" s="244">
        <v>0</v>
      </c>
      <c r="Q50" s="244">
        <v>0</v>
      </c>
      <c r="R50" s="245">
        <v>0</v>
      </c>
      <c r="S50" s="64">
        <v>138.1245225431</v>
      </c>
      <c r="T50" s="244">
        <v>9.2526695144439994</v>
      </c>
      <c r="U50" s="244">
        <v>93.301211584961806</v>
      </c>
      <c r="V50" s="245">
        <v>2.76</v>
      </c>
      <c r="W50" s="64">
        <v>0</v>
      </c>
      <c r="X50" s="244">
        <v>0</v>
      </c>
      <c r="Y50" s="244">
        <v>0</v>
      </c>
      <c r="Z50" s="245">
        <v>0</v>
      </c>
      <c r="AA50" s="64">
        <v>3.5357913397740002</v>
      </c>
      <c r="AB50" s="244">
        <v>3.5357913397740002</v>
      </c>
      <c r="AC50" s="244">
        <v>0</v>
      </c>
      <c r="AD50" s="245">
        <v>6.4648779439846003</v>
      </c>
      <c r="AE50" s="64">
        <v>704.44628344579996</v>
      </c>
      <c r="AF50" s="244">
        <v>26.062659095979999</v>
      </c>
      <c r="AG50" s="244">
        <v>96.300263099055002</v>
      </c>
      <c r="AH50" s="245">
        <v>5.1230833854328397</v>
      </c>
      <c r="AI50" s="64">
        <v>0</v>
      </c>
      <c r="AJ50" s="244">
        <v>0</v>
      </c>
      <c r="AK50" s="244">
        <v>0</v>
      </c>
      <c r="AL50" s="245">
        <v>0</v>
      </c>
      <c r="AM50" s="64">
        <v>432.99790138150001</v>
      </c>
      <c r="AN50" s="244">
        <v>432.99790138150001</v>
      </c>
      <c r="AO50" s="244">
        <v>0</v>
      </c>
      <c r="AP50" s="245">
        <v>456.56009807558303</v>
      </c>
      <c r="AQ50" s="246">
        <v>17.367447485220001</v>
      </c>
      <c r="AR50" s="246">
        <v>17.367447485220001</v>
      </c>
      <c r="AS50" s="245">
        <v>0</v>
      </c>
    </row>
    <row r="51" spans="1:45" s="247" customFormat="1" ht="15" customHeight="1" x14ac:dyDescent="0.25">
      <c r="A51" s="242" t="s">
        <v>42</v>
      </c>
      <c r="B51" s="216" t="s">
        <v>103</v>
      </c>
      <c r="C51" s="57" t="s">
        <v>104</v>
      </c>
      <c r="D51" s="216" t="s">
        <v>105</v>
      </c>
      <c r="E51" s="58" t="s">
        <v>45</v>
      </c>
      <c r="F51" s="243">
        <v>1048</v>
      </c>
      <c r="G51" s="64">
        <v>25.779158772959999</v>
      </c>
      <c r="H51" s="244">
        <v>25.779158772959999</v>
      </c>
      <c r="I51" s="244">
        <v>0</v>
      </c>
      <c r="J51" s="245">
        <v>20.0016395526</v>
      </c>
      <c r="K51" s="64">
        <v>0</v>
      </c>
      <c r="L51" s="244">
        <v>0</v>
      </c>
      <c r="M51" s="244">
        <v>0</v>
      </c>
      <c r="N51" s="245">
        <v>0</v>
      </c>
      <c r="O51" s="64">
        <v>0</v>
      </c>
      <c r="P51" s="244">
        <v>0</v>
      </c>
      <c r="Q51" s="244">
        <v>0</v>
      </c>
      <c r="R51" s="245">
        <v>0</v>
      </c>
      <c r="S51" s="64">
        <v>345.47480201249999</v>
      </c>
      <c r="T51" s="244">
        <v>23.14263050333</v>
      </c>
      <c r="U51" s="244">
        <v>93.301210285520995</v>
      </c>
      <c r="V51" s="245">
        <v>6.9</v>
      </c>
      <c r="W51" s="64">
        <v>0</v>
      </c>
      <c r="X51" s="244">
        <v>0</v>
      </c>
      <c r="Y51" s="244">
        <v>0</v>
      </c>
      <c r="Z51" s="245">
        <v>0</v>
      </c>
      <c r="AA51" s="64">
        <v>131.31692489631399</v>
      </c>
      <c r="AB51" s="244">
        <v>56.703713756374</v>
      </c>
      <c r="AC51" s="244">
        <v>56.819188538608799</v>
      </c>
      <c r="AD51" s="245">
        <v>33.635986008072798</v>
      </c>
      <c r="AE51" s="64">
        <v>2502.8788943979998</v>
      </c>
      <c r="AF51" s="244">
        <v>92.599941656499993</v>
      </c>
      <c r="AG51" s="244">
        <v>96.300262794825599</v>
      </c>
      <c r="AH51" s="245">
        <v>18.190975534710301</v>
      </c>
      <c r="AI51" s="64">
        <v>0</v>
      </c>
      <c r="AJ51" s="244">
        <v>0</v>
      </c>
      <c r="AK51" s="244">
        <v>0</v>
      </c>
      <c r="AL51" s="245">
        <v>0</v>
      </c>
      <c r="AM51" s="64">
        <v>777.37730451540995</v>
      </c>
      <c r="AN51" s="244">
        <v>777.37730451540995</v>
      </c>
      <c r="AO51" s="244">
        <v>0</v>
      </c>
      <c r="AP51" s="245">
        <v>853.71288557811602</v>
      </c>
      <c r="AQ51" s="246">
        <v>888.93377254070003</v>
      </c>
      <c r="AR51" s="246">
        <v>888.93377254070003</v>
      </c>
      <c r="AS51" s="245">
        <v>0</v>
      </c>
    </row>
    <row r="52" spans="1:45" s="247" customFormat="1" ht="15" customHeight="1" x14ac:dyDescent="0.25">
      <c r="A52" s="242" t="s">
        <v>42</v>
      </c>
      <c r="B52" s="216" t="s">
        <v>106</v>
      </c>
      <c r="C52" s="57" t="s">
        <v>107</v>
      </c>
      <c r="D52" s="216" t="s">
        <v>108</v>
      </c>
      <c r="E52" s="58" t="s">
        <v>45</v>
      </c>
      <c r="F52" s="243">
        <v>1049</v>
      </c>
      <c r="G52" s="64">
        <v>0</v>
      </c>
      <c r="H52" s="244">
        <v>0</v>
      </c>
      <c r="I52" s="244">
        <v>0</v>
      </c>
      <c r="J52" s="245">
        <v>0</v>
      </c>
      <c r="K52" s="64">
        <v>0</v>
      </c>
      <c r="L52" s="244">
        <v>0</v>
      </c>
      <c r="M52" s="244">
        <v>0</v>
      </c>
      <c r="N52" s="245">
        <v>0</v>
      </c>
      <c r="O52" s="64">
        <v>0</v>
      </c>
      <c r="P52" s="244">
        <v>0</v>
      </c>
      <c r="Q52" s="244">
        <v>0</v>
      </c>
      <c r="R52" s="245">
        <v>0</v>
      </c>
      <c r="S52" s="64">
        <v>80.413129661200003</v>
      </c>
      <c r="T52" s="244">
        <v>9.3860605964289991</v>
      </c>
      <c r="U52" s="244">
        <v>88.327701413967205</v>
      </c>
      <c r="V52" s="245">
        <v>3.29</v>
      </c>
      <c r="W52" s="64">
        <v>1177.737227178</v>
      </c>
      <c r="X52" s="244">
        <v>43.573161570449997</v>
      </c>
      <c r="Y52" s="244">
        <v>96.300264561148595</v>
      </c>
      <c r="Z52" s="245">
        <v>8.62165635580768</v>
      </c>
      <c r="AA52" s="64">
        <v>0.85376162797309996</v>
      </c>
      <c r="AB52" s="244">
        <v>0.85376162797309996</v>
      </c>
      <c r="AC52" s="244">
        <v>0</v>
      </c>
      <c r="AD52" s="245">
        <v>0.53915450143315602</v>
      </c>
      <c r="AE52" s="64">
        <v>197.74478939599999</v>
      </c>
      <c r="AF52" s="244">
        <v>7.3160378825230001</v>
      </c>
      <c r="AG52" s="244">
        <v>96.300262623925803</v>
      </c>
      <c r="AH52" s="245">
        <v>1.4369961775522799</v>
      </c>
      <c r="AI52" s="64">
        <v>0</v>
      </c>
      <c r="AJ52" s="244">
        <v>0</v>
      </c>
      <c r="AK52" s="244">
        <v>0</v>
      </c>
      <c r="AL52" s="245">
        <v>0</v>
      </c>
      <c r="AM52" s="64">
        <v>76.328713794259997</v>
      </c>
      <c r="AN52" s="244">
        <v>76.328713794259997</v>
      </c>
      <c r="AO52" s="244">
        <v>0</v>
      </c>
      <c r="AP52" s="245">
        <v>81.892506998084301</v>
      </c>
      <c r="AQ52" s="246">
        <v>405.09511033699999</v>
      </c>
      <c r="AR52" s="246">
        <v>405.09511033699999</v>
      </c>
      <c r="AS52" s="245">
        <v>0</v>
      </c>
    </row>
    <row r="53" spans="1:45" s="247" customFormat="1" ht="15" customHeight="1" x14ac:dyDescent="0.25">
      <c r="A53" s="242" t="s">
        <v>42</v>
      </c>
      <c r="B53" s="216" t="s">
        <v>109</v>
      </c>
      <c r="C53" s="57" t="s">
        <v>110</v>
      </c>
      <c r="D53" s="216" t="s">
        <v>111</v>
      </c>
      <c r="E53" s="58" t="s">
        <v>45</v>
      </c>
      <c r="F53" s="243">
        <v>1050</v>
      </c>
      <c r="G53" s="64">
        <v>0</v>
      </c>
      <c r="H53" s="244">
        <v>0</v>
      </c>
      <c r="I53" s="244">
        <v>0</v>
      </c>
      <c r="J53" s="245">
        <v>0</v>
      </c>
      <c r="K53" s="64">
        <v>4144.3266478839996</v>
      </c>
      <c r="L53" s="244">
        <v>90.710929059229997</v>
      </c>
      <c r="M53" s="244">
        <v>97.811202234612793</v>
      </c>
      <c r="N53" s="245">
        <v>103.9104516566</v>
      </c>
      <c r="O53" s="64">
        <v>1242.4657514200001</v>
      </c>
      <c r="P53" s="244">
        <v>45.967963942600001</v>
      </c>
      <c r="Q53" s="244">
        <v>96.300263094571093</v>
      </c>
      <c r="R53" s="245">
        <v>9.0356914483999997</v>
      </c>
      <c r="S53" s="64">
        <v>552.50375348629996</v>
      </c>
      <c r="T53" s="244">
        <v>37.011057534949998</v>
      </c>
      <c r="U53" s="244">
        <v>93.301211566182104</v>
      </c>
      <c r="V53" s="245">
        <v>11.04</v>
      </c>
      <c r="W53" s="64">
        <v>385.42067714299998</v>
      </c>
      <c r="X53" s="244">
        <v>14.25954353535</v>
      </c>
      <c r="Y53" s="244">
        <v>96.3002650399944</v>
      </c>
      <c r="Z53" s="245">
        <v>2.823653577625</v>
      </c>
      <c r="AA53" s="64">
        <v>3.5362214498400002</v>
      </c>
      <c r="AB53" s="244">
        <v>3.5362214498400002</v>
      </c>
      <c r="AC53" s="244">
        <v>0</v>
      </c>
      <c r="AD53" s="245">
        <v>2.2315940856113099</v>
      </c>
      <c r="AE53" s="64">
        <v>1400.1820691620001</v>
      </c>
      <c r="AF53" s="244">
        <v>51.803052755960003</v>
      </c>
      <c r="AG53" s="244">
        <v>96.300263094572799</v>
      </c>
      <c r="AH53" s="245">
        <v>10.182664775060999</v>
      </c>
      <c r="AI53" s="64">
        <v>0</v>
      </c>
      <c r="AJ53" s="244">
        <v>0</v>
      </c>
      <c r="AK53" s="244">
        <v>0</v>
      </c>
      <c r="AL53" s="245">
        <v>0</v>
      </c>
      <c r="AM53" s="64">
        <v>560.23144714501996</v>
      </c>
      <c r="AN53" s="244">
        <v>560.23144714501996</v>
      </c>
      <c r="AO53" s="244">
        <v>0</v>
      </c>
      <c r="AP53" s="245">
        <v>614.34264991370299</v>
      </c>
      <c r="AQ53" s="246">
        <v>59.403749919509998</v>
      </c>
      <c r="AR53" s="246">
        <v>59.403749919509998</v>
      </c>
      <c r="AS53" s="245">
        <v>0</v>
      </c>
    </row>
    <row r="54" spans="1:45" s="247" customFormat="1" ht="15" customHeight="1" x14ac:dyDescent="0.25">
      <c r="A54" s="242" t="s">
        <v>42</v>
      </c>
      <c r="B54" s="216" t="s">
        <v>106</v>
      </c>
      <c r="C54" s="57" t="s">
        <v>107</v>
      </c>
      <c r="D54" s="216" t="s">
        <v>108</v>
      </c>
      <c r="E54" s="58" t="s">
        <v>45</v>
      </c>
      <c r="F54" s="243">
        <v>1051</v>
      </c>
      <c r="G54" s="64">
        <v>0</v>
      </c>
      <c r="H54" s="244">
        <v>0</v>
      </c>
      <c r="I54" s="244">
        <v>0</v>
      </c>
      <c r="J54" s="245">
        <v>0</v>
      </c>
      <c r="K54" s="64">
        <v>2038.1614980080001</v>
      </c>
      <c r="L54" s="244">
        <v>44.594291946330003</v>
      </c>
      <c r="M54" s="244">
        <v>97.812033443379505</v>
      </c>
      <c r="N54" s="245">
        <v>51.097057714733197</v>
      </c>
      <c r="O54" s="64">
        <v>611.11120612050001</v>
      </c>
      <c r="P54" s="244">
        <v>22.60950734547</v>
      </c>
      <c r="Q54" s="244">
        <v>96.300263009575403</v>
      </c>
      <c r="R54" s="245">
        <v>4.4432224099767996</v>
      </c>
      <c r="S54" s="64">
        <v>483.51972034950001</v>
      </c>
      <c r="T54" s="244">
        <v>32.389964634259997</v>
      </c>
      <c r="U54" s="244">
        <v>93.301211249285203</v>
      </c>
      <c r="V54" s="245">
        <v>9.66</v>
      </c>
      <c r="W54" s="64">
        <v>0</v>
      </c>
      <c r="X54" s="244">
        <v>0</v>
      </c>
      <c r="Y54" s="244">
        <v>0</v>
      </c>
      <c r="Z54" s="245">
        <v>0</v>
      </c>
      <c r="AA54" s="64">
        <v>15.458765414429999</v>
      </c>
      <c r="AB54" s="244">
        <v>15.458765414429999</v>
      </c>
      <c r="AC54" s="244">
        <v>0</v>
      </c>
      <c r="AD54" s="245">
        <v>9.7560104189955403</v>
      </c>
      <c r="AE54" s="64">
        <v>3406.1946157440002</v>
      </c>
      <c r="AF54" s="244">
        <v>126.0202421645</v>
      </c>
      <c r="AG54" s="244">
        <v>96.300263009576298</v>
      </c>
      <c r="AH54" s="245">
        <v>24.765506952807002</v>
      </c>
      <c r="AI54" s="64">
        <v>0</v>
      </c>
      <c r="AJ54" s="244">
        <v>0</v>
      </c>
      <c r="AK54" s="244">
        <v>0</v>
      </c>
      <c r="AL54" s="245">
        <v>0</v>
      </c>
      <c r="AM54" s="64">
        <v>536.42389497988995</v>
      </c>
      <c r="AN54" s="244">
        <v>536.42389497988995</v>
      </c>
      <c r="AO54" s="244">
        <v>0</v>
      </c>
      <c r="AP54" s="245">
        <v>415.36228742699399</v>
      </c>
      <c r="AQ54" s="246">
        <v>276.18443546079999</v>
      </c>
      <c r="AR54" s="246">
        <v>276.18443546079999</v>
      </c>
      <c r="AS54" s="245">
        <v>0</v>
      </c>
    </row>
    <row r="55" spans="1:45" s="247" customFormat="1" ht="15" customHeight="1" x14ac:dyDescent="0.25">
      <c r="A55" s="242" t="s">
        <v>42</v>
      </c>
      <c r="B55" s="216" t="s">
        <v>112</v>
      </c>
      <c r="C55" s="57" t="s">
        <v>113</v>
      </c>
      <c r="D55" s="216" t="s">
        <v>114</v>
      </c>
      <c r="E55" s="58" t="s">
        <v>45</v>
      </c>
      <c r="F55" s="243">
        <v>1052</v>
      </c>
      <c r="G55" s="64">
        <v>0</v>
      </c>
      <c r="H55" s="244">
        <v>0</v>
      </c>
      <c r="I55" s="244">
        <v>0</v>
      </c>
      <c r="J55" s="245">
        <v>0</v>
      </c>
      <c r="K55" s="64">
        <v>4830.958997019</v>
      </c>
      <c r="L55" s="244">
        <v>105.7881721494</v>
      </c>
      <c r="M55" s="244">
        <v>97.810203476894003</v>
      </c>
      <c r="N55" s="245">
        <v>121.149079875545</v>
      </c>
      <c r="O55" s="64">
        <v>1448.2549965809999</v>
      </c>
      <c r="P55" s="244">
        <v>53.581623524949997</v>
      </c>
      <c r="Q55" s="244">
        <v>96.300263168333998</v>
      </c>
      <c r="R55" s="245">
        <v>10.534702597873499</v>
      </c>
      <c r="S55" s="64">
        <v>276.19741202509999</v>
      </c>
      <c r="T55" s="244">
        <v>18.501879162489999</v>
      </c>
      <c r="U55" s="244">
        <v>93.301211974857793</v>
      </c>
      <c r="V55" s="245">
        <v>5.52</v>
      </c>
      <c r="W55" s="64">
        <v>449.25632093410002</v>
      </c>
      <c r="X55" s="244">
        <v>16.62129282802</v>
      </c>
      <c r="Y55" s="244">
        <v>96.300265115143901</v>
      </c>
      <c r="Z55" s="245">
        <v>3.29209456183548</v>
      </c>
      <c r="AA55" s="64">
        <v>2.5283398711360001</v>
      </c>
      <c r="AB55" s="244">
        <v>2.5283398711360001</v>
      </c>
      <c r="AC55" s="244">
        <v>0</v>
      </c>
      <c r="AD55" s="245">
        <v>1.5953645220001</v>
      </c>
      <c r="AE55" s="64">
        <v>968.45431685840003</v>
      </c>
      <c r="AF55" s="244">
        <v>35.83026105866</v>
      </c>
      <c r="AG55" s="244">
        <v>96.300263168334993</v>
      </c>
      <c r="AH55" s="245">
        <v>7.0446006422553404</v>
      </c>
      <c r="AI55" s="64">
        <v>0</v>
      </c>
      <c r="AJ55" s="244">
        <v>0</v>
      </c>
      <c r="AK55" s="244">
        <v>0</v>
      </c>
      <c r="AL55" s="245">
        <v>0</v>
      </c>
      <c r="AM55" s="64">
        <v>406.07136864479997</v>
      </c>
      <c r="AN55" s="244">
        <v>406.07136864479997</v>
      </c>
      <c r="AO55" s="244">
        <v>0</v>
      </c>
      <c r="AP55" s="245">
        <v>373.84326201491501</v>
      </c>
      <c r="AQ55" s="246">
        <v>39.916505324859997</v>
      </c>
      <c r="AR55" s="246">
        <v>39.916505324859997</v>
      </c>
      <c r="AS55" s="245">
        <v>0</v>
      </c>
    </row>
    <row r="56" spans="1:45" s="247" customFormat="1" ht="15" customHeight="1" x14ac:dyDescent="0.25">
      <c r="A56" s="242" t="s">
        <v>42</v>
      </c>
      <c r="B56" s="216" t="s">
        <v>115</v>
      </c>
      <c r="C56" s="57" t="s">
        <v>116</v>
      </c>
      <c r="D56" s="216" t="s">
        <v>117</v>
      </c>
      <c r="E56" s="58" t="s">
        <v>45</v>
      </c>
      <c r="F56" s="243">
        <v>1053</v>
      </c>
      <c r="G56" s="64">
        <v>0</v>
      </c>
      <c r="H56" s="244">
        <v>0</v>
      </c>
      <c r="I56" s="244">
        <v>0</v>
      </c>
      <c r="J56" s="245">
        <v>0</v>
      </c>
      <c r="K56" s="64">
        <v>0</v>
      </c>
      <c r="L56" s="244">
        <v>0</v>
      </c>
      <c r="M56" s="244">
        <v>0</v>
      </c>
      <c r="N56" s="245">
        <v>0</v>
      </c>
      <c r="O56" s="64">
        <v>0</v>
      </c>
      <c r="P56" s="244">
        <v>0</v>
      </c>
      <c r="Q56" s="244">
        <v>0</v>
      </c>
      <c r="R56" s="245">
        <v>0</v>
      </c>
      <c r="S56" s="64">
        <v>138.11728844730001</v>
      </c>
      <c r="T56" s="244">
        <v>9.2521848491489997</v>
      </c>
      <c r="U56" s="244">
        <v>93.3012116345744</v>
      </c>
      <c r="V56" s="245">
        <v>2.76</v>
      </c>
      <c r="W56" s="64">
        <v>0</v>
      </c>
      <c r="X56" s="244">
        <v>0</v>
      </c>
      <c r="Y56" s="244">
        <v>0</v>
      </c>
      <c r="Z56" s="245">
        <v>0</v>
      </c>
      <c r="AA56" s="64">
        <v>92.097019576318004</v>
      </c>
      <c r="AB56" s="244">
        <v>38.934378663597997</v>
      </c>
      <c r="AC56" s="244">
        <v>57.724605158004898</v>
      </c>
      <c r="AD56" s="245">
        <v>12.301740871258399</v>
      </c>
      <c r="AE56" s="64">
        <v>1276.0297446550001</v>
      </c>
      <c r="AF56" s="244">
        <v>47.20974323547</v>
      </c>
      <c r="AG56" s="244">
        <v>96.300263106465906</v>
      </c>
      <c r="AH56" s="245">
        <v>9.2806239730266995</v>
      </c>
      <c r="AI56" s="64">
        <v>0</v>
      </c>
      <c r="AJ56" s="244">
        <v>0</v>
      </c>
      <c r="AK56" s="244">
        <v>0</v>
      </c>
      <c r="AL56" s="245">
        <v>0</v>
      </c>
      <c r="AM56" s="64">
        <v>353.75838830259698</v>
      </c>
      <c r="AN56" s="244">
        <v>353.75838830259698</v>
      </c>
      <c r="AO56" s="244">
        <v>0</v>
      </c>
      <c r="AP56" s="245">
        <v>269.36908140526401</v>
      </c>
      <c r="AQ56" s="246">
        <v>30.127595636544601</v>
      </c>
      <c r="AR56" s="246">
        <v>30.127595636544601</v>
      </c>
      <c r="AS56" s="245">
        <v>0</v>
      </c>
    </row>
    <row r="57" spans="1:45" s="247" customFormat="1" ht="15" customHeight="1" x14ac:dyDescent="0.25">
      <c r="A57" s="242" t="s">
        <v>42</v>
      </c>
      <c r="B57" s="216" t="s">
        <v>103</v>
      </c>
      <c r="C57" s="57" t="s">
        <v>104</v>
      </c>
      <c r="D57" s="216" t="s">
        <v>105</v>
      </c>
      <c r="E57" s="58" t="s">
        <v>45</v>
      </c>
      <c r="F57" s="243">
        <v>1054</v>
      </c>
      <c r="G57" s="64">
        <v>0</v>
      </c>
      <c r="H57" s="244">
        <v>0</v>
      </c>
      <c r="I57" s="244">
        <v>0</v>
      </c>
      <c r="J57" s="245">
        <v>0</v>
      </c>
      <c r="K57" s="64">
        <v>0</v>
      </c>
      <c r="L57" s="244">
        <v>0</v>
      </c>
      <c r="M57" s="244">
        <v>0</v>
      </c>
      <c r="N57" s="245">
        <v>0</v>
      </c>
      <c r="O57" s="64">
        <v>0</v>
      </c>
      <c r="P57" s="244">
        <v>0</v>
      </c>
      <c r="Q57" s="244">
        <v>0</v>
      </c>
      <c r="R57" s="245">
        <v>0</v>
      </c>
      <c r="S57" s="64">
        <v>138.16647787479999</v>
      </c>
      <c r="T57" s="244">
        <v>9.2554808977270007</v>
      </c>
      <c r="U57" s="244">
        <v>93.301210944876303</v>
      </c>
      <c r="V57" s="245">
        <v>2.76</v>
      </c>
      <c r="W57" s="64">
        <v>0</v>
      </c>
      <c r="X57" s="244">
        <v>0</v>
      </c>
      <c r="Y57" s="244">
        <v>0</v>
      </c>
      <c r="Z57" s="245">
        <v>0</v>
      </c>
      <c r="AA57" s="64">
        <v>1.852796066549</v>
      </c>
      <c r="AB57" s="244">
        <v>1.852796066549</v>
      </c>
      <c r="AC57" s="244">
        <v>0</v>
      </c>
      <c r="AD57" s="245">
        <v>1.1693889123085099</v>
      </c>
      <c r="AE57" s="64">
        <v>712.66269051929999</v>
      </c>
      <c r="AF57" s="244">
        <v>26.36664550743</v>
      </c>
      <c r="AG57" s="244">
        <v>96.300262963363906</v>
      </c>
      <c r="AH57" s="245">
        <v>5.1809344084235498</v>
      </c>
      <c r="AI57" s="64">
        <v>0</v>
      </c>
      <c r="AJ57" s="244">
        <v>0</v>
      </c>
      <c r="AK57" s="244">
        <v>0</v>
      </c>
      <c r="AL57" s="245">
        <v>0</v>
      </c>
      <c r="AM57" s="64">
        <v>265.98228612250801</v>
      </c>
      <c r="AN57" s="244">
        <v>265.98228612250801</v>
      </c>
      <c r="AO57" s="244">
        <v>0</v>
      </c>
      <c r="AP57" s="245">
        <v>303.654192436068</v>
      </c>
      <c r="AQ57" s="246">
        <v>197.93796828550001</v>
      </c>
      <c r="AR57" s="246">
        <v>197.93796828550001</v>
      </c>
      <c r="AS57" s="245">
        <v>0</v>
      </c>
    </row>
    <row r="58" spans="1:45" s="247" customFormat="1" ht="15" customHeight="1" x14ac:dyDescent="0.25">
      <c r="A58" s="242" t="s">
        <v>42</v>
      </c>
      <c r="B58" s="216" t="s">
        <v>118</v>
      </c>
      <c r="C58" s="57" t="s">
        <v>119</v>
      </c>
      <c r="D58" s="216" t="s">
        <v>120</v>
      </c>
      <c r="E58" s="58" t="s">
        <v>45</v>
      </c>
      <c r="F58" s="243">
        <v>1055</v>
      </c>
      <c r="G58" s="64">
        <v>0</v>
      </c>
      <c r="H58" s="244">
        <v>0</v>
      </c>
      <c r="I58" s="244">
        <v>0</v>
      </c>
      <c r="J58" s="245">
        <v>0</v>
      </c>
      <c r="K58" s="64">
        <v>0</v>
      </c>
      <c r="L58" s="244">
        <v>0</v>
      </c>
      <c r="M58" s="244">
        <v>0</v>
      </c>
      <c r="N58" s="245">
        <v>0</v>
      </c>
      <c r="O58" s="64">
        <v>0</v>
      </c>
      <c r="P58" s="244">
        <v>0</v>
      </c>
      <c r="Q58" s="244">
        <v>0</v>
      </c>
      <c r="R58" s="245">
        <v>0</v>
      </c>
      <c r="S58" s="64">
        <v>0</v>
      </c>
      <c r="T58" s="244">
        <v>0</v>
      </c>
      <c r="U58" s="244">
        <v>0</v>
      </c>
      <c r="V58" s="245">
        <v>0</v>
      </c>
      <c r="W58" s="64">
        <v>0</v>
      </c>
      <c r="X58" s="244">
        <v>0</v>
      </c>
      <c r="Y58" s="244">
        <v>0</v>
      </c>
      <c r="Z58" s="245">
        <v>0</v>
      </c>
      <c r="AA58" s="64">
        <v>0</v>
      </c>
      <c r="AB58" s="244">
        <v>0</v>
      </c>
      <c r="AC58" s="244">
        <v>0</v>
      </c>
      <c r="AD58" s="245">
        <v>0</v>
      </c>
      <c r="AE58" s="64">
        <v>447.79438506190002</v>
      </c>
      <c r="AF58" s="244">
        <v>16.567213842120001</v>
      </c>
      <c r="AG58" s="244">
        <v>96.300263157647706</v>
      </c>
      <c r="AH58" s="245">
        <v>3.2571868435704001</v>
      </c>
      <c r="AI58" s="64">
        <v>0</v>
      </c>
      <c r="AJ58" s="244">
        <v>0</v>
      </c>
      <c r="AK58" s="244">
        <v>0</v>
      </c>
      <c r="AL58" s="245">
        <v>0</v>
      </c>
      <c r="AM58" s="64">
        <v>293.97043416486702</v>
      </c>
      <c r="AN58" s="244">
        <v>293.97043416486702</v>
      </c>
      <c r="AO58" s="244">
        <v>0</v>
      </c>
      <c r="AP58" s="245">
        <v>266.67116860273001</v>
      </c>
      <c r="AQ58" s="246">
        <v>28.027241802199999</v>
      </c>
      <c r="AR58" s="246">
        <v>28.027241802199999</v>
      </c>
      <c r="AS58" s="245">
        <v>0</v>
      </c>
    </row>
    <row r="59" spans="1:45" s="247" customFormat="1" ht="15" customHeight="1" x14ac:dyDescent="0.25">
      <c r="A59" s="242" t="s">
        <v>42</v>
      </c>
      <c r="B59" s="216" t="s">
        <v>103</v>
      </c>
      <c r="C59" s="57" t="s">
        <v>104</v>
      </c>
      <c r="D59" s="216" t="s">
        <v>105</v>
      </c>
      <c r="E59" s="58" t="s">
        <v>45</v>
      </c>
      <c r="F59" s="243">
        <v>1056</v>
      </c>
      <c r="G59" s="64">
        <v>0</v>
      </c>
      <c r="H59" s="244">
        <v>0</v>
      </c>
      <c r="I59" s="244">
        <v>0</v>
      </c>
      <c r="J59" s="245">
        <v>0</v>
      </c>
      <c r="K59" s="64">
        <v>0</v>
      </c>
      <c r="L59" s="244">
        <v>0</v>
      </c>
      <c r="M59" s="244">
        <v>0</v>
      </c>
      <c r="N59" s="245">
        <v>0</v>
      </c>
      <c r="O59" s="64">
        <v>0</v>
      </c>
      <c r="P59" s="244">
        <v>0</v>
      </c>
      <c r="Q59" s="244">
        <v>0</v>
      </c>
      <c r="R59" s="245">
        <v>0</v>
      </c>
      <c r="S59" s="64">
        <v>149.986374635994</v>
      </c>
      <c r="T59" s="244">
        <v>14.245360422666</v>
      </c>
      <c r="U59" s="244">
        <v>90.502230314427905</v>
      </c>
      <c r="V59" s="245">
        <v>4.76</v>
      </c>
      <c r="W59" s="64">
        <v>0</v>
      </c>
      <c r="X59" s="244">
        <v>0</v>
      </c>
      <c r="Y59" s="244">
        <v>0</v>
      </c>
      <c r="Z59" s="245">
        <v>0</v>
      </c>
      <c r="AA59" s="64">
        <v>1.820464798293</v>
      </c>
      <c r="AB59" s="244">
        <v>1.820464798293</v>
      </c>
      <c r="AC59" s="244">
        <v>0</v>
      </c>
      <c r="AD59" s="245">
        <v>1.14888051991313</v>
      </c>
      <c r="AE59" s="64">
        <v>655.46248577480003</v>
      </c>
      <c r="AF59" s="244">
        <v>24.2503877941</v>
      </c>
      <c r="AG59" s="244">
        <v>96.300263047787595</v>
      </c>
      <c r="AH59" s="245">
        <v>4.7662370319403804</v>
      </c>
      <c r="AI59" s="64">
        <v>0</v>
      </c>
      <c r="AJ59" s="244">
        <v>0</v>
      </c>
      <c r="AK59" s="244">
        <v>0</v>
      </c>
      <c r="AL59" s="245">
        <v>0</v>
      </c>
      <c r="AM59" s="64">
        <v>356.01005022620001</v>
      </c>
      <c r="AN59" s="244">
        <v>356.01005022620001</v>
      </c>
      <c r="AO59" s="244">
        <v>0</v>
      </c>
      <c r="AP59" s="245">
        <v>406.441486785047</v>
      </c>
      <c r="AQ59" s="246">
        <v>133.6079988285</v>
      </c>
      <c r="AR59" s="246">
        <v>133.6079988285</v>
      </c>
      <c r="AS59" s="245">
        <v>0</v>
      </c>
    </row>
    <row r="60" spans="1:45" s="247" customFormat="1" ht="15" customHeight="1" x14ac:dyDescent="0.25">
      <c r="A60" s="242" t="s">
        <v>42</v>
      </c>
      <c r="B60" s="216" t="s">
        <v>121</v>
      </c>
      <c r="C60" s="57" t="s">
        <v>122</v>
      </c>
      <c r="D60" s="216" t="s">
        <v>123</v>
      </c>
      <c r="E60" s="58" t="s">
        <v>45</v>
      </c>
      <c r="F60" s="243">
        <v>1057</v>
      </c>
      <c r="G60" s="64">
        <v>0</v>
      </c>
      <c r="H60" s="244">
        <v>0</v>
      </c>
      <c r="I60" s="244">
        <v>0</v>
      </c>
      <c r="J60" s="245">
        <v>0</v>
      </c>
      <c r="K60" s="64">
        <v>0</v>
      </c>
      <c r="L60" s="244">
        <v>0</v>
      </c>
      <c r="M60" s="244">
        <v>0</v>
      </c>
      <c r="N60" s="245">
        <v>0</v>
      </c>
      <c r="O60" s="64">
        <v>0</v>
      </c>
      <c r="P60" s="244">
        <v>0</v>
      </c>
      <c r="Q60" s="244">
        <v>0</v>
      </c>
      <c r="R60" s="245">
        <v>0</v>
      </c>
      <c r="S60" s="64">
        <v>275.978586839</v>
      </c>
      <c r="T60" s="244">
        <v>18.487218033449999</v>
      </c>
      <c r="U60" s="244">
        <v>93.301212878434299</v>
      </c>
      <c r="V60" s="245">
        <v>5.52</v>
      </c>
      <c r="W60" s="64">
        <v>1772.913379092</v>
      </c>
      <c r="X60" s="244">
        <v>65.593092577340002</v>
      </c>
      <c r="Y60" s="244">
        <v>96.300265238511898</v>
      </c>
      <c r="Z60" s="245">
        <v>13</v>
      </c>
      <c r="AA60" s="64">
        <v>0</v>
      </c>
      <c r="AB60" s="244">
        <v>0</v>
      </c>
      <c r="AC60" s="244">
        <v>0</v>
      </c>
      <c r="AD60" s="245">
        <v>0</v>
      </c>
      <c r="AE60" s="64">
        <v>1046.715748805</v>
      </c>
      <c r="AF60" s="244">
        <v>38.725726817419996</v>
      </c>
      <c r="AG60" s="244">
        <v>96.3002632890895</v>
      </c>
      <c r="AH60" s="245">
        <v>7.6186999163499198</v>
      </c>
      <c r="AI60" s="64">
        <v>0</v>
      </c>
      <c r="AJ60" s="244">
        <v>0</v>
      </c>
      <c r="AK60" s="244">
        <v>0</v>
      </c>
      <c r="AL60" s="245">
        <v>0</v>
      </c>
      <c r="AM60" s="64">
        <v>1137.72747712163</v>
      </c>
      <c r="AN60" s="244">
        <v>1137.72747712163</v>
      </c>
      <c r="AO60" s="244">
        <v>0</v>
      </c>
      <c r="AP60" s="245">
        <v>921.59581927615</v>
      </c>
      <c r="AQ60" s="246">
        <v>56.185229491969999</v>
      </c>
      <c r="AR60" s="246">
        <v>56.185229491969999</v>
      </c>
      <c r="AS60" s="245">
        <v>0</v>
      </c>
    </row>
    <row r="61" spans="1:45" s="247" customFormat="1" ht="15" customHeight="1" x14ac:dyDescent="0.25">
      <c r="A61" s="242" t="s">
        <v>42</v>
      </c>
      <c r="B61" s="216" t="s">
        <v>103</v>
      </c>
      <c r="C61" s="57" t="s">
        <v>104</v>
      </c>
      <c r="D61" s="216" t="s">
        <v>105</v>
      </c>
      <c r="E61" s="58" t="s">
        <v>45</v>
      </c>
      <c r="F61" s="243">
        <v>1058</v>
      </c>
      <c r="G61" s="64">
        <v>0</v>
      </c>
      <c r="H61" s="244">
        <v>0</v>
      </c>
      <c r="I61" s="244">
        <v>0</v>
      </c>
      <c r="J61" s="245">
        <v>0</v>
      </c>
      <c r="K61" s="64">
        <v>0</v>
      </c>
      <c r="L61" s="244">
        <v>0</v>
      </c>
      <c r="M61" s="244">
        <v>0</v>
      </c>
      <c r="N61" s="245">
        <v>0</v>
      </c>
      <c r="O61" s="64">
        <v>0</v>
      </c>
      <c r="P61" s="244">
        <v>0</v>
      </c>
      <c r="Q61" s="244">
        <v>0</v>
      </c>
      <c r="R61" s="245">
        <v>0</v>
      </c>
      <c r="S61" s="64">
        <v>0</v>
      </c>
      <c r="T61" s="244">
        <v>0</v>
      </c>
      <c r="U61" s="244">
        <v>0</v>
      </c>
      <c r="V61" s="245">
        <v>0</v>
      </c>
      <c r="W61" s="64">
        <v>0</v>
      </c>
      <c r="X61" s="244">
        <v>0</v>
      </c>
      <c r="Y61" s="244">
        <v>0</v>
      </c>
      <c r="Z61" s="245">
        <v>0</v>
      </c>
      <c r="AA61" s="64">
        <v>0</v>
      </c>
      <c r="AB61" s="244">
        <v>0</v>
      </c>
      <c r="AC61" s="244">
        <v>0</v>
      </c>
      <c r="AD61" s="245">
        <v>0</v>
      </c>
      <c r="AE61" s="64">
        <v>184.00554770279999</v>
      </c>
      <c r="AF61" s="244">
        <v>6.8077212424829998</v>
      </c>
      <c r="AG61" s="244">
        <v>96.3002630477867</v>
      </c>
      <c r="AH61" s="245">
        <v>1.3380078965175299</v>
      </c>
      <c r="AI61" s="64">
        <v>0</v>
      </c>
      <c r="AJ61" s="244">
        <v>0</v>
      </c>
      <c r="AK61" s="244">
        <v>0</v>
      </c>
      <c r="AL61" s="245">
        <v>0</v>
      </c>
      <c r="AM61" s="64">
        <v>158.58760629126999</v>
      </c>
      <c r="AN61" s="244">
        <v>158.58760629126999</v>
      </c>
      <c r="AO61" s="244">
        <v>0</v>
      </c>
      <c r="AP61" s="245">
        <v>156.413062501507</v>
      </c>
      <c r="AQ61" s="246">
        <v>45.897032688099998</v>
      </c>
      <c r="AR61" s="246">
        <v>45.897032688099998</v>
      </c>
      <c r="AS61" s="245">
        <v>0</v>
      </c>
    </row>
    <row r="62" spans="1:45" s="247" customFormat="1" ht="15" customHeight="1" x14ac:dyDescent="0.25">
      <c r="A62" s="242" t="s">
        <v>42</v>
      </c>
      <c r="B62" s="216" t="s">
        <v>790</v>
      </c>
      <c r="C62" s="57" t="s">
        <v>791</v>
      </c>
      <c r="D62" s="216" t="s">
        <v>792</v>
      </c>
      <c r="E62" s="58" t="s">
        <v>45</v>
      </c>
      <c r="F62" s="243">
        <v>1059</v>
      </c>
      <c r="G62" s="64">
        <v>0</v>
      </c>
      <c r="H62" s="244">
        <v>0</v>
      </c>
      <c r="I62" s="244">
        <v>0</v>
      </c>
      <c r="J62" s="245">
        <v>0</v>
      </c>
      <c r="K62" s="64">
        <v>0</v>
      </c>
      <c r="L62" s="244">
        <v>0</v>
      </c>
      <c r="M62" s="244">
        <v>0</v>
      </c>
      <c r="N62" s="245">
        <v>0</v>
      </c>
      <c r="O62" s="64">
        <v>0</v>
      </c>
      <c r="P62" s="244">
        <v>0</v>
      </c>
      <c r="Q62" s="244">
        <v>0</v>
      </c>
      <c r="R62" s="245">
        <v>0</v>
      </c>
      <c r="S62" s="64">
        <v>0</v>
      </c>
      <c r="T62" s="244">
        <v>0</v>
      </c>
      <c r="U62" s="244">
        <v>0</v>
      </c>
      <c r="V62" s="245">
        <v>0</v>
      </c>
      <c r="W62" s="64">
        <v>0</v>
      </c>
      <c r="X62" s="244">
        <v>0</v>
      </c>
      <c r="Y62" s="244">
        <v>0</v>
      </c>
      <c r="Z62" s="245">
        <v>0</v>
      </c>
      <c r="AA62" s="64">
        <v>0</v>
      </c>
      <c r="AB62" s="244">
        <v>0</v>
      </c>
      <c r="AC62" s="244">
        <v>0</v>
      </c>
      <c r="AD62" s="245">
        <v>0</v>
      </c>
      <c r="AE62" s="64">
        <v>254.88069781350001</v>
      </c>
      <c r="AF62" s="244">
        <v>9.4299150729810002</v>
      </c>
      <c r="AG62" s="244">
        <v>96.300263160813799</v>
      </c>
      <c r="AH62" s="245">
        <v>1.8539517065783999</v>
      </c>
      <c r="AI62" s="64">
        <v>0</v>
      </c>
      <c r="AJ62" s="244">
        <v>0</v>
      </c>
      <c r="AK62" s="244">
        <v>0</v>
      </c>
      <c r="AL62" s="245">
        <v>0</v>
      </c>
      <c r="AM62" s="64">
        <v>169.3456433904</v>
      </c>
      <c r="AN62" s="244">
        <v>169.3456433904</v>
      </c>
      <c r="AO62" s="244">
        <v>0</v>
      </c>
      <c r="AP62" s="245">
        <v>188.73001161572199</v>
      </c>
      <c r="AQ62" s="246">
        <v>14.59809448893</v>
      </c>
      <c r="AR62" s="246">
        <v>14.59809448893</v>
      </c>
      <c r="AS62" s="245">
        <v>0</v>
      </c>
    </row>
    <row r="63" spans="1:45" s="247" customFormat="1" ht="15" customHeight="1" x14ac:dyDescent="0.25">
      <c r="A63" s="242" t="s">
        <v>42</v>
      </c>
      <c r="B63" s="216" t="s">
        <v>103</v>
      </c>
      <c r="C63" s="57" t="s">
        <v>104</v>
      </c>
      <c r="D63" s="216" t="s">
        <v>105</v>
      </c>
      <c r="E63" s="58" t="s">
        <v>45</v>
      </c>
      <c r="F63" s="243">
        <v>1060</v>
      </c>
      <c r="G63" s="64">
        <v>0</v>
      </c>
      <c r="H63" s="244">
        <v>0</v>
      </c>
      <c r="I63" s="244">
        <v>0</v>
      </c>
      <c r="J63" s="245">
        <v>0</v>
      </c>
      <c r="K63" s="64">
        <v>0</v>
      </c>
      <c r="L63" s="244">
        <v>0</v>
      </c>
      <c r="M63" s="244">
        <v>0</v>
      </c>
      <c r="N63" s="245">
        <v>0</v>
      </c>
      <c r="O63" s="64">
        <v>0</v>
      </c>
      <c r="P63" s="244">
        <v>0</v>
      </c>
      <c r="Q63" s="244">
        <v>0</v>
      </c>
      <c r="R63" s="245">
        <v>0</v>
      </c>
      <c r="S63" s="64">
        <v>69.000033991020004</v>
      </c>
      <c r="T63" s="244">
        <v>4.622165438463</v>
      </c>
      <c r="U63" s="244">
        <v>93.301212809453801</v>
      </c>
      <c r="V63" s="245">
        <v>1.38</v>
      </c>
      <c r="W63" s="64">
        <v>0</v>
      </c>
      <c r="X63" s="244">
        <v>0</v>
      </c>
      <c r="Y63" s="244">
        <v>0</v>
      </c>
      <c r="Z63" s="245">
        <v>0</v>
      </c>
      <c r="AA63" s="64">
        <v>0</v>
      </c>
      <c r="AB63" s="244">
        <v>0</v>
      </c>
      <c r="AC63" s="244">
        <v>0</v>
      </c>
      <c r="AD63" s="245">
        <v>0</v>
      </c>
      <c r="AE63" s="64">
        <v>0</v>
      </c>
      <c r="AF63" s="244">
        <v>0</v>
      </c>
      <c r="AG63" s="244">
        <v>0</v>
      </c>
      <c r="AH63" s="245">
        <v>0</v>
      </c>
      <c r="AI63" s="64">
        <v>0</v>
      </c>
      <c r="AJ63" s="244">
        <v>0</v>
      </c>
      <c r="AK63" s="244">
        <v>0</v>
      </c>
      <c r="AL63" s="245">
        <v>0</v>
      </c>
      <c r="AM63" s="64">
        <v>429.2443087387</v>
      </c>
      <c r="AN63" s="244">
        <v>429.2443087387</v>
      </c>
      <c r="AO63" s="244">
        <v>0</v>
      </c>
      <c r="AP63" s="245">
        <v>332.59</v>
      </c>
      <c r="AQ63" s="246">
        <v>19.885145675370001</v>
      </c>
      <c r="AR63" s="246">
        <v>19.885145675370001</v>
      </c>
      <c r="AS63" s="245">
        <v>0</v>
      </c>
    </row>
    <row r="64" spans="1:45" s="247" customFormat="1" ht="15" customHeight="1" x14ac:dyDescent="0.25">
      <c r="A64" s="242" t="s">
        <v>42</v>
      </c>
      <c r="B64" s="216" t="s">
        <v>43</v>
      </c>
      <c r="C64" s="57" t="s">
        <v>42</v>
      </c>
      <c r="D64" s="216" t="s">
        <v>44</v>
      </c>
      <c r="E64" s="58" t="s">
        <v>45</v>
      </c>
      <c r="F64" s="243">
        <v>1061</v>
      </c>
      <c r="G64" s="64">
        <v>0</v>
      </c>
      <c r="H64" s="244">
        <v>0</v>
      </c>
      <c r="I64" s="244">
        <v>0</v>
      </c>
      <c r="J64" s="245">
        <v>0</v>
      </c>
      <c r="K64" s="64">
        <v>0</v>
      </c>
      <c r="L64" s="244">
        <v>0</v>
      </c>
      <c r="M64" s="244">
        <v>0</v>
      </c>
      <c r="N64" s="245">
        <v>0</v>
      </c>
      <c r="O64" s="64">
        <v>0</v>
      </c>
      <c r="P64" s="244">
        <v>0</v>
      </c>
      <c r="Q64" s="244">
        <v>0</v>
      </c>
      <c r="R64" s="245">
        <v>0</v>
      </c>
      <c r="S64" s="64">
        <v>0</v>
      </c>
      <c r="T64" s="244">
        <v>0</v>
      </c>
      <c r="U64" s="244">
        <v>0</v>
      </c>
      <c r="V64" s="245">
        <v>0</v>
      </c>
      <c r="W64" s="64">
        <v>0</v>
      </c>
      <c r="X64" s="244">
        <v>0</v>
      </c>
      <c r="Y64" s="244">
        <v>0</v>
      </c>
      <c r="Z64" s="245">
        <v>0</v>
      </c>
      <c r="AA64" s="64">
        <v>66.553880113456998</v>
      </c>
      <c r="AB64" s="244">
        <v>28.959999397047</v>
      </c>
      <c r="AC64" s="244">
        <v>56.486384644024099</v>
      </c>
      <c r="AD64" s="245">
        <v>17.297966301885399</v>
      </c>
      <c r="AE64" s="64">
        <v>307.10023993790003</v>
      </c>
      <c r="AF64" s="244">
        <v>11.361903506100001</v>
      </c>
      <c r="AG64" s="244">
        <v>96.300262250398305</v>
      </c>
      <c r="AH64" s="245">
        <v>2.2296531909449602</v>
      </c>
      <c r="AI64" s="64">
        <v>0</v>
      </c>
      <c r="AJ64" s="244">
        <v>0</v>
      </c>
      <c r="AK64" s="244">
        <v>0</v>
      </c>
      <c r="AL64" s="245">
        <v>0</v>
      </c>
      <c r="AM64" s="64">
        <v>73.613295541924998</v>
      </c>
      <c r="AN64" s="244">
        <v>73.613295541924998</v>
      </c>
      <c r="AO64" s="244">
        <v>0</v>
      </c>
      <c r="AP64" s="245">
        <v>82.986042351476399</v>
      </c>
      <c r="AQ64" s="246">
        <v>1337.9649279109999</v>
      </c>
      <c r="AR64" s="246">
        <v>1337.9649279109999</v>
      </c>
      <c r="AS64" s="245">
        <v>0</v>
      </c>
    </row>
    <row r="65" spans="1:45" s="247" customFormat="1" ht="15" customHeight="1" x14ac:dyDescent="0.25">
      <c r="A65" s="242" t="s">
        <v>42</v>
      </c>
      <c r="B65" s="216" t="s">
        <v>124</v>
      </c>
      <c r="C65" s="57" t="s">
        <v>65</v>
      </c>
      <c r="D65" s="216" t="s">
        <v>125</v>
      </c>
      <c r="E65" s="58" t="s">
        <v>45</v>
      </c>
      <c r="F65" s="243">
        <v>1062</v>
      </c>
      <c r="G65" s="64">
        <v>13.981715662559999</v>
      </c>
      <c r="H65" s="71">
        <v>13.981715662559999</v>
      </c>
      <c r="I65" s="71">
        <v>0</v>
      </c>
      <c r="J65" s="245">
        <v>10.832223141869999</v>
      </c>
      <c r="K65" s="64">
        <v>0</v>
      </c>
      <c r="L65" s="244">
        <v>0</v>
      </c>
      <c r="M65" s="244">
        <v>0</v>
      </c>
      <c r="N65" s="245">
        <v>0</v>
      </c>
      <c r="O65" s="64">
        <v>0</v>
      </c>
      <c r="P65" s="244">
        <v>0</v>
      </c>
      <c r="Q65" s="244">
        <v>0</v>
      </c>
      <c r="R65" s="245">
        <v>0</v>
      </c>
      <c r="S65" s="64">
        <v>68.995275888039998</v>
      </c>
      <c r="T65" s="244">
        <v>4.6218466603249997</v>
      </c>
      <c r="U65" s="244">
        <v>93.301212871697203</v>
      </c>
      <c r="V65" s="245">
        <v>1.38</v>
      </c>
      <c r="W65" s="64">
        <v>0</v>
      </c>
      <c r="X65" s="244">
        <v>0</v>
      </c>
      <c r="Y65" s="244">
        <v>0</v>
      </c>
      <c r="Z65" s="245">
        <v>0</v>
      </c>
      <c r="AA65" s="64">
        <v>7.9616201600160004</v>
      </c>
      <c r="AB65" s="244">
        <v>7.9616201600160004</v>
      </c>
      <c r="AC65" s="244">
        <v>0</v>
      </c>
      <c r="AD65" s="245">
        <v>9.8270928895053995</v>
      </c>
      <c r="AE65" s="64">
        <v>2190.3596881620001</v>
      </c>
      <c r="AF65" s="244">
        <v>81.037541458489997</v>
      </c>
      <c r="AG65" s="244">
        <v>96.3002632902502</v>
      </c>
      <c r="AH65" s="245">
        <v>15.942918771130399</v>
      </c>
      <c r="AI65" s="64">
        <v>0</v>
      </c>
      <c r="AJ65" s="244">
        <v>0</v>
      </c>
      <c r="AK65" s="244">
        <v>0</v>
      </c>
      <c r="AL65" s="245">
        <v>0</v>
      </c>
      <c r="AM65" s="64">
        <v>297.85153357627001</v>
      </c>
      <c r="AN65" s="244">
        <v>297.85153357627001</v>
      </c>
      <c r="AO65" s="244">
        <v>0</v>
      </c>
      <c r="AP65" s="245">
        <v>265.87511673203602</v>
      </c>
      <c r="AQ65" s="246">
        <v>84.008809859829995</v>
      </c>
      <c r="AR65" s="246">
        <v>84.008809859829995</v>
      </c>
      <c r="AS65" s="245">
        <v>0</v>
      </c>
    </row>
    <row r="66" spans="1:45" s="247" customFormat="1" ht="15" customHeight="1" x14ac:dyDescent="0.25">
      <c r="A66" s="242" t="s">
        <v>42</v>
      </c>
      <c r="B66" s="216" t="s">
        <v>43</v>
      </c>
      <c r="C66" s="57" t="s">
        <v>42</v>
      </c>
      <c r="D66" s="216" t="s">
        <v>44</v>
      </c>
      <c r="E66" s="58" t="s">
        <v>45</v>
      </c>
      <c r="F66" s="243">
        <v>1063</v>
      </c>
      <c r="G66" s="64">
        <v>5.8900697029150004</v>
      </c>
      <c r="H66" s="244">
        <v>5.8900697029150004</v>
      </c>
      <c r="I66" s="244">
        <v>0</v>
      </c>
      <c r="J66" s="245">
        <v>4.5812588531970002</v>
      </c>
      <c r="K66" s="64">
        <v>522.60055512149995</v>
      </c>
      <c r="L66" s="244">
        <v>11.396382352750001</v>
      </c>
      <c r="M66" s="244">
        <v>97.819293867741806</v>
      </c>
      <c r="N66" s="245">
        <v>13.090002763896001</v>
      </c>
      <c r="O66" s="64">
        <v>156.69633984250001</v>
      </c>
      <c r="P66" s="244">
        <v>5.7973533105920003</v>
      </c>
      <c r="Q66" s="244">
        <v>96.300262458957803</v>
      </c>
      <c r="R66" s="245">
        <v>1.1382611099040001</v>
      </c>
      <c r="S66" s="64">
        <v>0</v>
      </c>
      <c r="T66" s="244">
        <v>0</v>
      </c>
      <c r="U66" s="244">
        <v>0</v>
      </c>
      <c r="V66" s="245">
        <v>0</v>
      </c>
      <c r="W66" s="64">
        <v>48.609363502299999</v>
      </c>
      <c r="X66" s="244">
        <v>1.7984179295580001</v>
      </c>
      <c r="Y66" s="244">
        <v>96.300264393560894</v>
      </c>
      <c r="Z66" s="245">
        <v>0.355706596845</v>
      </c>
      <c r="AA66" s="64">
        <v>77.105029750048999</v>
      </c>
      <c r="AB66" s="244">
        <v>32.188499708188999</v>
      </c>
      <c r="AC66" s="244">
        <v>58.253696532464502</v>
      </c>
      <c r="AD66" s="245">
        <v>16.464126448410401</v>
      </c>
      <c r="AE66" s="64">
        <v>275.69905624649999</v>
      </c>
      <c r="AF66" s="244">
        <v>10.20014148425</v>
      </c>
      <c r="AG66" s="244">
        <v>96.300262458958102</v>
      </c>
      <c r="AH66" s="245">
        <v>2.0027105304849599</v>
      </c>
      <c r="AI66" s="64">
        <v>0</v>
      </c>
      <c r="AJ66" s="244">
        <v>0</v>
      </c>
      <c r="AK66" s="244">
        <v>0</v>
      </c>
      <c r="AL66" s="245">
        <v>0</v>
      </c>
      <c r="AM66" s="64">
        <v>76.409660720773005</v>
      </c>
      <c r="AN66" s="244">
        <v>76.409660720773005</v>
      </c>
      <c r="AO66" s="244">
        <v>0</v>
      </c>
      <c r="AP66" s="245">
        <v>82.059484824698899</v>
      </c>
      <c r="AQ66" s="246">
        <v>1247.5215959659999</v>
      </c>
      <c r="AR66" s="246">
        <v>1247.5215959659999</v>
      </c>
      <c r="AS66" s="245">
        <v>0</v>
      </c>
    </row>
    <row r="67" spans="1:45" s="247" customFormat="1" ht="15" customHeight="1" x14ac:dyDescent="0.25">
      <c r="A67" s="242" t="s">
        <v>42</v>
      </c>
      <c r="B67" s="216" t="s">
        <v>126</v>
      </c>
      <c r="C67" s="57" t="s">
        <v>127</v>
      </c>
      <c r="D67" s="216" t="s">
        <v>128</v>
      </c>
      <c r="E67" s="58" t="s">
        <v>45</v>
      </c>
      <c r="F67" s="243">
        <v>1064</v>
      </c>
      <c r="G67" s="64">
        <v>2.5485651150419999</v>
      </c>
      <c r="H67" s="71">
        <v>2.5485651150419999</v>
      </c>
      <c r="I67" s="71">
        <v>0</v>
      </c>
      <c r="J67" s="245">
        <v>1.9768205100230001</v>
      </c>
      <c r="K67" s="64">
        <v>0</v>
      </c>
      <c r="L67" s="244">
        <v>0</v>
      </c>
      <c r="M67" s="244">
        <v>0</v>
      </c>
      <c r="N67" s="245">
        <v>0</v>
      </c>
      <c r="O67" s="64">
        <v>0</v>
      </c>
      <c r="P67" s="244">
        <v>0</v>
      </c>
      <c r="Q67" s="244">
        <v>0</v>
      </c>
      <c r="R67" s="245">
        <v>0</v>
      </c>
      <c r="S67" s="64">
        <v>428.06251944160999</v>
      </c>
      <c r="T67" s="244">
        <v>33.480441571859998</v>
      </c>
      <c r="U67" s="244">
        <v>92.178609420059999</v>
      </c>
      <c r="V67" s="245">
        <v>10.57</v>
      </c>
      <c r="W67" s="64">
        <v>0</v>
      </c>
      <c r="X67" s="244">
        <v>0</v>
      </c>
      <c r="Y67" s="244">
        <v>0</v>
      </c>
      <c r="Z67" s="245">
        <v>0</v>
      </c>
      <c r="AA67" s="64">
        <v>226.25547482606601</v>
      </c>
      <c r="AB67" s="244">
        <v>96.002074832315998</v>
      </c>
      <c r="AC67" s="244">
        <v>57.569170467093599</v>
      </c>
      <c r="AD67" s="245">
        <v>55.637545911335501</v>
      </c>
      <c r="AE67" s="64">
        <v>2834.1999118089998</v>
      </c>
      <c r="AF67" s="244">
        <v>104.8579461155</v>
      </c>
      <c r="AG67" s="244">
        <v>96.300262882706406</v>
      </c>
      <c r="AH67" s="245">
        <v>20.6019089644359</v>
      </c>
      <c r="AI67" s="64">
        <v>0</v>
      </c>
      <c r="AJ67" s="244">
        <v>0</v>
      </c>
      <c r="AK67" s="244">
        <v>0</v>
      </c>
      <c r="AL67" s="245">
        <v>0</v>
      </c>
      <c r="AM67" s="64">
        <v>1292.45019353813</v>
      </c>
      <c r="AN67" s="244">
        <v>1292.45019353813</v>
      </c>
      <c r="AO67" s="244">
        <v>0</v>
      </c>
      <c r="AP67" s="245">
        <v>1446.7287509861701</v>
      </c>
      <c r="AQ67" s="246">
        <v>324.21680619379998</v>
      </c>
      <c r="AR67" s="246">
        <v>324.21680619379998</v>
      </c>
      <c r="AS67" s="245">
        <v>0</v>
      </c>
    </row>
    <row r="68" spans="1:45" s="247" customFormat="1" ht="15" customHeight="1" x14ac:dyDescent="0.25">
      <c r="A68" s="242" t="s">
        <v>42</v>
      </c>
      <c r="B68" s="216" t="s">
        <v>129</v>
      </c>
      <c r="C68" s="57" t="s">
        <v>130</v>
      </c>
      <c r="D68" s="216" t="s">
        <v>131</v>
      </c>
      <c r="E68" s="58" t="s">
        <v>45</v>
      </c>
      <c r="F68" s="243">
        <v>1065</v>
      </c>
      <c r="G68" s="64">
        <v>0</v>
      </c>
      <c r="H68" s="244">
        <v>0</v>
      </c>
      <c r="I68" s="244">
        <v>0</v>
      </c>
      <c r="J68" s="245">
        <v>0</v>
      </c>
      <c r="K68" s="64">
        <v>0</v>
      </c>
      <c r="L68" s="244">
        <v>0</v>
      </c>
      <c r="M68" s="244">
        <v>0</v>
      </c>
      <c r="N68" s="245">
        <v>0</v>
      </c>
      <c r="O68" s="64">
        <v>0</v>
      </c>
      <c r="P68" s="244">
        <v>0</v>
      </c>
      <c r="Q68" s="244">
        <v>0</v>
      </c>
      <c r="R68" s="245">
        <v>0</v>
      </c>
      <c r="S68" s="64">
        <v>275.91980198649998</v>
      </c>
      <c r="T68" s="244">
        <v>18.483279500119998</v>
      </c>
      <c r="U68" s="244">
        <v>93.301213118069597</v>
      </c>
      <c r="V68" s="245">
        <v>5.52</v>
      </c>
      <c r="W68" s="64">
        <v>0</v>
      </c>
      <c r="X68" s="244">
        <v>0</v>
      </c>
      <c r="Y68" s="244">
        <v>0</v>
      </c>
      <c r="Z68" s="245">
        <v>0</v>
      </c>
      <c r="AA68" s="64">
        <v>2.4402736987760001</v>
      </c>
      <c r="AB68" s="244">
        <v>2.4402736987760001</v>
      </c>
      <c r="AC68" s="244">
        <v>0</v>
      </c>
      <c r="AD68" s="245">
        <v>4.2926881814906404</v>
      </c>
      <c r="AE68" s="64">
        <v>1419.139247111</v>
      </c>
      <c r="AF68" s="244">
        <v>52.504415105299998</v>
      </c>
      <c r="AG68" s="244">
        <v>96.300263331298495</v>
      </c>
      <c r="AH68" s="245">
        <v>10.3315068668684</v>
      </c>
      <c r="AI68" s="64">
        <v>0</v>
      </c>
      <c r="AJ68" s="244">
        <v>0</v>
      </c>
      <c r="AK68" s="244">
        <v>0</v>
      </c>
      <c r="AL68" s="245">
        <v>0</v>
      </c>
      <c r="AM68" s="64">
        <v>1192.3488970761</v>
      </c>
      <c r="AN68" s="244">
        <v>1192.3488970761</v>
      </c>
      <c r="AO68" s="244">
        <v>0</v>
      </c>
      <c r="AP68" s="245">
        <v>1157.31103029013</v>
      </c>
      <c r="AQ68" s="246">
        <v>27.704947228599998</v>
      </c>
      <c r="AR68" s="246">
        <v>27.704947228599998</v>
      </c>
      <c r="AS68" s="245">
        <v>0</v>
      </c>
    </row>
    <row r="69" spans="1:45" s="247" customFormat="1" ht="15" customHeight="1" x14ac:dyDescent="0.25">
      <c r="A69" s="242" t="s">
        <v>42</v>
      </c>
      <c r="B69" s="216" t="s">
        <v>126</v>
      </c>
      <c r="C69" s="57" t="s">
        <v>127</v>
      </c>
      <c r="D69" s="216" t="s">
        <v>128</v>
      </c>
      <c r="E69" s="58" t="s">
        <v>45</v>
      </c>
      <c r="F69" s="243">
        <v>1066</v>
      </c>
      <c r="G69" s="64">
        <v>0</v>
      </c>
      <c r="H69" s="244">
        <v>0</v>
      </c>
      <c r="I69" s="244">
        <v>0</v>
      </c>
      <c r="J69" s="245">
        <v>0</v>
      </c>
      <c r="K69" s="64">
        <v>2829.941883173</v>
      </c>
      <c r="L69" s="244">
        <v>61.969968963660001</v>
      </c>
      <c r="M69" s="244">
        <v>97.810203476893406</v>
      </c>
      <c r="N69" s="245">
        <v>70.968281222119998</v>
      </c>
      <c r="O69" s="64">
        <v>848.37760147840004</v>
      </c>
      <c r="P69" s="244">
        <v>31.387738593489999</v>
      </c>
      <c r="Q69" s="244">
        <v>96.300263168335306</v>
      </c>
      <c r="R69" s="245">
        <v>6.1711548888800003</v>
      </c>
      <c r="S69" s="64">
        <v>138.0987060125</v>
      </c>
      <c r="T69" s="244">
        <v>9.2509395812429993</v>
      </c>
      <c r="U69" s="244">
        <v>93.301211974856798</v>
      </c>
      <c r="V69" s="245">
        <v>2.76</v>
      </c>
      <c r="W69" s="64">
        <v>0</v>
      </c>
      <c r="X69" s="244">
        <v>0</v>
      </c>
      <c r="Y69" s="244">
        <v>0</v>
      </c>
      <c r="Z69" s="245">
        <v>0</v>
      </c>
      <c r="AA69" s="64">
        <v>7.7472411033770001</v>
      </c>
      <c r="AB69" s="244">
        <v>7.7472411033770001</v>
      </c>
      <c r="AC69" s="244">
        <v>0</v>
      </c>
      <c r="AD69" s="245">
        <v>10.0840514100297</v>
      </c>
      <c r="AE69" s="64">
        <v>2010.0473667460001</v>
      </c>
      <c r="AF69" s="244">
        <v>74.366462761419996</v>
      </c>
      <c r="AG69" s="244">
        <v>96.300263168334695</v>
      </c>
      <c r="AH69" s="245">
        <v>14.6212177718264</v>
      </c>
      <c r="AI69" s="64">
        <v>0</v>
      </c>
      <c r="AJ69" s="244">
        <v>0</v>
      </c>
      <c r="AK69" s="244">
        <v>0</v>
      </c>
      <c r="AL69" s="245">
        <v>0</v>
      </c>
      <c r="AM69" s="64">
        <v>1193.0087283744001</v>
      </c>
      <c r="AN69" s="244">
        <v>1193.0087283744001</v>
      </c>
      <c r="AO69" s="244">
        <v>0</v>
      </c>
      <c r="AP69" s="245">
        <v>1150.4373496399701</v>
      </c>
      <c r="AQ69" s="246">
        <v>117.95880795879999</v>
      </c>
      <c r="AR69" s="246">
        <v>117.95880795879999</v>
      </c>
      <c r="AS69" s="245">
        <v>0</v>
      </c>
    </row>
    <row r="70" spans="1:45" s="247" customFormat="1" ht="15" customHeight="1" x14ac:dyDescent="0.25">
      <c r="A70" s="242" t="s">
        <v>42</v>
      </c>
      <c r="B70" s="216" t="s">
        <v>132</v>
      </c>
      <c r="C70" s="57" t="s">
        <v>133</v>
      </c>
      <c r="D70" s="216" t="s">
        <v>69</v>
      </c>
      <c r="E70" s="58" t="s">
        <v>45</v>
      </c>
      <c r="F70" s="243">
        <v>1067</v>
      </c>
      <c r="G70" s="64">
        <v>0</v>
      </c>
      <c r="H70" s="244">
        <v>0</v>
      </c>
      <c r="I70" s="244">
        <v>0</v>
      </c>
      <c r="J70" s="245">
        <v>0</v>
      </c>
      <c r="K70" s="64">
        <v>0</v>
      </c>
      <c r="L70" s="244">
        <v>0</v>
      </c>
      <c r="M70" s="244">
        <v>0</v>
      </c>
      <c r="N70" s="245">
        <v>0</v>
      </c>
      <c r="O70" s="64">
        <v>0</v>
      </c>
      <c r="P70" s="244">
        <v>0</v>
      </c>
      <c r="Q70" s="244">
        <v>0</v>
      </c>
      <c r="R70" s="245">
        <v>0</v>
      </c>
      <c r="S70" s="64">
        <v>68.977642855430005</v>
      </c>
      <c r="T70" s="244">
        <v>4.6206652135709998</v>
      </c>
      <c r="U70" s="244">
        <v>93.3012132304152</v>
      </c>
      <c r="V70" s="245">
        <v>1.38</v>
      </c>
      <c r="W70" s="64">
        <v>872.92662403379995</v>
      </c>
      <c r="X70" s="244">
        <v>32.295968985839998</v>
      </c>
      <c r="Y70" s="244">
        <v>96.300265326242396</v>
      </c>
      <c r="Z70" s="245">
        <v>6.4037876305977504</v>
      </c>
      <c r="AA70" s="64">
        <v>1.1346854963658</v>
      </c>
      <c r="AB70" s="244">
        <v>1.1346854963658</v>
      </c>
      <c r="AC70" s="244">
        <v>0</v>
      </c>
      <c r="AD70" s="245">
        <v>1.07059786630106</v>
      </c>
      <c r="AE70" s="64">
        <v>335.97569046929999</v>
      </c>
      <c r="AF70" s="244">
        <v>12.430215674699999</v>
      </c>
      <c r="AG70" s="244">
        <v>96.300263374014605</v>
      </c>
      <c r="AH70" s="245">
        <v>2.4465817949896702</v>
      </c>
      <c r="AI70" s="64">
        <v>0</v>
      </c>
      <c r="AJ70" s="244">
        <v>0</v>
      </c>
      <c r="AK70" s="244">
        <v>0</v>
      </c>
      <c r="AL70" s="245">
        <v>0</v>
      </c>
      <c r="AM70" s="64">
        <v>227.19672741789</v>
      </c>
      <c r="AN70" s="244">
        <v>227.19672741789</v>
      </c>
      <c r="AO70" s="244">
        <v>0</v>
      </c>
      <c r="AP70" s="245">
        <v>197.56016317686101</v>
      </c>
      <c r="AQ70" s="246">
        <v>4.93507057388</v>
      </c>
      <c r="AR70" s="246">
        <v>4.93507057388</v>
      </c>
      <c r="AS70" s="245">
        <v>0</v>
      </c>
    </row>
    <row r="71" spans="1:45" s="247" customFormat="1" ht="15" customHeight="1" x14ac:dyDescent="0.25">
      <c r="A71" s="242" t="s">
        <v>42</v>
      </c>
      <c r="B71" s="216" t="s">
        <v>126</v>
      </c>
      <c r="C71" s="57" t="s">
        <v>127</v>
      </c>
      <c r="D71" s="216" t="s">
        <v>128</v>
      </c>
      <c r="E71" s="58" t="s">
        <v>45</v>
      </c>
      <c r="F71" s="243">
        <v>1068</v>
      </c>
      <c r="G71" s="64">
        <v>0</v>
      </c>
      <c r="H71" s="244">
        <v>0</v>
      </c>
      <c r="I71" s="244">
        <v>0</v>
      </c>
      <c r="J71" s="245">
        <v>0</v>
      </c>
      <c r="K71" s="64">
        <v>0</v>
      </c>
      <c r="L71" s="244">
        <v>0</v>
      </c>
      <c r="M71" s="244">
        <v>0</v>
      </c>
      <c r="N71" s="245">
        <v>0</v>
      </c>
      <c r="O71" s="64">
        <v>0</v>
      </c>
      <c r="P71" s="244">
        <v>0</v>
      </c>
      <c r="Q71" s="244">
        <v>0</v>
      </c>
      <c r="R71" s="245">
        <v>0</v>
      </c>
      <c r="S71" s="64">
        <v>0</v>
      </c>
      <c r="T71" s="244">
        <v>0</v>
      </c>
      <c r="U71" s="244">
        <v>0</v>
      </c>
      <c r="V71" s="245">
        <v>0</v>
      </c>
      <c r="W71" s="64">
        <v>1226.650033609</v>
      </c>
      <c r="X71" s="244">
        <v>45.382796237740003</v>
      </c>
      <c r="Y71" s="244">
        <v>96.300265357331298</v>
      </c>
      <c r="Z71" s="245">
        <v>9</v>
      </c>
      <c r="AA71" s="64">
        <v>2.8462802853268001</v>
      </c>
      <c r="AB71" s="244">
        <v>2.8462802853268001</v>
      </c>
      <c r="AC71" s="244">
        <v>0</v>
      </c>
      <c r="AD71" s="245">
        <v>2.9283571370960799</v>
      </c>
      <c r="AE71" s="64">
        <v>618.94798705779999</v>
      </c>
      <c r="AF71" s="244">
        <v>22.899445181320001</v>
      </c>
      <c r="AG71" s="244">
        <v>96.300263404979503</v>
      </c>
      <c r="AH71" s="245">
        <v>4.5078444969537603</v>
      </c>
      <c r="AI71" s="64">
        <v>0</v>
      </c>
      <c r="AJ71" s="244">
        <v>0</v>
      </c>
      <c r="AK71" s="244">
        <v>0</v>
      </c>
      <c r="AL71" s="245">
        <v>0</v>
      </c>
      <c r="AM71" s="64">
        <v>427.71554902955597</v>
      </c>
      <c r="AN71" s="244">
        <v>427.71554902955597</v>
      </c>
      <c r="AO71" s="244">
        <v>0</v>
      </c>
      <c r="AP71" s="245">
        <v>332.21216041094999</v>
      </c>
      <c r="AQ71" s="246">
        <v>20.122483181949999</v>
      </c>
      <c r="AR71" s="246">
        <v>20.122483181949999</v>
      </c>
      <c r="AS71" s="245">
        <v>0</v>
      </c>
    </row>
    <row r="72" spans="1:45" s="247" customFormat="1" ht="15" customHeight="1" x14ac:dyDescent="0.25">
      <c r="A72" s="242" t="s">
        <v>42</v>
      </c>
      <c r="B72" s="216" t="s">
        <v>43</v>
      </c>
      <c r="C72" s="57" t="s">
        <v>42</v>
      </c>
      <c r="D72" s="216" t="s">
        <v>44</v>
      </c>
      <c r="E72" s="58" t="s">
        <v>45</v>
      </c>
      <c r="F72" s="243">
        <v>1069</v>
      </c>
      <c r="G72" s="64">
        <v>9.4047084123920008</v>
      </c>
      <c r="H72" s="244">
        <v>9.4047084123920008</v>
      </c>
      <c r="I72" s="244">
        <v>0</v>
      </c>
      <c r="J72" s="245">
        <v>7.3051329418600002</v>
      </c>
      <c r="K72" s="64">
        <v>9296.3767290220003</v>
      </c>
      <c r="L72" s="244">
        <v>203.02628883849999</v>
      </c>
      <c r="M72" s="244">
        <v>97.816070768682593</v>
      </c>
      <c r="N72" s="245">
        <v>232.91659508876</v>
      </c>
      <c r="O72" s="64">
        <v>2785.3037991750002</v>
      </c>
      <c r="P72" s="244">
        <v>103.04892023079999</v>
      </c>
      <c r="Q72" s="244">
        <v>96.300262820116004</v>
      </c>
      <c r="R72" s="245">
        <v>20.253616964239999</v>
      </c>
      <c r="S72" s="64">
        <v>138.18233412180001</v>
      </c>
      <c r="T72" s="244">
        <v>9.2565449231519992</v>
      </c>
      <c r="U72" s="244">
        <v>93.301209606871396</v>
      </c>
      <c r="V72" s="245">
        <v>2.76</v>
      </c>
      <c r="W72" s="64">
        <v>0</v>
      </c>
      <c r="X72" s="244">
        <v>0</v>
      </c>
      <c r="Y72" s="244">
        <v>0</v>
      </c>
      <c r="Z72" s="245">
        <v>0</v>
      </c>
      <c r="AA72" s="64">
        <v>190.95449868258001</v>
      </c>
      <c r="AB72" s="244">
        <v>84.582086245859998</v>
      </c>
      <c r="AC72" s="244">
        <v>55.705633106628603</v>
      </c>
      <c r="AD72" s="245">
        <v>55.4720291144463</v>
      </c>
      <c r="AE72" s="64">
        <v>1023.353086549</v>
      </c>
      <c r="AF72" s="244">
        <v>37.861374624569997</v>
      </c>
      <c r="AG72" s="244">
        <v>96.300262820113403</v>
      </c>
      <c r="AH72" s="245">
        <v>7.4414152472024302</v>
      </c>
      <c r="AI72" s="64">
        <v>0</v>
      </c>
      <c r="AJ72" s="244">
        <v>0</v>
      </c>
      <c r="AK72" s="244">
        <v>0</v>
      </c>
      <c r="AL72" s="245">
        <v>0</v>
      </c>
      <c r="AM72" s="64">
        <v>340.70046394690002</v>
      </c>
      <c r="AN72" s="244">
        <v>340.70046394690002</v>
      </c>
      <c r="AO72" s="244">
        <v>0</v>
      </c>
      <c r="AP72" s="245">
        <v>328.59590646941501</v>
      </c>
      <c r="AQ72" s="246">
        <v>790.85394043060001</v>
      </c>
      <c r="AR72" s="246">
        <v>790.85394043060001</v>
      </c>
      <c r="AS72" s="245">
        <v>0</v>
      </c>
    </row>
    <row r="73" spans="1:45" s="247" customFormat="1" ht="15" customHeight="1" x14ac:dyDescent="0.25">
      <c r="A73" s="242" t="s">
        <v>42</v>
      </c>
      <c r="B73" s="216" t="s">
        <v>134</v>
      </c>
      <c r="C73" s="57" t="s">
        <v>135</v>
      </c>
      <c r="D73" s="216" t="s">
        <v>136</v>
      </c>
      <c r="E73" s="58" t="s">
        <v>45</v>
      </c>
      <c r="F73" s="243">
        <v>1070</v>
      </c>
      <c r="G73" s="64">
        <v>0</v>
      </c>
      <c r="H73" s="244">
        <v>0</v>
      </c>
      <c r="I73" s="244">
        <v>0</v>
      </c>
      <c r="J73" s="245">
        <v>0</v>
      </c>
      <c r="K73" s="64">
        <v>0</v>
      </c>
      <c r="L73" s="244">
        <v>0</v>
      </c>
      <c r="M73" s="244">
        <v>0</v>
      </c>
      <c r="N73" s="245">
        <v>0</v>
      </c>
      <c r="O73" s="64">
        <v>0</v>
      </c>
      <c r="P73" s="244">
        <v>0</v>
      </c>
      <c r="Q73" s="244">
        <v>0</v>
      </c>
      <c r="R73" s="245">
        <v>0</v>
      </c>
      <c r="S73" s="64">
        <v>344.98519001940002</v>
      </c>
      <c r="T73" s="244">
        <v>23.109823511959998</v>
      </c>
      <c r="U73" s="244">
        <v>93.301212869265399</v>
      </c>
      <c r="V73" s="245">
        <v>6.9</v>
      </c>
      <c r="W73" s="64">
        <v>1392.7940935070001</v>
      </c>
      <c r="X73" s="244">
        <v>51.529687177859998</v>
      </c>
      <c r="Y73" s="244">
        <v>96.300265242501794</v>
      </c>
      <c r="Z73" s="245">
        <v>10.212418240963901</v>
      </c>
      <c r="AA73" s="64">
        <v>10.216675874955</v>
      </c>
      <c r="AB73" s="244">
        <v>10.216675874955</v>
      </c>
      <c r="AC73" s="244">
        <v>0</v>
      </c>
      <c r="AD73" s="245">
        <v>15.31260691152</v>
      </c>
      <c r="AE73" s="64">
        <v>2949.1354979329999</v>
      </c>
      <c r="AF73" s="244">
        <v>109.11024855220001</v>
      </c>
      <c r="AG73" s="244">
        <v>96.300263293135401</v>
      </c>
      <c r="AH73" s="245">
        <v>21.4650953946323</v>
      </c>
      <c r="AI73" s="64">
        <v>0</v>
      </c>
      <c r="AJ73" s="244">
        <v>0</v>
      </c>
      <c r="AK73" s="244">
        <v>0</v>
      </c>
      <c r="AL73" s="245">
        <v>0</v>
      </c>
      <c r="AM73" s="64">
        <v>1624.6385001599001</v>
      </c>
      <c r="AN73" s="244">
        <v>1624.6385001599001</v>
      </c>
      <c r="AO73" s="244">
        <v>0</v>
      </c>
      <c r="AP73" s="245">
        <v>1676.2295845881199</v>
      </c>
      <c r="AQ73" s="246">
        <v>159.7397933046</v>
      </c>
      <c r="AR73" s="246">
        <v>159.7397933046</v>
      </c>
      <c r="AS73" s="245">
        <v>0</v>
      </c>
    </row>
    <row r="74" spans="1:45" s="247" customFormat="1" ht="15" customHeight="1" x14ac:dyDescent="0.25">
      <c r="A74" s="242" t="s">
        <v>42</v>
      </c>
      <c r="B74" s="216" t="s">
        <v>43</v>
      </c>
      <c r="C74" s="57" t="s">
        <v>42</v>
      </c>
      <c r="D74" s="216" t="s">
        <v>44</v>
      </c>
      <c r="E74" s="58" t="s">
        <v>45</v>
      </c>
      <c r="F74" s="243">
        <v>1071</v>
      </c>
      <c r="G74" s="64">
        <v>0</v>
      </c>
      <c r="H74" s="244">
        <v>0</v>
      </c>
      <c r="I74" s="244">
        <v>0</v>
      </c>
      <c r="J74" s="245">
        <v>0</v>
      </c>
      <c r="K74" s="64">
        <v>79.189900905779993</v>
      </c>
      <c r="L74" s="244">
        <v>1.7321929211410001</v>
      </c>
      <c r="M74" s="244">
        <v>97.812608803233701</v>
      </c>
      <c r="N74" s="245">
        <v>1.9851272189044</v>
      </c>
      <c r="O74" s="64">
        <v>23.74436923339</v>
      </c>
      <c r="P74" s="244">
        <v>0.87847921934020001</v>
      </c>
      <c r="Q74" s="244">
        <v>96.300262977275196</v>
      </c>
      <c r="R74" s="245">
        <v>0.17261975816559999</v>
      </c>
      <c r="S74" s="64">
        <v>138.16415487239999</v>
      </c>
      <c r="T74" s="244">
        <v>9.255325129789</v>
      </c>
      <c r="U74" s="244">
        <v>93.301211056994703</v>
      </c>
      <c r="V74" s="245">
        <v>2.76</v>
      </c>
      <c r="W74" s="64">
        <v>0</v>
      </c>
      <c r="X74" s="244">
        <v>0</v>
      </c>
      <c r="Y74" s="244">
        <v>0</v>
      </c>
      <c r="Z74" s="245">
        <v>0</v>
      </c>
      <c r="AA74" s="64">
        <v>242.45670640845199</v>
      </c>
      <c r="AB74" s="244">
        <v>99.336367986371997</v>
      </c>
      <c r="AC74" s="244">
        <v>59.029234762008997</v>
      </c>
      <c r="AD74" s="245">
        <v>47.995883373735602</v>
      </c>
      <c r="AE74" s="64">
        <v>875.02581134230002</v>
      </c>
      <c r="AF74" s="244">
        <v>32.373653900630003</v>
      </c>
      <c r="AG74" s="244">
        <v>96.300262977275096</v>
      </c>
      <c r="AH74" s="245">
        <v>6.3613795882686004</v>
      </c>
      <c r="AI74" s="64">
        <v>0</v>
      </c>
      <c r="AJ74" s="244">
        <v>0</v>
      </c>
      <c r="AK74" s="244">
        <v>0</v>
      </c>
      <c r="AL74" s="245">
        <v>0</v>
      </c>
      <c r="AM74" s="64">
        <v>462.81843575241498</v>
      </c>
      <c r="AN74" s="244">
        <v>462.81843575241498</v>
      </c>
      <c r="AO74" s="244">
        <v>0</v>
      </c>
      <c r="AP74" s="245">
        <v>474.30194102168599</v>
      </c>
      <c r="AQ74" s="246">
        <v>559.91142391489996</v>
      </c>
      <c r="AR74" s="246">
        <v>559.91142391489996</v>
      </c>
      <c r="AS74" s="245">
        <v>0</v>
      </c>
    </row>
    <row r="75" spans="1:45" s="247" customFormat="1" ht="15" customHeight="1" x14ac:dyDescent="0.25">
      <c r="A75" s="242" t="s">
        <v>42</v>
      </c>
      <c r="B75" s="216" t="s">
        <v>137</v>
      </c>
      <c r="C75" s="57" t="s">
        <v>138</v>
      </c>
      <c r="D75" s="216" t="s">
        <v>139</v>
      </c>
      <c r="E75" s="58" t="s">
        <v>45</v>
      </c>
      <c r="F75" s="243">
        <v>1072</v>
      </c>
      <c r="G75" s="64">
        <v>6.2165539657710003</v>
      </c>
      <c r="H75" s="244">
        <v>6.2165539657710003</v>
      </c>
      <c r="I75" s="244">
        <v>0</v>
      </c>
      <c r="J75" s="245">
        <v>4.810032618918</v>
      </c>
      <c r="K75" s="64">
        <v>0</v>
      </c>
      <c r="L75" s="244">
        <v>0</v>
      </c>
      <c r="M75" s="244">
        <v>0</v>
      </c>
      <c r="N75" s="245">
        <v>0</v>
      </c>
      <c r="O75" s="64">
        <v>0</v>
      </c>
      <c r="P75" s="244">
        <v>0</v>
      </c>
      <c r="Q75" s="244">
        <v>0</v>
      </c>
      <c r="R75" s="245">
        <v>0</v>
      </c>
      <c r="S75" s="64">
        <v>275.87894732659998</v>
      </c>
      <c r="T75" s="244">
        <v>18.480542379519999</v>
      </c>
      <c r="U75" s="244">
        <v>93.301213246387505</v>
      </c>
      <c r="V75" s="245">
        <v>5.52</v>
      </c>
      <c r="W75" s="64">
        <v>0</v>
      </c>
      <c r="X75" s="244">
        <v>0</v>
      </c>
      <c r="Y75" s="244">
        <v>0</v>
      </c>
      <c r="Z75" s="245">
        <v>0</v>
      </c>
      <c r="AA75" s="64">
        <v>4.4932971382969997</v>
      </c>
      <c r="AB75" s="244">
        <v>4.4932971382969997</v>
      </c>
      <c r="AC75" s="244">
        <v>0</v>
      </c>
      <c r="AD75" s="245">
        <v>7.2029200046617596</v>
      </c>
      <c r="AE75" s="64">
        <v>1992.145786949</v>
      </c>
      <c r="AF75" s="244">
        <v>73.704147961570001</v>
      </c>
      <c r="AG75" s="244">
        <v>96.300263341949005</v>
      </c>
      <c r="AH75" s="245">
        <v>14.5052371822248</v>
      </c>
      <c r="AI75" s="64">
        <v>0</v>
      </c>
      <c r="AJ75" s="244">
        <v>0</v>
      </c>
      <c r="AK75" s="244">
        <v>0</v>
      </c>
      <c r="AL75" s="245">
        <v>0</v>
      </c>
      <c r="AM75" s="64">
        <v>1229.28510485021</v>
      </c>
      <c r="AN75" s="244">
        <v>1229.28510485021</v>
      </c>
      <c r="AO75" s="244">
        <v>0</v>
      </c>
      <c r="AP75" s="245">
        <v>1371.8884228900499</v>
      </c>
      <c r="AQ75" s="246">
        <v>91.095756811279998</v>
      </c>
      <c r="AR75" s="246">
        <v>91.095756811279998</v>
      </c>
      <c r="AS75" s="245">
        <v>0</v>
      </c>
    </row>
    <row r="76" spans="1:45" s="247" customFormat="1" ht="15" customHeight="1" x14ac:dyDescent="0.25">
      <c r="A76" s="242" t="s">
        <v>42</v>
      </c>
      <c r="B76" s="216" t="s">
        <v>43</v>
      </c>
      <c r="C76" s="57" t="s">
        <v>42</v>
      </c>
      <c r="D76" s="216" t="s">
        <v>44</v>
      </c>
      <c r="E76" s="58" t="s">
        <v>45</v>
      </c>
      <c r="F76" s="243">
        <v>1073</v>
      </c>
      <c r="G76" s="64">
        <v>0</v>
      </c>
      <c r="H76" s="71">
        <v>0</v>
      </c>
      <c r="I76" s="71">
        <v>0</v>
      </c>
      <c r="J76" s="245">
        <v>0</v>
      </c>
      <c r="K76" s="64">
        <v>0</v>
      </c>
      <c r="L76" s="244">
        <v>0</v>
      </c>
      <c r="M76" s="244">
        <v>0</v>
      </c>
      <c r="N76" s="245">
        <v>0</v>
      </c>
      <c r="O76" s="64">
        <v>0</v>
      </c>
      <c r="P76" s="244">
        <v>0</v>
      </c>
      <c r="Q76" s="244">
        <v>0</v>
      </c>
      <c r="R76" s="245">
        <v>0</v>
      </c>
      <c r="S76" s="64">
        <v>69.162521090850007</v>
      </c>
      <c r="T76" s="244">
        <v>4.6330535503729999</v>
      </c>
      <c r="U76" s="244">
        <v>93.301207825713703</v>
      </c>
      <c r="V76" s="245">
        <v>1.38</v>
      </c>
      <c r="W76" s="64">
        <v>0</v>
      </c>
      <c r="X76" s="244">
        <v>0</v>
      </c>
      <c r="Y76" s="244">
        <v>0</v>
      </c>
      <c r="Z76" s="245">
        <v>0</v>
      </c>
      <c r="AA76" s="64">
        <v>73.179472839252995</v>
      </c>
      <c r="AB76" s="244">
        <v>29.871466128312999</v>
      </c>
      <c r="AC76" s="244">
        <v>59.180539337951998</v>
      </c>
      <c r="AD76" s="245">
        <v>14.2024676330135</v>
      </c>
      <c r="AE76" s="64">
        <v>155.14602401080001</v>
      </c>
      <c r="AF76" s="244">
        <v>5.7399956843420004</v>
      </c>
      <c r="AG76" s="244">
        <v>96.300262465029405</v>
      </c>
      <c r="AH76" s="245">
        <v>1.1270599562747501</v>
      </c>
      <c r="AI76" s="64">
        <v>0</v>
      </c>
      <c r="AJ76" s="244">
        <v>0</v>
      </c>
      <c r="AK76" s="244">
        <v>0</v>
      </c>
      <c r="AL76" s="245">
        <v>0</v>
      </c>
      <c r="AM76" s="64">
        <v>36.210998130492001</v>
      </c>
      <c r="AN76" s="244">
        <v>36.210998130492001</v>
      </c>
      <c r="AO76" s="244">
        <v>0</v>
      </c>
      <c r="AP76" s="245">
        <v>40.032156685920498</v>
      </c>
      <c r="AQ76" s="246">
        <v>433.29241338290001</v>
      </c>
      <c r="AR76" s="246">
        <v>433.29241338290001</v>
      </c>
      <c r="AS76" s="245">
        <v>0</v>
      </c>
    </row>
    <row r="77" spans="1:45" s="247" customFormat="1" ht="15" customHeight="1" x14ac:dyDescent="0.25">
      <c r="A77" s="242" t="s">
        <v>42</v>
      </c>
      <c r="B77" s="216" t="s">
        <v>793</v>
      </c>
      <c r="C77" s="57" t="s">
        <v>56</v>
      </c>
      <c r="D77" s="216" t="s">
        <v>794</v>
      </c>
      <c r="E77" s="58" t="s">
        <v>45</v>
      </c>
      <c r="F77" s="243">
        <v>1074</v>
      </c>
      <c r="G77" s="64">
        <v>2.9241921760920002</v>
      </c>
      <c r="H77" s="244">
        <v>2.9241921760920002</v>
      </c>
      <c r="I77" s="244">
        <v>0</v>
      </c>
      <c r="J77" s="245">
        <v>2.26325534296</v>
      </c>
      <c r="K77" s="64">
        <v>0</v>
      </c>
      <c r="L77" s="244">
        <v>0</v>
      </c>
      <c r="M77" s="244">
        <v>0</v>
      </c>
      <c r="N77" s="245">
        <v>0</v>
      </c>
      <c r="O77" s="64">
        <v>0</v>
      </c>
      <c r="P77" s="244">
        <v>0</v>
      </c>
      <c r="Q77" s="244">
        <v>0</v>
      </c>
      <c r="R77" s="245">
        <v>0</v>
      </c>
      <c r="S77" s="64">
        <v>0</v>
      </c>
      <c r="T77" s="244">
        <v>0</v>
      </c>
      <c r="U77" s="244">
        <v>0</v>
      </c>
      <c r="V77" s="245">
        <v>0</v>
      </c>
      <c r="W77" s="64">
        <v>0</v>
      </c>
      <c r="X77" s="244">
        <v>0</v>
      </c>
      <c r="Y77" s="244">
        <v>0</v>
      </c>
      <c r="Z77" s="245">
        <v>0</v>
      </c>
      <c r="AA77" s="64">
        <v>1.8146377586588001</v>
      </c>
      <c r="AB77" s="244">
        <v>1.8146377586588001</v>
      </c>
      <c r="AC77" s="244">
        <v>0</v>
      </c>
      <c r="AD77" s="245">
        <v>3.54928114755604</v>
      </c>
      <c r="AE77" s="64">
        <v>629.1455690368</v>
      </c>
      <c r="AF77" s="244">
        <v>23.27672933341</v>
      </c>
      <c r="AG77" s="244">
        <v>96.300263328716497</v>
      </c>
      <c r="AH77" s="245">
        <v>4.5802000835997401</v>
      </c>
      <c r="AI77" s="64">
        <v>0</v>
      </c>
      <c r="AJ77" s="244">
        <v>0</v>
      </c>
      <c r="AK77" s="244">
        <v>0</v>
      </c>
      <c r="AL77" s="245">
        <v>0</v>
      </c>
      <c r="AM77" s="64">
        <v>406.53559803504999</v>
      </c>
      <c r="AN77" s="244">
        <v>406.53559803504999</v>
      </c>
      <c r="AO77" s="244">
        <v>0</v>
      </c>
      <c r="AP77" s="245">
        <v>434.22626940580301</v>
      </c>
      <c r="AQ77" s="246">
        <v>32.176388851399999</v>
      </c>
      <c r="AR77" s="246">
        <v>32.176388851399999</v>
      </c>
      <c r="AS77" s="245">
        <v>0</v>
      </c>
    </row>
    <row r="78" spans="1:45" s="247" customFormat="1" ht="15" customHeight="1" x14ac:dyDescent="0.25">
      <c r="A78" s="242" t="s">
        <v>42</v>
      </c>
      <c r="B78" s="216" t="s">
        <v>43</v>
      </c>
      <c r="C78" s="57" t="s">
        <v>42</v>
      </c>
      <c r="D78" s="216" t="s">
        <v>44</v>
      </c>
      <c r="E78" s="58" t="s">
        <v>45</v>
      </c>
      <c r="F78" s="243">
        <v>1075</v>
      </c>
      <c r="G78" s="64">
        <v>2.4197036934149998</v>
      </c>
      <c r="H78" s="244">
        <v>2.4197036934149998</v>
      </c>
      <c r="I78" s="244">
        <v>0</v>
      </c>
      <c r="J78" s="245">
        <v>1.8763977611030001</v>
      </c>
      <c r="K78" s="64">
        <v>0</v>
      </c>
      <c r="L78" s="244">
        <v>0</v>
      </c>
      <c r="M78" s="244">
        <v>0</v>
      </c>
      <c r="N78" s="245">
        <v>0</v>
      </c>
      <c r="O78" s="64">
        <v>0</v>
      </c>
      <c r="P78" s="244">
        <v>0</v>
      </c>
      <c r="Q78" s="244">
        <v>0</v>
      </c>
      <c r="R78" s="245">
        <v>0</v>
      </c>
      <c r="S78" s="64">
        <v>69.064727680939995</v>
      </c>
      <c r="T78" s="244">
        <v>4.6265000405879997</v>
      </c>
      <c r="U78" s="244">
        <v>93.301211492556405</v>
      </c>
      <c r="V78" s="245">
        <v>1.38</v>
      </c>
      <c r="W78" s="64">
        <v>0</v>
      </c>
      <c r="X78" s="244">
        <v>0</v>
      </c>
      <c r="Y78" s="244">
        <v>0</v>
      </c>
      <c r="Z78" s="245">
        <v>0</v>
      </c>
      <c r="AA78" s="64">
        <v>224.77473208198001</v>
      </c>
      <c r="AB78" s="244">
        <v>90.635234984749999</v>
      </c>
      <c r="AC78" s="244">
        <v>59.677302628618698</v>
      </c>
      <c r="AD78" s="245">
        <v>36.492047528671002</v>
      </c>
      <c r="AE78" s="64">
        <v>890.83001892929997</v>
      </c>
      <c r="AF78" s="244">
        <v>32.958367209370003</v>
      </c>
      <c r="AG78" s="244">
        <v>96.300263068258204</v>
      </c>
      <c r="AH78" s="245">
        <v>6.4780345515101896</v>
      </c>
      <c r="AI78" s="64">
        <v>0</v>
      </c>
      <c r="AJ78" s="244">
        <v>0</v>
      </c>
      <c r="AK78" s="244">
        <v>0</v>
      </c>
      <c r="AL78" s="245">
        <v>0</v>
      </c>
      <c r="AM78" s="64">
        <v>445.36309521098002</v>
      </c>
      <c r="AN78" s="244">
        <v>445.36309521098002</v>
      </c>
      <c r="AO78" s="244">
        <v>0</v>
      </c>
      <c r="AP78" s="245">
        <v>499.00204776104999</v>
      </c>
      <c r="AQ78" s="246">
        <v>367.82796361819999</v>
      </c>
      <c r="AR78" s="246">
        <v>367.82796361819999</v>
      </c>
      <c r="AS78" s="245">
        <v>0</v>
      </c>
    </row>
    <row r="79" spans="1:45" s="247" customFormat="1" ht="15" customHeight="1" x14ac:dyDescent="0.25">
      <c r="A79" s="242" t="s">
        <v>42</v>
      </c>
      <c r="B79" s="216" t="s">
        <v>140</v>
      </c>
      <c r="C79" s="57" t="s">
        <v>141</v>
      </c>
      <c r="D79" s="216" t="s">
        <v>142</v>
      </c>
      <c r="E79" s="58" t="s">
        <v>45</v>
      </c>
      <c r="F79" s="243">
        <v>1076</v>
      </c>
      <c r="G79" s="64">
        <v>0</v>
      </c>
      <c r="H79" s="244">
        <v>0</v>
      </c>
      <c r="I79" s="244">
        <v>0</v>
      </c>
      <c r="J79" s="245">
        <v>0</v>
      </c>
      <c r="K79" s="64">
        <v>0</v>
      </c>
      <c r="L79" s="244">
        <v>0</v>
      </c>
      <c r="M79" s="244">
        <v>0</v>
      </c>
      <c r="N79" s="245">
        <v>0</v>
      </c>
      <c r="O79" s="64">
        <v>0</v>
      </c>
      <c r="P79" s="244">
        <v>0</v>
      </c>
      <c r="Q79" s="244">
        <v>0</v>
      </c>
      <c r="R79" s="245">
        <v>0</v>
      </c>
      <c r="S79" s="64">
        <v>218.81547122076901</v>
      </c>
      <c r="T79" s="244">
        <v>18.870381473717</v>
      </c>
      <c r="U79" s="244">
        <v>91.376120998922303</v>
      </c>
      <c r="V79" s="245">
        <v>6.14</v>
      </c>
      <c r="W79" s="64">
        <v>1254.5385067130001</v>
      </c>
      <c r="X79" s="244">
        <v>46.41459610447</v>
      </c>
      <c r="Y79" s="244">
        <v>96.300265328158005</v>
      </c>
      <c r="Z79" s="245">
        <v>9.2036359381675705</v>
      </c>
      <c r="AA79" s="64">
        <v>11.019686045494</v>
      </c>
      <c r="AB79" s="244">
        <v>11.019686045494</v>
      </c>
      <c r="AC79" s="244">
        <v>0</v>
      </c>
      <c r="AD79" s="245">
        <v>12.3144545660576</v>
      </c>
      <c r="AE79" s="64">
        <v>2476.2225489960001</v>
      </c>
      <c r="AF79" s="244">
        <v>91.613712540989994</v>
      </c>
      <c r="AG79" s="244">
        <v>96.300263375836906</v>
      </c>
      <c r="AH79" s="245">
        <v>18.0325730816602</v>
      </c>
      <c r="AI79" s="64">
        <v>0</v>
      </c>
      <c r="AJ79" s="244">
        <v>0</v>
      </c>
      <c r="AK79" s="244">
        <v>0</v>
      </c>
      <c r="AL79" s="245">
        <v>0</v>
      </c>
      <c r="AM79" s="64">
        <v>1287.4622459863999</v>
      </c>
      <c r="AN79" s="244">
        <v>1287.4622459863999</v>
      </c>
      <c r="AO79" s="244">
        <v>0</v>
      </c>
      <c r="AP79" s="245">
        <v>1405.8166816078599</v>
      </c>
      <c r="AQ79" s="246">
        <v>92.579187525009999</v>
      </c>
      <c r="AR79" s="246">
        <v>92.579187525009999</v>
      </c>
      <c r="AS79" s="245">
        <v>0</v>
      </c>
    </row>
    <row r="80" spans="1:45" s="247" customFormat="1" ht="15" customHeight="1" x14ac:dyDescent="0.25">
      <c r="A80" s="242" t="s">
        <v>42</v>
      </c>
      <c r="B80" s="216" t="s">
        <v>795</v>
      </c>
      <c r="C80" s="57" t="s">
        <v>796</v>
      </c>
      <c r="D80" s="216" t="s">
        <v>797</v>
      </c>
      <c r="E80" s="58" t="s">
        <v>45</v>
      </c>
      <c r="F80" s="243">
        <v>1077</v>
      </c>
      <c r="G80" s="64">
        <v>0</v>
      </c>
      <c r="H80" s="244">
        <v>0</v>
      </c>
      <c r="I80" s="244">
        <v>0</v>
      </c>
      <c r="J80" s="245">
        <v>0</v>
      </c>
      <c r="K80" s="64">
        <v>0</v>
      </c>
      <c r="L80" s="244">
        <v>0</v>
      </c>
      <c r="M80" s="244">
        <v>0</v>
      </c>
      <c r="N80" s="245">
        <v>0</v>
      </c>
      <c r="O80" s="64">
        <v>0</v>
      </c>
      <c r="P80" s="244">
        <v>0</v>
      </c>
      <c r="Q80" s="244">
        <v>0</v>
      </c>
      <c r="R80" s="245">
        <v>0</v>
      </c>
      <c r="S80" s="64">
        <v>206.87312718769999</v>
      </c>
      <c r="T80" s="244">
        <v>13.857988892630001</v>
      </c>
      <c r="U80" s="244">
        <v>93.301213608060195</v>
      </c>
      <c r="V80" s="245">
        <v>4.1399999999999997</v>
      </c>
      <c r="W80" s="64">
        <v>0</v>
      </c>
      <c r="X80" s="244">
        <v>0</v>
      </c>
      <c r="Y80" s="244">
        <v>0</v>
      </c>
      <c r="Z80" s="245">
        <v>0</v>
      </c>
      <c r="AA80" s="64">
        <v>0</v>
      </c>
      <c r="AB80" s="244">
        <v>0</v>
      </c>
      <c r="AC80" s="244">
        <v>0</v>
      </c>
      <c r="AD80" s="245">
        <v>0</v>
      </c>
      <c r="AE80" s="64">
        <v>839.05889200679997</v>
      </c>
      <c r="AF80" s="244">
        <v>31.042968935680001</v>
      </c>
      <c r="AG80" s="244">
        <v>96.300263398504299</v>
      </c>
      <c r="AH80" s="245">
        <v>6.1101207015352204</v>
      </c>
      <c r="AI80" s="64">
        <v>0</v>
      </c>
      <c r="AJ80" s="244">
        <v>0</v>
      </c>
      <c r="AK80" s="244">
        <v>0</v>
      </c>
      <c r="AL80" s="245">
        <v>0</v>
      </c>
      <c r="AM80" s="64">
        <v>745.66768329290005</v>
      </c>
      <c r="AN80" s="244">
        <v>745.66768329290005</v>
      </c>
      <c r="AO80" s="244">
        <v>0</v>
      </c>
      <c r="AP80" s="245">
        <v>741.12480419665496</v>
      </c>
      <c r="AQ80" s="246">
        <v>46.282833085699998</v>
      </c>
      <c r="AR80" s="246">
        <v>46.282833085699998</v>
      </c>
      <c r="AS80" s="245">
        <v>0</v>
      </c>
    </row>
    <row r="81" spans="1:45" s="247" customFormat="1" ht="15" customHeight="1" x14ac:dyDescent="0.25">
      <c r="A81" s="242" t="s">
        <v>42</v>
      </c>
      <c r="B81" s="216" t="s">
        <v>43</v>
      </c>
      <c r="C81" s="57" t="s">
        <v>42</v>
      </c>
      <c r="D81" s="216" t="s">
        <v>44</v>
      </c>
      <c r="E81" s="58" t="s">
        <v>45</v>
      </c>
      <c r="F81" s="243">
        <v>1078</v>
      </c>
      <c r="G81" s="64">
        <v>0</v>
      </c>
      <c r="H81" s="244">
        <v>0</v>
      </c>
      <c r="I81" s="244">
        <v>0</v>
      </c>
      <c r="J81" s="245">
        <v>0</v>
      </c>
      <c r="K81" s="64">
        <v>0</v>
      </c>
      <c r="L81" s="244">
        <v>0</v>
      </c>
      <c r="M81" s="244">
        <v>0</v>
      </c>
      <c r="N81" s="245">
        <v>0</v>
      </c>
      <c r="O81" s="64">
        <v>0</v>
      </c>
      <c r="P81" s="244">
        <v>0</v>
      </c>
      <c r="Q81" s="244">
        <v>0</v>
      </c>
      <c r="R81" s="245">
        <v>0</v>
      </c>
      <c r="S81" s="64">
        <v>0</v>
      </c>
      <c r="T81" s="244">
        <v>0</v>
      </c>
      <c r="U81" s="244">
        <v>0</v>
      </c>
      <c r="V81" s="245">
        <v>0</v>
      </c>
      <c r="W81" s="64">
        <v>91.129500901550003</v>
      </c>
      <c r="X81" s="244">
        <v>3.3715504097150002</v>
      </c>
      <c r="Y81" s="244">
        <v>96.300264594494607</v>
      </c>
      <c r="Z81" s="245">
        <v>0.66718179690837798</v>
      </c>
      <c r="AA81" s="64">
        <v>27.121235431352201</v>
      </c>
      <c r="AB81" s="244">
        <v>11.1851693805182</v>
      </c>
      <c r="AC81" s="244">
        <v>58.758628791710102</v>
      </c>
      <c r="AD81" s="245">
        <v>4.8069145691302504</v>
      </c>
      <c r="AE81" s="64">
        <v>37.033127606969998</v>
      </c>
      <c r="AF81" s="244">
        <v>1.370128451537</v>
      </c>
      <c r="AG81" s="244">
        <v>96.300262656510995</v>
      </c>
      <c r="AH81" s="245">
        <v>0.26914324690900299</v>
      </c>
      <c r="AI81" s="64">
        <v>0</v>
      </c>
      <c r="AJ81" s="244">
        <v>0</v>
      </c>
      <c r="AK81" s="244">
        <v>0</v>
      </c>
      <c r="AL81" s="245">
        <v>0</v>
      </c>
      <c r="AM81" s="64">
        <v>18.888142059509999</v>
      </c>
      <c r="AN81" s="244">
        <v>18.888142059509999</v>
      </c>
      <c r="AO81" s="244">
        <v>0</v>
      </c>
      <c r="AP81" s="245">
        <v>21.057431333322398</v>
      </c>
      <c r="AQ81" s="246">
        <v>187.86902053049999</v>
      </c>
      <c r="AR81" s="246">
        <v>187.86902053049999</v>
      </c>
      <c r="AS81" s="245">
        <v>0</v>
      </c>
    </row>
    <row r="82" spans="1:45" s="247" customFormat="1" ht="15" customHeight="1" x14ac:dyDescent="0.25">
      <c r="A82" s="242" t="s">
        <v>42</v>
      </c>
      <c r="B82" s="216" t="s">
        <v>143</v>
      </c>
      <c r="C82" s="57" t="s">
        <v>62</v>
      </c>
      <c r="D82" s="216" t="s">
        <v>144</v>
      </c>
      <c r="E82" s="58" t="s">
        <v>45</v>
      </c>
      <c r="F82" s="243">
        <v>1079</v>
      </c>
      <c r="G82" s="64">
        <v>0</v>
      </c>
      <c r="H82" s="244">
        <v>0</v>
      </c>
      <c r="I82" s="244">
        <v>0</v>
      </c>
      <c r="J82" s="245">
        <v>0</v>
      </c>
      <c r="K82" s="64">
        <v>0</v>
      </c>
      <c r="L82" s="244">
        <v>0</v>
      </c>
      <c r="M82" s="244">
        <v>0</v>
      </c>
      <c r="N82" s="245">
        <v>0</v>
      </c>
      <c r="O82" s="64">
        <v>0</v>
      </c>
      <c r="P82" s="244">
        <v>0</v>
      </c>
      <c r="Q82" s="244">
        <v>0</v>
      </c>
      <c r="R82" s="245">
        <v>0</v>
      </c>
      <c r="S82" s="64">
        <v>68.973754108489999</v>
      </c>
      <c r="T82" s="244">
        <v>4.6204046846260001</v>
      </c>
      <c r="U82" s="244">
        <v>93.301213274025201</v>
      </c>
      <c r="V82" s="245">
        <v>1.38</v>
      </c>
      <c r="W82" s="64">
        <v>418.17029976880002</v>
      </c>
      <c r="X82" s="244">
        <v>15.47119154156</v>
      </c>
      <c r="Y82" s="244">
        <v>96.300265334454906</v>
      </c>
      <c r="Z82" s="245">
        <v>3.0678786460558598</v>
      </c>
      <c r="AA82" s="64">
        <v>1.569865017715</v>
      </c>
      <c r="AB82" s="244">
        <v>1.569865017715</v>
      </c>
      <c r="AC82" s="244">
        <v>0</v>
      </c>
      <c r="AD82" s="245">
        <v>0.99013651304005601</v>
      </c>
      <c r="AE82" s="64">
        <v>603.39440407929999</v>
      </c>
      <c r="AF82" s="244">
        <v>22.3240037188</v>
      </c>
      <c r="AG82" s="244">
        <v>96.300263381980898</v>
      </c>
      <c r="AH82" s="245">
        <v>4.3941886451072598</v>
      </c>
      <c r="AI82" s="64">
        <v>0</v>
      </c>
      <c r="AJ82" s="244">
        <v>0</v>
      </c>
      <c r="AK82" s="244">
        <v>0</v>
      </c>
      <c r="AL82" s="245">
        <v>0</v>
      </c>
      <c r="AM82" s="64">
        <v>380.68312099960002</v>
      </c>
      <c r="AN82" s="244">
        <v>380.68312099960002</v>
      </c>
      <c r="AO82" s="244">
        <v>0</v>
      </c>
      <c r="AP82" s="245">
        <v>390.57589945817199</v>
      </c>
      <c r="AQ82" s="246">
        <v>66.980767637829999</v>
      </c>
      <c r="AR82" s="246">
        <v>66.980767637829999</v>
      </c>
      <c r="AS82" s="245">
        <v>0</v>
      </c>
    </row>
    <row r="83" spans="1:45" s="247" customFormat="1" ht="15" customHeight="1" x14ac:dyDescent="0.25">
      <c r="A83" s="242" t="s">
        <v>42</v>
      </c>
      <c r="B83" s="216" t="s">
        <v>43</v>
      </c>
      <c r="C83" s="57" t="s">
        <v>42</v>
      </c>
      <c r="D83" s="216" t="s">
        <v>44</v>
      </c>
      <c r="E83" s="58" t="s">
        <v>45</v>
      </c>
      <c r="F83" s="243">
        <v>1080</v>
      </c>
      <c r="G83" s="64">
        <v>0</v>
      </c>
      <c r="H83" s="244">
        <v>0</v>
      </c>
      <c r="I83" s="244">
        <v>0</v>
      </c>
      <c r="J83" s="245">
        <v>0</v>
      </c>
      <c r="K83" s="64">
        <v>0</v>
      </c>
      <c r="L83" s="244">
        <v>0</v>
      </c>
      <c r="M83" s="244">
        <v>0</v>
      </c>
      <c r="N83" s="245">
        <v>0</v>
      </c>
      <c r="O83" s="64">
        <v>0</v>
      </c>
      <c r="P83" s="244">
        <v>0</v>
      </c>
      <c r="Q83" s="244">
        <v>0</v>
      </c>
      <c r="R83" s="245">
        <v>0</v>
      </c>
      <c r="S83" s="64">
        <v>0</v>
      </c>
      <c r="T83" s="244">
        <v>0</v>
      </c>
      <c r="U83" s="244">
        <v>0</v>
      </c>
      <c r="V83" s="245">
        <v>0</v>
      </c>
      <c r="W83" s="64">
        <v>0</v>
      </c>
      <c r="X83" s="244">
        <v>0</v>
      </c>
      <c r="Y83" s="244">
        <v>0</v>
      </c>
      <c r="Z83" s="245">
        <v>0</v>
      </c>
      <c r="AA83" s="64">
        <v>26.41264594327</v>
      </c>
      <c r="AB83" s="244">
        <v>26.41264594327</v>
      </c>
      <c r="AC83" s="244">
        <v>0</v>
      </c>
      <c r="AD83" s="245">
        <v>16.658716587155698</v>
      </c>
      <c r="AE83" s="64">
        <v>2711.4065937079999</v>
      </c>
      <c r="AF83" s="244">
        <v>100.31490284509999</v>
      </c>
      <c r="AG83" s="244">
        <v>96.300263373339604</v>
      </c>
      <c r="AH83" s="245">
        <v>19.744460061957799</v>
      </c>
      <c r="AI83" s="64">
        <v>0</v>
      </c>
      <c r="AJ83" s="244">
        <v>0</v>
      </c>
      <c r="AK83" s="244">
        <v>0</v>
      </c>
      <c r="AL83" s="245">
        <v>0</v>
      </c>
      <c r="AM83" s="64">
        <v>1401.1827353715</v>
      </c>
      <c r="AN83" s="244">
        <v>1401.1827353715</v>
      </c>
      <c r="AO83" s="244">
        <v>0</v>
      </c>
      <c r="AP83" s="245">
        <v>1400.8236056823901</v>
      </c>
      <c r="AQ83" s="246">
        <v>108.66772296320001</v>
      </c>
      <c r="AR83" s="246">
        <v>108.66772296320001</v>
      </c>
      <c r="AS83" s="245">
        <v>0</v>
      </c>
    </row>
    <row r="84" spans="1:45" s="247" customFormat="1" ht="15" customHeight="1" x14ac:dyDescent="0.25">
      <c r="A84" s="242" t="s">
        <v>145</v>
      </c>
      <c r="B84" s="216" t="s">
        <v>146</v>
      </c>
      <c r="C84" s="57" t="s">
        <v>147</v>
      </c>
      <c r="D84" s="216" t="s">
        <v>148</v>
      </c>
      <c r="E84" s="58" t="s">
        <v>45</v>
      </c>
      <c r="F84" s="243">
        <v>2001</v>
      </c>
      <c r="G84" s="64">
        <v>19.451563889460001</v>
      </c>
      <c r="H84" s="244">
        <v>19.451563889460001</v>
      </c>
      <c r="I84" s="244">
        <v>0</v>
      </c>
      <c r="J84" s="245">
        <v>13.992362420352</v>
      </c>
      <c r="K84" s="64">
        <v>0</v>
      </c>
      <c r="L84" s="244">
        <v>0</v>
      </c>
      <c r="M84" s="244">
        <v>0</v>
      </c>
      <c r="N84" s="245">
        <v>0</v>
      </c>
      <c r="O84" s="64">
        <v>0</v>
      </c>
      <c r="P84" s="244">
        <v>0</v>
      </c>
      <c r="Q84" s="244">
        <v>0</v>
      </c>
      <c r="R84" s="245">
        <v>0</v>
      </c>
      <c r="S84" s="64">
        <v>161.33179207789999</v>
      </c>
      <c r="T84" s="244">
        <v>10.807514501609999</v>
      </c>
      <c r="U84" s="244">
        <v>93.3010633785116</v>
      </c>
      <c r="V84" s="245">
        <v>2.76</v>
      </c>
      <c r="W84" s="64">
        <v>0</v>
      </c>
      <c r="X84" s="244">
        <v>0</v>
      </c>
      <c r="Y84" s="244">
        <v>0</v>
      </c>
      <c r="Z84" s="245">
        <v>0</v>
      </c>
      <c r="AA84" s="64">
        <v>1051.47039398827</v>
      </c>
      <c r="AB84" s="244">
        <v>447.41080060947002</v>
      </c>
      <c r="AC84" s="244">
        <v>57.449034878440798</v>
      </c>
      <c r="AD84" s="245">
        <v>255.579787213369</v>
      </c>
      <c r="AE84" s="64">
        <v>5953.136018749</v>
      </c>
      <c r="AF84" s="244">
        <v>220.2521275487</v>
      </c>
      <c r="AG84" s="244">
        <v>96.300233576806704</v>
      </c>
      <c r="AH84" s="245">
        <v>37.618294489674902</v>
      </c>
      <c r="AI84" s="64">
        <v>98.819797207470003</v>
      </c>
      <c r="AJ84" s="244">
        <v>35.357057696159998</v>
      </c>
      <c r="AK84" s="244">
        <v>64.220673695647605</v>
      </c>
      <c r="AL84" s="245">
        <v>8.6733633598089206</v>
      </c>
      <c r="AM84" s="64">
        <v>1319.96027239164</v>
      </c>
      <c r="AN84" s="244">
        <v>1319.96027239164</v>
      </c>
      <c r="AO84" s="244">
        <v>0</v>
      </c>
      <c r="AP84" s="245">
        <v>1376.8369806513799</v>
      </c>
      <c r="AQ84" s="246">
        <v>36376.657983210003</v>
      </c>
      <c r="AR84" s="246">
        <v>36376.657983210003</v>
      </c>
      <c r="AS84" s="245">
        <v>0</v>
      </c>
    </row>
    <row r="85" spans="1:45" s="247" customFormat="1" ht="15" customHeight="1" x14ac:dyDescent="0.25">
      <c r="A85" s="242" t="s">
        <v>149</v>
      </c>
      <c r="B85" s="216" t="s">
        <v>150</v>
      </c>
      <c r="C85" s="57" t="s">
        <v>149</v>
      </c>
      <c r="D85" s="216" t="s">
        <v>151</v>
      </c>
      <c r="E85" s="58" t="s">
        <v>45</v>
      </c>
      <c r="F85" s="243">
        <v>2002</v>
      </c>
      <c r="G85" s="64">
        <v>0</v>
      </c>
      <c r="H85" s="244">
        <v>0</v>
      </c>
      <c r="I85" s="244">
        <v>0</v>
      </c>
      <c r="J85" s="245">
        <v>0</v>
      </c>
      <c r="K85" s="64">
        <v>3746.6112295299999</v>
      </c>
      <c r="L85" s="244">
        <v>70.284007571329994</v>
      </c>
      <c r="M85" s="244">
        <v>98.124064567538596</v>
      </c>
      <c r="N85" s="245">
        <v>56.320339145627997</v>
      </c>
      <c r="O85" s="64">
        <v>1178.247965069</v>
      </c>
      <c r="P85" s="244">
        <v>32.988892710469997</v>
      </c>
      <c r="Q85" s="244">
        <v>97.200174013579698</v>
      </c>
      <c r="R85" s="245">
        <v>4.8974207952719997</v>
      </c>
      <c r="S85" s="64">
        <v>121.4517587273</v>
      </c>
      <c r="T85" s="244">
        <v>10.32181662641</v>
      </c>
      <c r="U85" s="244">
        <v>91.501303287352201</v>
      </c>
      <c r="V85" s="245">
        <v>1.38</v>
      </c>
      <c r="W85" s="64">
        <v>366.5989832976</v>
      </c>
      <c r="X85" s="244">
        <v>10.26413081003</v>
      </c>
      <c r="Y85" s="244">
        <v>97.200174774708103</v>
      </c>
      <c r="Z85" s="245">
        <v>1.5304439985225</v>
      </c>
      <c r="AA85" s="64">
        <v>284.10899228854998</v>
      </c>
      <c r="AB85" s="244">
        <v>118.35157977336</v>
      </c>
      <c r="AC85" s="244">
        <v>58.342895513437902</v>
      </c>
      <c r="AD85" s="245">
        <v>48.137636183002101</v>
      </c>
      <c r="AE85" s="64">
        <v>1403.9615737439999</v>
      </c>
      <c r="AF85" s="244">
        <v>39.308480981030002</v>
      </c>
      <c r="AG85" s="244">
        <v>97.200174013580394</v>
      </c>
      <c r="AH85" s="245">
        <v>5.8356058759895699</v>
      </c>
      <c r="AI85" s="64">
        <v>112.04756465600001</v>
      </c>
      <c r="AJ85" s="244">
        <v>41.433955027350002</v>
      </c>
      <c r="AK85" s="244">
        <v>63.021101659319903</v>
      </c>
      <c r="AL85" s="245">
        <v>6.6718179690837802</v>
      </c>
      <c r="AM85" s="64">
        <v>430.354084447665</v>
      </c>
      <c r="AN85" s="244">
        <v>430.354084447665</v>
      </c>
      <c r="AO85" s="244">
        <v>0</v>
      </c>
      <c r="AP85" s="245">
        <v>340.11647104772698</v>
      </c>
      <c r="AQ85" s="246">
        <v>2294.5259961490001</v>
      </c>
      <c r="AR85" s="246">
        <v>2294.5259961490001</v>
      </c>
      <c r="AS85" s="245">
        <v>0</v>
      </c>
    </row>
    <row r="86" spans="1:45" s="247" customFormat="1" ht="15" customHeight="1" x14ac:dyDescent="0.25">
      <c r="A86" s="242" t="s">
        <v>149</v>
      </c>
      <c r="B86" s="216" t="s">
        <v>152</v>
      </c>
      <c r="C86" s="57" t="s">
        <v>153</v>
      </c>
      <c r="D86" s="216" t="s">
        <v>154</v>
      </c>
      <c r="E86" s="58" t="s">
        <v>45</v>
      </c>
      <c r="F86" s="243">
        <v>2003</v>
      </c>
      <c r="G86" s="64">
        <v>0</v>
      </c>
      <c r="H86" s="244">
        <v>0</v>
      </c>
      <c r="I86" s="244">
        <v>0</v>
      </c>
      <c r="J86" s="245">
        <v>0</v>
      </c>
      <c r="K86" s="64">
        <v>11980.2167209</v>
      </c>
      <c r="L86" s="244">
        <v>253.06051646610001</v>
      </c>
      <c r="M86" s="244">
        <v>97.887679978070594</v>
      </c>
      <c r="N86" s="245">
        <v>269.38657485352002</v>
      </c>
      <c r="O86" s="64">
        <v>3703.8030809970001</v>
      </c>
      <c r="P86" s="244">
        <v>137.03205433599999</v>
      </c>
      <c r="Q86" s="244">
        <v>96.300233804570595</v>
      </c>
      <c r="R86" s="245">
        <v>23.424919552479999</v>
      </c>
      <c r="S86" s="64">
        <v>80.574138751410004</v>
      </c>
      <c r="T86" s="244">
        <v>5.3976092213650002</v>
      </c>
      <c r="U86" s="244">
        <v>93.301064950854894</v>
      </c>
      <c r="V86" s="245">
        <v>1.38</v>
      </c>
      <c r="W86" s="64">
        <v>1149.758975469</v>
      </c>
      <c r="X86" s="244">
        <v>42.538375948519999</v>
      </c>
      <c r="Y86" s="244">
        <v>96.300235366184594</v>
      </c>
      <c r="Z86" s="245">
        <v>7.32028736015</v>
      </c>
      <c r="AA86" s="64">
        <v>17.687339138346001</v>
      </c>
      <c r="AB86" s="244">
        <v>17.687339138346001</v>
      </c>
      <c r="AC86" s="244">
        <v>0</v>
      </c>
      <c r="AD86" s="245">
        <v>27.029374117356401</v>
      </c>
      <c r="AE86" s="64">
        <v>3102.2822191800001</v>
      </c>
      <c r="AF86" s="244">
        <v>114.77718883199999</v>
      </c>
      <c r="AG86" s="244">
        <v>96.300233804571803</v>
      </c>
      <c r="AH86" s="245">
        <v>19.620565808896998</v>
      </c>
      <c r="AI86" s="64">
        <v>0</v>
      </c>
      <c r="AJ86" s="244">
        <v>0</v>
      </c>
      <c r="AK86" s="244">
        <v>0</v>
      </c>
      <c r="AL86" s="245">
        <v>0</v>
      </c>
      <c r="AM86" s="64">
        <v>943.62175834878894</v>
      </c>
      <c r="AN86" s="244">
        <v>943.62175834878894</v>
      </c>
      <c r="AO86" s="244">
        <v>0</v>
      </c>
      <c r="AP86" s="245">
        <v>913.11030906040696</v>
      </c>
      <c r="AQ86" s="246">
        <v>661.60537764850005</v>
      </c>
      <c r="AR86" s="246">
        <v>661.60537764850005</v>
      </c>
      <c r="AS86" s="245">
        <v>0</v>
      </c>
    </row>
    <row r="87" spans="1:45" s="247" customFormat="1" ht="15" customHeight="1" x14ac:dyDescent="0.25">
      <c r="A87" s="242" t="s">
        <v>149</v>
      </c>
      <c r="B87" s="216" t="s">
        <v>798</v>
      </c>
      <c r="C87" s="57" t="s">
        <v>799</v>
      </c>
      <c r="D87" s="216" t="s">
        <v>800</v>
      </c>
      <c r="E87" s="58" t="s">
        <v>45</v>
      </c>
      <c r="F87" s="243">
        <v>2004</v>
      </c>
      <c r="G87" s="64">
        <v>0</v>
      </c>
      <c r="H87" s="244">
        <v>0</v>
      </c>
      <c r="I87" s="244">
        <v>0</v>
      </c>
      <c r="J87" s="245">
        <v>0</v>
      </c>
      <c r="K87" s="64">
        <v>0</v>
      </c>
      <c r="L87" s="244">
        <v>0</v>
      </c>
      <c r="M87" s="244">
        <v>0</v>
      </c>
      <c r="N87" s="245">
        <v>0</v>
      </c>
      <c r="O87" s="64">
        <v>0</v>
      </c>
      <c r="P87" s="244">
        <v>0</v>
      </c>
      <c r="Q87" s="244">
        <v>0</v>
      </c>
      <c r="R87" s="245">
        <v>0</v>
      </c>
      <c r="S87" s="64">
        <v>0</v>
      </c>
      <c r="T87" s="244">
        <v>0</v>
      </c>
      <c r="U87" s="244">
        <v>0</v>
      </c>
      <c r="V87" s="245">
        <v>0</v>
      </c>
      <c r="W87" s="64">
        <v>0</v>
      </c>
      <c r="X87" s="244">
        <v>0</v>
      </c>
      <c r="Y87" s="244">
        <v>0</v>
      </c>
      <c r="Z87" s="245">
        <v>0</v>
      </c>
      <c r="AA87" s="64">
        <v>0</v>
      </c>
      <c r="AB87" s="244">
        <v>0</v>
      </c>
      <c r="AC87" s="244">
        <v>0</v>
      </c>
      <c r="AD87" s="245">
        <v>0</v>
      </c>
      <c r="AE87" s="64">
        <v>0</v>
      </c>
      <c r="AF87" s="244">
        <v>0</v>
      </c>
      <c r="AG87" s="244">
        <v>0</v>
      </c>
      <c r="AH87" s="245">
        <v>0</v>
      </c>
      <c r="AI87" s="64">
        <v>0</v>
      </c>
      <c r="AJ87" s="244">
        <v>0</v>
      </c>
      <c r="AK87" s="244">
        <v>0</v>
      </c>
      <c r="AL87" s="245">
        <v>0</v>
      </c>
      <c r="AM87" s="64">
        <v>0</v>
      </c>
      <c r="AN87" s="244">
        <v>0</v>
      </c>
      <c r="AO87" s="244">
        <v>0</v>
      </c>
      <c r="AP87" s="245">
        <v>0</v>
      </c>
      <c r="AQ87" s="246">
        <v>53.369581701249999</v>
      </c>
      <c r="AR87" s="246">
        <v>53.369581701249999</v>
      </c>
      <c r="AS87" s="245">
        <v>0</v>
      </c>
    </row>
    <row r="88" spans="1:45" s="247" customFormat="1" ht="15" customHeight="1" x14ac:dyDescent="0.25">
      <c r="A88" s="242" t="s">
        <v>149</v>
      </c>
      <c r="B88" s="216" t="s">
        <v>152</v>
      </c>
      <c r="C88" s="57" t="s">
        <v>153</v>
      </c>
      <c r="D88" s="216" t="s">
        <v>154</v>
      </c>
      <c r="E88" s="58" t="s">
        <v>45</v>
      </c>
      <c r="F88" s="243">
        <v>2005</v>
      </c>
      <c r="G88" s="64">
        <v>0</v>
      </c>
      <c r="H88" s="244">
        <v>0</v>
      </c>
      <c r="I88" s="244">
        <v>0</v>
      </c>
      <c r="J88" s="245">
        <v>0</v>
      </c>
      <c r="K88" s="64">
        <v>0</v>
      </c>
      <c r="L88" s="244">
        <v>0</v>
      </c>
      <c r="M88" s="244">
        <v>0</v>
      </c>
      <c r="N88" s="245">
        <v>0</v>
      </c>
      <c r="O88" s="64">
        <v>0</v>
      </c>
      <c r="P88" s="244">
        <v>0</v>
      </c>
      <c r="Q88" s="244">
        <v>0</v>
      </c>
      <c r="R88" s="245">
        <v>0</v>
      </c>
      <c r="S88" s="64">
        <v>0</v>
      </c>
      <c r="T88" s="244">
        <v>0</v>
      </c>
      <c r="U88" s="244">
        <v>0</v>
      </c>
      <c r="V88" s="245">
        <v>0</v>
      </c>
      <c r="W88" s="64">
        <v>0</v>
      </c>
      <c r="X88" s="244">
        <v>0</v>
      </c>
      <c r="Y88" s="244">
        <v>0</v>
      </c>
      <c r="Z88" s="245">
        <v>0</v>
      </c>
      <c r="AA88" s="64">
        <v>0</v>
      </c>
      <c r="AB88" s="244">
        <v>0</v>
      </c>
      <c r="AC88" s="244">
        <v>0</v>
      </c>
      <c r="AD88" s="245">
        <v>0</v>
      </c>
      <c r="AE88" s="64">
        <v>719.31790141529996</v>
      </c>
      <c r="AF88" s="244">
        <v>26.613077910529999</v>
      </c>
      <c r="AG88" s="244">
        <v>96.300234172100105</v>
      </c>
      <c r="AH88" s="245">
        <v>4.5557151136994598</v>
      </c>
      <c r="AI88" s="64">
        <v>0</v>
      </c>
      <c r="AJ88" s="244">
        <v>0</v>
      </c>
      <c r="AK88" s="244">
        <v>0</v>
      </c>
      <c r="AL88" s="245">
        <v>0</v>
      </c>
      <c r="AM88" s="64">
        <v>103.65285906312</v>
      </c>
      <c r="AN88" s="244">
        <v>103.65285906312</v>
      </c>
      <c r="AO88" s="244">
        <v>0</v>
      </c>
      <c r="AP88" s="245">
        <v>106.73756980824101</v>
      </c>
      <c r="AQ88" s="246">
        <v>48.02745765089</v>
      </c>
      <c r="AR88" s="246">
        <v>48.02745765089</v>
      </c>
      <c r="AS88" s="245">
        <v>0</v>
      </c>
    </row>
    <row r="89" spans="1:45" s="247" customFormat="1" ht="15" customHeight="1" x14ac:dyDescent="0.25">
      <c r="A89" s="242" t="s">
        <v>149</v>
      </c>
      <c r="B89" s="216" t="s">
        <v>150</v>
      </c>
      <c r="C89" s="57" t="s">
        <v>149</v>
      </c>
      <c r="D89" s="216" t="s">
        <v>151</v>
      </c>
      <c r="E89" s="58" t="s">
        <v>45</v>
      </c>
      <c r="F89" s="243">
        <v>2006</v>
      </c>
      <c r="G89" s="64">
        <v>16.779033948150001</v>
      </c>
      <c r="H89" s="244">
        <v>16.779033948150001</v>
      </c>
      <c r="I89" s="244">
        <v>0</v>
      </c>
      <c r="J89" s="245">
        <v>12.0673757926</v>
      </c>
      <c r="K89" s="64">
        <v>0</v>
      </c>
      <c r="L89" s="244">
        <v>0</v>
      </c>
      <c r="M89" s="244">
        <v>0</v>
      </c>
      <c r="N89" s="245">
        <v>0</v>
      </c>
      <c r="O89" s="64">
        <v>0</v>
      </c>
      <c r="P89" s="244">
        <v>0</v>
      </c>
      <c r="Q89" s="244">
        <v>0</v>
      </c>
      <c r="R89" s="245">
        <v>0</v>
      </c>
      <c r="S89" s="64">
        <v>80.66883246271</v>
      </c>
      <c r="T89" s="244">
        <v>5.4039555974690003</v>
      </c>
      <c r="U89" s="244">
        <v>93.301061348610602</v>
      </c>
      <c r="V89" s="245">
        <v>1.38</v>
      </c>
      <c r="W89" s="64">
        <v>0</v>
      </c>
      <c r="X89" s="244">
        <v>0</v>
      </c>
      <c r="Y89" s="244">
        <v>0</v>
      </c>
      <c r="Z89" s="245">
        <v>0</v>
      </c>
      <c r="AA89" s="64">
        <v>159.46211256360999</v>
      </c>
      <c r="AB89" s="244">
        <v>63.65041174377</v>
      </c>
      <c r="AC89" s="244">
        <v>60.084304214658097</v>
      </c>
      <c r="AD89" s="245">
        <v>25.142633973546399</v>
      </c>
      <c r="AE89" s="64">
        <v>421.97637810840001</v>
      </c>
      <c r="AF89" s="244">
        <v>15.6121427657</v>
      </c>
      <c r="AG89" s="244">
        <v>96.300233004585493</v>
      </c>
      <c r="AH89" s="245">
        <v>2.6655646824661199</v>
      </c>
      <c r="AI89" s="64">
        <v>12.67285938989</v>
      </c>
      <c r="AJ89" s="244">
        <v>4.5342687831340003</v>
      </c>
      <c r="AK89" s="244">
        <v>64.220633689415905</v>
      </c>
      <c r="AL89" s="245">
        <v>1.11196966151396</v>
      </c>
      <c r="AM89" s="64">
        <v>121.46241217428</v>
      </c>
      <c r="AN89" s="244">
        <v>121.46241217428</v>
      </c>
      <c r="AO89" s="244">
        <v>0</v>
      </c>
      <c r="AP89" s="245">
        <v>124.437661083449</v>
      </c>
      <c r="AQ89" s="246">
        <v>1603.7550351350001</v>
      </c>
      <c r="AR89" s="246">
        <v>1603.7550351350001</v>
      </c>
      <c r="AS89" s="245">
        <v>0</v>
      </c>
    </row>
    <row r="90" spans="1:45" s="247" customFormat="1" ht="15" customHeight="1" x14ac:dyDescent="0.25">
      <c r="A90" s="242" t="s">
        <v>149</v>
      </c>
      <c r="B90" s="216" t="s">
        <v>155</v>
      </c>
      <c r="C90" s="57" t="s">
        <v>156</v>
      </c>
      <c r="D90" s="216" t="s">
        <v>157</v>
      </c>
      <c r="E90" s="58" t="s">
        <v>45</v>
      </c>
      <c r="F90" s="243">
        <v>2007</v>
      </c>
      <c r="G90" s="64">
        <v>1.5313121656869999</v>
      </c>
      <c r="H90" s="244">
        <v>1.5313121656869999</v>
      </c>
      <c r="I90" s="244">
        <v>0</v>
      </c>
      <c r="J90" s="245">
        <v>1.10070732361</v>
      </c>
      <c r="K90" s="64">
        <v>0</v>
      </c>
      <c r="L90" s="244">
        <v>0</v>
      </c>
      <c r="M90" s="244">
        <v>0</v>
      </c>
      <c r="N90" s="245">
        <v>0</v>
      </c>
      <c r="O90" s="64">
        <v>0</v>
      </c>
      <c r="P90" s="244">
        <v>0</v>
      </c>
      <c r="Q90" s="244">
        <v>0</v>
      </c>
      <c r="R90" s="245">
        <v>0</v>
      </c>
      <c r="S90" s="64">
        <v>0</v>
      </c>
      <c r="T90" s="244">
        <v>0</v>
      </c>
      <c r="U90" s="244">
        <v>0</v>
      </c>
      <c r="V90" s="245">
        <v>0</v>
      </c>
      <c r="W90" s="64">
        <v>0</v>
      </c>
      <c r="X90" s="244">
        <v>0</v>
      </c>
      <c r="Y90" s="244">
        <v>0</v>
      </c>
      <c r="Z90" s="245">
        <v>0</v>
      </c>
      <c r="AA90" s="64">
        <v>1.0265454459633001</v>
      </c>
      <c r="AB90" s="244">
        <v>1.0265454459633001</v>
      </c>
      <c r="AC90" s="244">
        <v>0</v>
      </c>
      <c r="AD90" s="245">
        <v>1.7629520912155801</v>
      </c>
      <c r="AE90" s="64">
        <v>2826.7061924539998</v>
      </c>
      <c r="AF90" s="244">
        <v>104.58151389379999</v>
      </c>
      <c r="AG90" s="244">
        <v>96.300234025984594</v>
      </c>
      <c r="AH90" s="245">
        <v>17.893042157916799</v>
      </c>
      <c r="AI90" s="64">
        <v>0</v>
      </c>
      <c r="AJ90" s="244">
        <v>0</v>
      </c>
      <c r="AK90" s="244">
        <v>0</v>
      </c>
      <c r="AL90" s="245">
        <v>0</v>
      </c>
      <c r="AM90" s="64">
        <v>802.56194826505998</v>
      </c>
      <c r="AN90" s="244">
        <v>802.56194826505998</v>
      </c>
      <c r="AO90" s="244">
        <v>0</v>
      </c>
      <c r="AP90" s="245">
        <v>845.82353948138302</v>
      </c>
      <c r="AQ90" s="246">
        <v>22.134833947840001</v>
      </c>
      <c r="AR90" s="246">
        <v>22.134833947840001</v>
      </c>
      <c r="AS90" s="245">
        <v>0</v>
      </c>
    </row>
    <row r="91" spans="1:45" s="247" customFormat="1" ht="15" customHeight="1" x14ac:dyDescent="0.25">
      <c r="A91" s="242" t="s">
        <v>149</v>
      </c>
      <c r="B91" s="216" t="s">
        <v>150</v>
      </c>
      <c r="C91" s="57" t="s">
        <v>149</v>
      </c>
      <c r="D91" s="216" t="s">
        <v>151</v>
      </c>
      <c r="E91" s="58" t="s">
        <v>45</v>
      </c>
      <c r="F91" s="243">
        <v>2008</v>
      </c>
      <c r="G91" s="64">
        <v>38.152806777979997</v>
      </c>
      <c r="H91" s="244">
        <v>38.152806777979997</v>
      </c>
      <c r="I91" s="244">
        <v>0</v>
      </c>
      <c r="J91" s="245">
        <v>27.422337188450001</v>
      </c>
      <c r="K91" s="64">
        <v>0</v>
      </c>
      <c r="L91" s="244">
        <v>0</v>
      </c>
      <c r="M91" s="244">
        <v>0</v>
      </c>
      <c r="N91" s="245">
        <v>0</v>
      </c>
      <c r="O91" s="64">
        <v>0</v>
      </c>
      <c r="P91" s="244">
        <v>0</v>
      </c>
      <c r="Q91" s="244">
        <v>0</v>
      </c>
      <c r="R91" s="245">
        <v>0</v>
      </c>
      <c r="S91" s="64">
        <v>901.57565741951203</v>
      </c>
      <c r="T91" s="244">
        <v>65.909764633411996</v>
      </c>
      <c r="U91" s="244">
        <v>92.689491548378896</v>
      </c>
      <c r="V91" s="245">
        <v>17.61</v>
      </c>
      <c r="W91" s="64">
        <v>0</v>
      </c>
      <c r="X91" s="244">
        <v>0</v>
      </c>
      <c r="Y91" s="244">
        <v>0</v>
      </c>
      <c r="Z91" s="245">
        <v>0</v>
      </c>
      <c r="AA91" s="64">
        <v>397.01639526481</v>
      </c>
      <c r="AB91" s="244">
        <v>165.50007417750999</v>
      </c>
      <c r="AC91" s="244">
        <v>58.314045426985103</v>
      </c>
      <c r="AD91" s="245">
        <v>75.210703914834099</v>
      </c>
      <c r="AE91" s="64">
        <v>4750.7206682440001</v>
      </c>
      <c r="AF91" s="244">
        <v>175.76555572500001</v>
      </c>
      <c r="AG91" s="244">
        <v>96.300233838206907</v>
      </c>
      <c r="AH91" s="245">
        <v>30.055106527970601</v>
      </c>
      <c r="AI91" s="64">
        <v>0</v>
      </c>
      <c r="AJ91" s="244">
        <v>0</v>
      </c>
      <c r="AK91" s="244">
        <v>0</v>
      </c>
      <c r="AL91" s="245">
        <v>0</v>
      </c>
      <c r="AM91" s="64">
        <v>2378.7904969435999</v>
      </c>
      <c r="AN91" s="244">
        <v>2378.7904969435999</v>
      </c>
      <c r="AO91" s="244">
        <v>0</v>
      </c>
      <c r="AP91" s="245">
        <v>2471.96306153148</v>
      </c>
      <c r="AQ91" s="246">
        <v>1461.6812601890001</v>
      </c>
      <c r="AR91" s="246">
        <v>1461.6812601890001</v>
      </c>
      <c r="AS91" s="245">
        <v>0</v>
      </c>
    </row>
    <row r="92" spans="1:45" s="247" customFormat="1" ht="15" customHeight="1" x14ac:dyDescent="0.25">
      <c r="A92" s="242" t="s">
        <v>149</v>
      </c>
      <c r="B92" s="216" t="s">
        <v>158</v>
      </c>
      <c r="C92" s="57" t="s">
        <v>159</v>
      </c>
      <c r="D92" s="216" t="s">
        <v>160</v>
      </c>
      <c r="E92" s="58" t="s">
        <v>45</v>
      </c>
      <c r="F92" s="243">
        <v>2009</v>
      </c>
      <c r="G92" s="64">
        <v>11.14621520383</v>
      </c>
      <c r="H92" s="244">
        <v>11.14621520383</v>
      </c>
      <c r="I92" s="244">
        <v>0</v>
      </c>
      <c r="J92" s="245">
        <v>8.0101554206299994</v>
      </c>
      <c r="K92" s="64">
        <v>18458.017914429998</v>
      </c>
      <c r="L92" s="244">
        <v>390.13296899570003</v>
      </c>
      <c r="M92" s="244">
        <v>97.886376691125093</v>
      </c>
      <c r="N92" s="245">
        <v>415.07928410340003</v>
      </c>
      <c r="O92" s="64">
        <v>5704.6759816410004</v>
      </c>
      <c r="P92" s="244">
        <v>211.05966864249999</v>
      </c>
      <c r="Q92" s="244">
        <v>96.300233890202705</v>
      </c>
      <c r="R92" s="245">
        <v>36.093850791599998</v>
      </c>
      <c r="S92" s="64">
        <v>51.456604698040003</v>
      </c>
      <c r="T92" s="244">
        <v>21.670475206660001</v>
      </c>
      <c r="U92" s="244">
        <v>57.885920896204297</v>
      </c>
      <c r="V92" s="245">
        <v>8.0299999999999994</v>
      </c>
      <c r="W92" s="64">
        <v>1770.8763634060001</v>
      </c>
      <c r="X92" s="244">
        <v>65.518255859259995</v>
      </c>
      <c r="Y92" s="244">
        <v>96.300235453295798</v>
      </c>
      <c r="Z92" s="245">
        <v>11.279328372375</v>
      </c>
      <c r="AA92" s="64">
        <v>21.682183206737001</v>
      </c>
      <c r="AB92" s="244">
        <v>21.682183206737001</v>
      </c>
      <c r="AC92" s="244">
        <v>0</v>
      </c>
      <c r="AD92" s="245">
        <v>23.393454275387398</v>
      </c>
      <c r="AE92" s="64">
        <v>4379.0902477540003</v>
      </c>
      <c r="AF92" s="244">
        <v>162.01609690390001</v>
      </c>
      <c r="AG92" s="244">
        <v>96.300233890201397</v>
      </c>
      <c r="AH92" s="245">
        <v>27.7067847032103</v>
      </c>
      <c r="AI92" s="64">
        <v>0</v>
      </c>
      <c r="AJ92" s="244">
        <v>0</v>
      </c>
      <c r="AK92" s="244">
        <v>0</v>
      </c>
      <c r="AL92" s="245">
        <v>0</v>
      </c>
      <c r="AM92" s="64">
        <v>216.02816873209201</v>
      </c>
      <c r="AN92" s="244">
        <v>216.02816873209201</v>
      </c>
      <c r="AO92" s="244">
        <v>0</v>
      </c>
      <c r="AP92" s="245">
        <v>140.261462569397</v>
      </c>
      <c r="AQ92" s="246">
        <v>100.25669465597601</v>
      </c>
      <c r="AR92" s="246">
        <v>100.25669465597601</v>
      </c>
      <c r="AS92" s="245">
        <v>0</v>
      </c>
    </row>
    <row r="93" spans="1:45" s="247" customFormat="1" ht="15" customHeight="1" x14ac:dyDescent="0.25">
      <c r="A93" s="242" t="s">
        <v>149</v>
      </c>
      <c r="B93" s="216" t="s">
        <v>161</v>
      </c>
      <c r="C93" s="57" t="s">
        <v>162</v>
      </c>
      <c r="D93" s="216" t="s">
        <v>69</v>
      </c>
      <c r="E93" s="58" t="s">
        <v>45</v>
      </c>
      <c r="F93" s="243">
        <v>2010</v>
      </c>
      <c r="G93" s="64">
        <v>0</v>
      </c>
      <c r="H93" s="244">
        <v>0</v>
      </c>
      <c r="I93" s="244">
        <v>0</v>
      </c>
      <c r="J93" s="245">
        <v>0</v>
      </c>
      <c r="K93" s="64">
        <v>11877.242777199999</v>
      </c>
      <c r="L93" s="244">
        <v>251.35718649079999</v>
      </c>
      <c r="M93" s="244">
        <v>97.883707597748895</v>
      </c>
      <c r="N93" s="245">
        <v>267.03843496799999</v>
      </c>
      <c r="O93" s="64">
        <v>3664.3810821789998</v>
      </c>
      <c r="P93" s="244">
        <v>135.5735147652</v>
      </c>
      <c r="Q93" s="244">
        <v>96.300234289917697</v>
      </c>
      <c r="R93" s="245">
        <v>23.220733475478301</v>
      </c>
      <c r="S93" s="64">
        <v>321.58695276449998</v>
      </c>
      <c r="T93" s="244">
        <v>21.54289349734</v>
      </c>
      <c r="U93" s="244">
        <v>93.301067312542401</v>
      </c>
      <c r="V93" s="245">
        <v>5.52</v>
      </c>
      <c r="W93" s="64">
        <v>0</v>
      </c>
      <c r="X93" s="244">
        <v>0</v>
      </c>
      <c r="Y93" s="244">
        <v>0</v>
      </c>
      <c r="Z93" s="245">
        <v>0</v>
      </c>
      <c r="AA93" s="64">
        <v>5.5453594601029996</v>
      </c>
      <c r="AB93" s="244">
        <v>5.5453594601029996</v>
      </c>
      <c r="AC93" s="244">
        <v>0</v>
      </c>
      <c r="AD93" s="245">
        <v>3.3780150486380598</v>
      </c>
      <c r="AE93" s="64">
        <v>1514.400179919</v>
      </c>
      <c r="AF93" s="244">
        <v>56.029258570069999</v>
      </c>
      <c r="AG93" s="244">
        <v>96.300234289917597</v>
      </c>
      <c r="AH93" s="245">
        <v>9.5965681436975494</v>
      </c>
      <c r="AI93" s="64">
        <v>0</v>
      </c>
      <c r="AJ93" s="244">
        <v>0</v>
      </c>
      <c r="AK93" s="244">
        <v>0</v>
      </c>
      <c r="AL93" s="245">
        <v>0</v>
      </c>
      <c r="AM93" s="64">
        <v>285.75784341486002</v>
      </c>
      <c r="AN93" s="244">
        <v>285.75784341486002</v>
      </c>
      <c r="AO93" s="244">
        <v>0</v>
      </c>
      <c r="AP93" s="245">
        <v>291.76194218726101</v>
      </c>
      <c r="AQ93" s="246">
        <v>41.422238532329999</v>
      </c>
      <c r="AR93" s="246">
        <v>41.422238532329999</v>
      </c>
      <c r="AS93" s="245">
        <v>0</v>
      </c>
    </row>
    <row r="94" spans="1:45" s="247" customFormat="1" ht="15" customHeight="1" x14ac:dyDescent="0.25">
      <c r="A94" s="242" t="s">
        <v>149</v>
      </c>
      <c r="B94" s="216" t="s">
        <v>163</v>
      </c>
      <c r="C94" s="57" t="s">
        <v>164</v>
      </c>
      <c r="D94" s="216" t="s">
        <v>69</v>
      </c>
      <c r="E94" s="58" t="s">
        <v>45</v>
      </c>
      <c r="F94" s="243">
        <v>2011</v>
      </c>
      <c r="G94" s="64">
        <v>18.154773707219999</v>
      </c>
      <c r="H94" s="244">
        <v>18.154773707219999</v>
      </c>
      <c r="I94" s="244">
        <v>0</v>
      </c>
      <c r="J94" s="245">
        <v>13.026777319100001</v>
      </c>
      <c r="K94" s="64">
        <v>6371.8073935029997</v>
      </c>
      <c r="L94" s="244">
        <v>134.83370302</v>
      </c>
      <c r="M94" s="244">
        <v>97.883901777108306</v>
      </c>
      <c r="N94" s="245">
        <v>143.25724907704401</v>
      </c>
      <c r="O94" s="64">
        <v>1965.9092537419999</v>
      </c>
      <c r="P94" s="244">
        <v>72.73403691867</v>
      </c>
      <c r="Q94" s="244">
        <v>96.300234266651699</v>
      </c>
      <c r="R94" s="245">
        <v>12.457152093655999</v>
      </c>
      <c r="S94" s="64">
        <v>248.261359218059</v>
      </c>
      <c r="T94" s="244">
        <v>19.131608806627501</v>
      </c>
      <c r="U94" s="244">
        <v>92.293762965414501</v>
      </c>
      <c r="V94" s="245">
        <v>5.24</v>
      </c>
      <c r="W94" s="64">
        <v>610.25947041469999</v>
      </c>
      <c r="X94" s="244">
        <v>22.57816119604</v>
      </c>
      <c r="Y94" s="244">
        <v>96.300235835636101</v>
      </c>
      <c r="Z94" s="245">
        <v>3.8928600292675002</v>
      </c>
      <c r="AA94" s="64">
        <v>5.063383569839</v>
      </c>
      <c r="AB94" s="244">
        <v>5.063383569839</v>
      </c>
      <c r="AC94" s="244">
        <v>0</v>
      </c>
      <c r="AD94" s="245">
        <v>3.0844783565507501</v>
      </c>
      <c r="AE94" s="64">
        <v>1150.970983017</v>
      </c>
      <c r="AF94" s="244">
        <v>42.583230030439999</v>
      </c>
      <c r="AG94" s="244">
        <v>96.300234266652097</v>
      </c>
      <c r="AH94" s="245">
        <v>7.2932256445741199</v>
      </c>
      <c r="AI94" s="64">
        <v>0</v>
      </c>
      <c r="AJ94" s="244">
        <v>0</v>
      </c>
      <c r="AK94" s="244">
        <v>0</v>
      </c>
      <c r="AL94" s="245">
        <v>0</v>
      </c>
      <c r="AM94" s="64">
        <v>227.93146884298</v>
      </c>
      <c r="AN94" s="244">
        <v>227.93146884298</v>
      </c>
      <c r="AO94" s="244">
        <v>0</v>
      </c>
      <c r="AP94" s="245">
        <v>234.59261040005799</v>
      </c>
      <c r="AQ94" s="246">
        <v>28.957938928299999</v>
      </c>
      <c r="AR94" s="246">
        <v>28.957938928299999</v>
      </c>
      <c r="AS94" s="245">
        <v>0</v>
      </c>
    </row>
    <row r="95" spans="1:45" s="247" customFormat="1" ht="15" customHeight="1" x14ac:dyDescent="0.25">
      <c r="A95" s="242" t="s">
        <v>149</v>
      </c>
      <c r="B95" s="216" t="s">
        <v>150</v>
      </c>
      <c r="C95" s="57" t="s">
        <v>149</v>
      </c>
      <c r="D95" s="216" t="s">
        <v>151</v>
      </c>
      <c r="E95" s="58" t="s">
        <v>45</v>
      </c>
      <c r="F95" s="243">
        <v>2012</v>
      </c>
      <c r="G95" s="64">
        <v>0</v>
      </c>
      <c r="H95" s="244">
        <v>0</v>
      </c>
      <c r="I95" s="244">
        <v>0</v>
      </c>
      <c r="J95" s="245">
        <v>0</v>
      </c>
      <c r="K95" s="64">
        <v>0</v>
      </c>
      <c r="L95" s="244">
        <v>0</v>
      </c>
      <c r="M95" s="244">
        <v>0</v>
      </c>
      <c r="N95" s="245">
        <v>0</v>
      </c>
      <c r="O95" s="64">
        <v>0</v>
      </c>
      <c r="P95" s="244">
        <v>0</v>
      </c>
      <c r="Q95" s="244">
        <v>0</v>
      </c>
      <c r="R95" s="245">
        <v>0</v>
      </c>
      <c r="S95" s="64">
        <v>0</v>
      </c>
      <c r="T95" s="244">
        <v>0</v>
      </c>
      <c r="U95" s="244">
        <v>0</v>
      </c>
      <c r="V95" s="245">
        <v>0</v>
      </c>
      <c r="W95" s="64">
        <v>0</v>
      </c>
      <c r="X95" s="244">
        <v>0</v>
      </c>
      <c r="Y95" s="244">
        <v>0</v>
      </c>
      <c r="Z95" s="245">
        <v>0</v>
      </c>
      <c r="AA95" s="64">
        <v>80.210176163420002</v>
      </c>
      <c r="AB95" s="244">
        <v>34.805055729080003</v>
      </c>
      <c r="AC95" s="244">
        <v>56.607680728479799</v>
      </c>
      <c r="AD95" s="245">
        <v>17.401655598663101</v>
      </c>
      <c r="AE95" s="64">
        <v>1036.7936020120001</v>
      </c>
      <c r="AF95" s="244">
        <v>38.35893894118</v>
      </c>
      <c r="AG95" s="244">
        <v>96.300233829882799</v>
      </c>
      <c r="AH95" s="245">
        <v>6.5579674723138099</v>
      </c>
      <c r="AI95" s="64">
        <v>0</v>
      </c>
      <c r="AJ95" s="244">
        <v>0</v>
      </c>
      <c r="AK95" s="244">
        <v>0</v>
      </c>
      <c r="AL95" s="245">
        <v>0</v>
      </c>
      <c r="AM95" s="64">
        <v>255.67090574007</v>
      </c>
      <c r="AN95" s="244">
        <v>255.67090574007</v>
      </c>
      <c r="AO95" s="244">
        <v>0</v>
      </c>
      <c r="AP95" s="245">
        <v>186.53270483877299</v>
      </c>
      <c r="AQ95" s="246">
        <v>413.44614477959999</v>
      </c>
      <c r="AR95" s="246">
        <v>413.44614477959999</v>
      </c>
      <c r="AS95" s="245">
        <v>0</v>
      </c>
    </row>
    <row r="96" spans="1:45" s="247" customFormat="1" ht="15" customHeight="1" x14ac:dyDescent="0.25">
      <c r="A96" s="242" t="s">
        <v>149</v>
      </c>
      <c r="B96" s="216" t="s">
        <v>165</v>
      </c>
      <c r="C96" s="57" t="s">
        <v>166</v>
      </c>
      <c r="D96" s="216" t="s">
        <v>167</v>
      </c>
      <c r="E96" s="58" t="s">
        <v>45</v>
      </c>
      <c r="F96" s="243">
        <v>2013</v>
      </c>
      <c r="G96" s="64">
        <v>0</v>
      </c>
      <c r="H96" s="244">
        <v>0</v>
      </c>
      <c r="I96" s="244">
        <v>0</v>
      </c>
      <c r="J96" s="245">
        <v>0</v>
      </c>
      <c r="K96" s="64">
        <v>119.7772720653</v>
      </c>
      <c r="L96" s="244">
        <v>2.5291060356930002</v>
      </c>
      <c r="M96" s="244">
        <v>97.888492539457602</v>
      </c>
      <c r="N96" s="245">
        <v>2.6935410850524</v>
      </c>
      <c r="O96" s="64">
        <v>37.047601854870003</v>
      </c>
      <c r="P96" s="244">
        <v>1.370674688706</v>
      </c>
      <c r="Q96" s="244">
        <v>96.300233699132605</v>
      </c>
      <c r="R96" s="245">
        <v>0.2342209639176</v>
      </c>
      <c r="S96" s="64">
        <v>0</v>
      </c>
      <c r="T96" s="244">
        <v>0</v>
      </c>
      <c r="U96" s="244">
        <v>0</v>
      </c>
      <c r="V96" s="245">
        <v>0</v>
      </c>
      <c r="W96" s="64">
        <v>11.50059196702</v>
      </c>
      <c r="X96" s="244">
        <v>0.42549484657629999</v>
      </c>
      <c r="Y96" s="244">
        <v>96.300235259224195</v>
      </c>
      <c r="Z96" s="245">
        <v>7.3194051224250004E-2</v>
      </c>
      <c r="AA96" s="64">
        <v>19.321815754684</v>
      </c>
      <c r="AB96" s="244">
        <v>10.917020793335</v>
      </c>
      <c r="AC96" s="244">
        <v>43.498991337351399</v>
      </c>
      <c r="AD96" s="245">
        <v>8.6825366325192004</v>
      </c>
      <c r="AE96" s="64">
        <v>844.81126018990005</v>
      </c>
      <c r="AF96" s="244">
        <v>31.256042310430001</v>
      </c>
      <c r="AG96" s="244">
        <v>96.300233699133699</v>
      </c>
      <c r="AH96" s="245">
        <v>5.3410349756820397</v>
      </c>
      <c r="AI96" s="64">
        <v>0</v>
      </c>
      <c r="AJ96" s="244">
        <v>0</v>
      </c>
      <c r="AK96" s="244">
        <v>0</v>
      </c>
      <c r="AL96" s="245">
        <v>0</v>
      </c>
      <c r="AM96" s="64">
        <v>200.76775712316999</v>
      </c>
      <c r="AN96" s="244">
        <v>200.76775712316999</v>
      </c>
      <c r="AO96" s="244">
        <v>0</v>
      </c>
      <c r="AP96" s="245">
        <v>207.470871834505</v>
      </c>
      <c r="AQ96" s="246">
        <v>90.986000448279995</v>
      </c>
      <c r="AR96" s="246">
        <v>90.986000448279995</v>
      </c>
      <c r="AS96" s="245">
        <v>0</v>
      </c>
    </row>
    <row r="97" spans="1:45" s="247" customFormat="1" ht="15" customHeight="1" x14ac:dyDescent="0.25">
      <c r="A97" s="242" t="s">
        <v>149</v>
      </c>
      <c r="B97" s="216" t="s">
        <v>168</v>
      </c>
      <c r="C97" s="57" t="s">
        <v>169</v>
      </c>
      <c r="D97" s="216" t="s">
        <v>170</v>
      </c>
      <c r="E97" s="58" t="s">
        <v>45</v>
      </c>
      <c r="F97" s="243">
        <v>2014</v>
      </c>
      <c r="G97" s="64">
        <v>0</v>
      </c>
      <c r="H97" s="244">
        <v>0</v>
      </c>
      <c r="I97" s="244">
        <v>0</v>
      </c>
      <c r="J97" s="245">
        <v>0</v>
      </c>
      <c r="K97" s="64">
        <v>165.1902455071</v>
      </c>
      <c r="L97" s="244">
        <v>3.495518231898</v>
      </c>
      <c r="M97" s="244">
        <v>97.883943921042402</v>
      </c>
      <c r="N97" s="245">
        <v>3.7148937448383998</v>
      </c>
      <c r="O97" s="64">
        <v>50.973172295810002</v>
      </c>
      <c r="P97" s="244">
        <v>1.885887925811</v>
      </c>
      <c r="Q97" s="244">
        <v>96.300234337257393</v>
      </c>
      <c r="R97" s="245">
        <v>0.32303423868159997</v>
      </c>
      <c r="S97" s="64">
        <v>0</v>
      </c>
      <c r="T97" s="244">
        <v>0</v>
      </c>
      <c r="U97" s="244">
        <v>0</v>
      </c>
      <c r="V97" s="245">
        <v>0</v>
      </c>
      <c r="W97" s="64">
        <v>0</v>
      </c>
      <c r="X97" s="244">
        <v>0</v>
      </c>
      <c r="Y97" s="244">
        <v>0</v>
      </c>
      <c r="Z97" s="245">
        <v>0</v>
      </c>
      <c r="AA97" s="64">
        <v>0</v>
      </c>
      <c r="AB97" s="244">
        <v>0</v>
      </c>
      <c r="AC97" s="244">
        <v>0</v>
      </c>
      <c r="AD97" s="245">
        <v>0</v>
      </c>
      <c r="AE97" s="64">
        <v>601.81287763540001</v>
      </c>
      <c r="AF97" s="244">
        <v>22.265666200719998</v>
      </c>
      <c r="AG97" s="244">
        <v>96.300234337256995</v>
      </c>
      <c r="AH97" s="245">
        <v>3.8138894715713998</v>
      </c>
      <c r="AI97" s="64">
        <v>0</v>
      </c>
      <c r="AJ97" s="244">
        <v>0</v>
      </c>
      <c r="AK97" s="244">
        <v>0</v>
      </c>
      <c r="AL97" s="245">
        <v>0</v>
      </c>
      <c r="AM97" s="64">
        <v>113.5827281031</v>
      </c>
      <c r="AN97" s="244">
        <v>113.5827281031</v>
      </c>
      <c r="AO97" s="244">
        <v>0</v>
      </c>
      <c r="AP97" s="245">
        <v>80.67</v>
      </c>
      <c r="AQ97" s="246">
        <v>39.650593941830003</v>
      </c>
      <c r="AR97" s="246">
        <v>39.650593941830003</v>
      </c>
      <c r="AS97" s="245">
        <v>0</v>
      </c>
    </row>
    <row r="98" spans="1:45" s="247" customFormat="1" ht="15" customHeight="1" x14ac:dyDescent="0.25">
      <c r="A98" s="242" t="s">
        <v>149</v>
      </c>
      <c r="B98" s="216" t="s">
        <v>165</v>
      </c>
      <c r="C98" s="57" t="s">
        <v>166</v>
      </c>
      <c r="D98" s="216" t="s">
        <v>167</v>
      </c>
      <c r="E98" s="58" t="s">
        <v>45</v>
      </c>
      <c r="F98" s="243">
        <v>2015</v>
      </c>
      <c r="G98" s="64">
        <v>0</v>
      </c>
      <c r="H98" s="244">
        <v>0</v>
      </c>
      <c r="I98" s="244">
        <v>0</v>
      </c>
      <c r="J98" s="245">
        <v>0</v>
      </c>
      <c r="K98" s="64">
        <v>0</v>
      </c>
      <c r="L98" s="244">
        <v>0</v>
      </c>
      <c r="M98" s="244">
        <v>0</v>
      </c>
      <c r="N98" s="245">
        <v>0</v>
      </c>
      <c r="O98" s="64">
        <v>0</v>
      </c>
      <c r="P98" s="244">
        <v>0</v>
      </c>
      <c r="Q98" s="244">
        <v>0</v>
      </c>
      <c r="R98" s="245">
        <v>0</v>
      </c>
      <c r="S98" s="64">
        <v>80.397790315730006</v>
      </c>
      <c r="T98" s="244">
        <v>5.3857939088949998</v>
      </c>
      <c r="U98" s="244">
        <v>93.301067246071696</v>
      </c>
      <c r="V98" s="245">
        <v>1.38</v>
      </c>
      <c r="W98" s="64">
        <v>0</v>
      </c>
      <c r="X98" s="244">
        <v>0</v>
      </c>
      <c r="Y98" s="244">
        <v>0</v>
      </c>
      <c r="Z98" s="245">
        <v>0</v>
      </c>
      <c r="AA98" s="64">
        <v>0</v>
      </c>
      <c r="AB98" s="244">
        <v>0</v>
      </c>
      <c r="AC98" s="244">
        <v>0</v>
      </c>
      <c r="AD98" s="245">
        <v>0</v>
      </c>
      <c r="AE98" s="64">
        <v>537.68161112430005</v>
      </c>
      <c r="AF98" s="244">
        <v>19.892959962510002</v>
      </c>
      <c r="AG98" s="244">
        <v>96.300234274162094</v>
      </c>
      <c r="AH98" s="245">
        <v>3.4071363587397201</v>
      </c>
      <c r="AI98" s="64">
        <v>0</v>
      </c>
      <c r="AJ98" s="244">
        <v>0</v>
      </c>
      <c r="AK98" s="244">
        <v>0</v>
      </c>
      <c r="AL98" s="245">
        <v>0</v>
      </c>
      <c r="AM98" s="64">
        <v>151.9252721503</v>
      </c>
      <c r="AN98" s="244">
        <v>151.9252721503</v>
      </c>
      <c r="AO98" s="244">
        <v>0</v>
      </c>
      <c r="AP98" s="245">
        <v>107.87149836690401</v>
      </c>
      <c r="AQ98" s="246">
        <v>30.308549324120001</v>
      </c>
      <c r="AR98" s="246">
        <v>30.308549324120001</v>
      </c>
      <c r="AS98" s="245">
        <v>0</v>
      </c>
    </row>
    <row r="99" spans="1:45" s="247" customFormat="1" ht="15" customHeight="1" x14ac:dyDescent="0.25">
      <c r="A99" s="242" t="s">
        <v>149</v>
      </c>
      <c r="B99" s="216" t="s">
        <v>150</v>
      </c>
      <c r="C99" s="57" t="s">
        <v>149</v>
      </c>
      <c r="D99" s="216" t="s">
        <v>151</v>
      </c>
      <c r="E99" s="58" t="s">
        <v>45</v>
      </c>
      <c r="F99" s="243">
        <v>2016</v>
      </c>
      <c r="G99" s="64">
        <v>0</v>
      </c>
      <c r="H99" s="244">
        <v>0</v>
      </c>
      <c r="I99" s="244">
        <v>0</v>
      </c>
      <c r="J99" s="245">
        <v>0</v>
      </c>
      <c r="K99" s="64">
        <v>2538.9437514320002</v>
      </c>
      <c r="L99" s="244">
        <v>53.63099766245</v>
      </c>
      <c r="M99" s="244">
        <v>97.887664993279103</v>
      </c>
      <c r="N99" s="245">
        <v>57.095199999999998</v>
      </c>
      <c r="O99" s="64">
        <v>785.01830287869996</v>
      </c>
      <c r="P99" s="244">
        <v>29.04384185608</v>
      </c>
      <c r="Q99" s="244">
        <v>96.300233797151606</v>
      </c>
      <c r="R99" s="245">
        <v>4.9648000000000003</v>
      </c>
      <c r="S99" s="64">
        <v>0</v>
      </c>
      <c r="T99" s="244">
        <v>0</v>
      </c>
      <c r="U99" s="244">
        <v>0</v>
      </c>
      <c r="V99" s="245">
        <v>0</v>
      </c>
      <c r="W99" s="64">
        <v>0</v>
      </c>
      <c r="X99" s="244">
        <v>0</v>
      </c>
      <c r="Y99" s="244">
        <v>0</v>
      </c>
      <c r="Z99" s="245">
        <v>0</v>
      </c>
      <c r="AA99" s="64">
        <v>37.016936039675997</v>
      </c>
      <c r="AB99" s="244">
        <v>21.458614763903999</v>
      </c>
      <c r="AC99" s="244">
        <v>42.030278408499498</v>
      </c>
      <c r="AD99" s="245">
        <v>13.8195612426422</v>
      </c>
      <c r="AE99" s="64">
        <v>1108.047136335</v>
      </c>
      <c r="AF99" s="244">
        <v>40.995153461740003</v>
      </c>
      <c r="AG99" s="244">
        <v>96.3002337971527</v>
      </c>
      <c r="AH99" s="245">
        <v>7.0077763967704003</v>
      </c>
      <c r="AI99" s="64">
        <v>29.649288938110001</v>
      </c>
      <c r="AJ99" s="244">
        <v>10.608319970269999</v>
      </c>
      <c r="AK99" s="244">
        <v>64.2206597520304</v>
      </c>
      <c r="AL99" s="245">
        <v>2.6</v>
      </c>
      <c r="AM99" s="64">
        <v>0</v>
      </c>
      <c r="AN99" s="244">
        <v>0</v>
      </c>
      <c r="AO99" s="244">
        <v>0</v>
      </c>
      <c r="AP99" s="245">
        <v>0</v>
      </c>
      <c r="AQ99" s="246">
        <v>250.27221070549999</v>
      </c>
      <c r="AR99" s="246">
        <v>250.27221070549999</v>
      </c>
      <c r="AS99" s="245">
        <v>0</v>
      </c>
    </row>
    <row r="100" spans="1:45" s="247" customFormat="1" ht="15" customHeight="1" x14ac:dyDescent="0.25">
      <c r="A100" s="242" t="s">
        <v>149</v>
      </c>
      <c r="B100" s="216" t="s">
        <v>171</v>
      </c>
      <c r="C100" s="57" t="s">
        <v>172</v>
      </c>
      <c r="D100" s="216" t="s">
        <v>173</v>
      </c>
      <c r="E100" s="58" t="s">
        <v>45</v>
      </c>
      <c r="F100" s="243">
        <v>2017</v>
      </c>
      <c r="G100" s="64">
        <v>0</v>
      </c>
      <c r="H100" s="244">
        <v>0</v>
      </c>
      <c r="I100" s="244">
        <v>0</v>
      </c>
      <c r="J100" s="245">
        <v>0</v>
      </c>
      <c r="K100" s="64">
        <v>8.0941810659150004</v>
      </c>
      <c r="L100" s="244">
        <v>0.17112191462080001</v>
      </c>
      <c r="M100" s="244">
        <v>97.885865003176093</v>
      </c>
      <c r="N100" s="245">
        <v>0.18199508633288</v>
      </c>
      <c r="O100" s="64">
        <v>2.4992585828510001</v>
      </c>
      <c r="P100" s="244">
        <v>9.2466715921830006E-2</v>
      </c>
      <c r="Q100" s="244">
        <v>96.300234135183004</v>
      </c>
      <c r="R100" s="245">
        <v>1.582565968112E-2</v>
      </c>
      <c r="S100" s="64">
        <v>0</v>
      </c>
      <c r="T100" s="244">
        <v>0</v>
      </c>
      <c r="U100" s="244">
        <v>0</v>
      </c>
      <c r="V100" s="245">
        <v>0</v>
      </c>
      <c r="W100" s="64">
        <v>0.7758870312699</v>
      </c>
      <c r="X100" s="244">
        <v>2.8705991379689998E-2</v>
      </c>
      <c r="Y100" s="244">
        <v>96.300235701490394</v>
      </c>
      <c r="Z100" s="245">
        <v>4.9455186503499999E-3</v>
      </c>
      <c r="AA100" s="64">
        <v>2.6576903813152</v>
      </c>
      <c r="AB100" s="244">
        <v>2.6576903813152</v>
      </c>
      <c r="AC100" s="244">
        <v>0</v>
      </c>
      <c r="AD100" s="245">
        <v>2.8178084722872101</v>
      </c>
      <c r="AE100" s="64">
        <v>656.67948199939997</v>
      </c>
      <c r="AF100" s="244">
        <v>24.29560331627</v>
      </c>
      <c r="AG100" s="244">
        <v>96.300234135183103</v>
      </c>
      <c r="AH100" s="245">
        <v>4.1582770251857504</v>
      </c>
      <c r="AI100" s="64">
        <v>0</v>
      </c>
      <c r="AJ100" s="244">
        <v>0</v>
      </c>
      <c r="AK100" s="244">
        <v>0</v>
      </c>
      <c r="AL100" s="245">
        <v>0</v>
      </c>
      <c r="AM100" s="64">
        <v>89.676049269032006</v>
      </c>
      <c r="AN100" s="244">
        <v>89.676049269032006</v>
      </c>
      <c r="AO100" s="244">
        <v>0</v>
      </c>
      <c r="AP100" s="245">
        <v>92.507209375062601</v>
      </c>
      <c r="AQ100" s="246">
        <v>169.9148607425</v>
      </c>
      <c r="AR100" s="246">
        <v>169.9148607425</v>
      </c>
      <c r="AS100" s="245">
        <v>0</v>
      </c>
    </row>
    <row r="101" spans="1:45" s="247" customFormat="1" ht="15" customHeight="1" x14ac:dyDescent="0.25">
      <c r="A101" s="242" t="s">
        <v>149</v>
      </c>
      <c r="B101" s="216" t="s">
        <v>174</v>
      </c>
      <c r="C101" s="57" t="s">
        <v>175</v>
      </c>
      <c r="D101" s="216" t="s">
        <v>176</v>
      </c>
      <c r="E101" s="58" t="s">
        <v>45</v>
      </c>
      <c r="F101" s="243">
        <v>2018</v>
      </c>
      <c r="G101" s="64">
        <v>0</v>
      </c>
      <c r="H101" s="244">
        <v>0</v>
      </c>
      <c r="I101" s="244">
        <v>0</v>
      </c>
      <c r="J101" s="245">
        <v>0</v>
      </c>
      <c r="K101" s="64">
        <v>0</v>
      </c>
      <c r="L101" s="244">
        <v>0</v>
      </c>
      <c r="M101" s="244">
        <v>0</v>
      </c>
      <c r="N101" s="245">
        <v>0</v>
      </c>
      <c r="O101" s="64">
        <v>0</v>
      </c>
      <c r="P101" s="244">
        <v>0</v>
      </c>
      <c r="Q101" s="244">
        <v>0</v>
      </c>
      <c r="R101" s="245">
        <v>0</v>
      </c>
      <c r="S101" s="64">
        <v>0</v>
      </c>
      <c r="T101" s="244">
        <v>0</v>
      </c>
      <c r="U101" s="244">
        <v>0</v>
      </c>
      <c r="V101" s="245">
        <v>0</v>
      </c>
      <c r="W101" s="64">
        <v>0</v>
      </c>
      <c r="X101" s="244">
        <v>0</v>
      </c>
      <c r="Y101" s="244">
        <v>0</v>
      </c>
      <c r="Z101" s="245">
        <v>0</v>
      </c>
      <c r="AA101" s="64">
        <v>0</v>
      </c>
      <c r="AB101" s="244">
        <v>0</v>
      </c>
      <c r="AC101" s="244">
        <v>0</v>
      </c>
      <c r="AD101" s="245">
        <v>0</v>
      </c>
      <c r="AE101" s="64">
        <v>459.19279844319999</v>
      </c>
      <c r="AF101" s="244">
        <v>16.989057488389999</v>
      </c>
      <c r="AG101" s="244">
        <v>96.300234335993906</v>
      </c>
      <c r="AH101" s="245">
        <v>2.9104869666990001</v>
      </c>
      <c r="AI101" s="64">
        <v>0</v>
      </c>
      <c r="AJ101" s="244">
        <v>0</v>
      </c>
      <c r="AK101" s="244">
        <v>0</v>
      </c>
      <c r="AL101" s="245">
        <v>0</v>
      </c>
      <c r="AM101" s="64">
        <v>39.257276740409999</v>
      </c>
      <c r="AN101" s="244">
        <v>39.257276740409999</v>
      </c>
      <c r="AO101" s="244">
        <v>0</v>
      </c>
      <c r="AP101" s="245">
        <v>27.858867738300599</v>
      </c>
      <c r="AQ101" s="246">
        <v>15.50973262153</v>
      </c>
      <c r="AR101" s="246">
        <v>15.50973262153</v>
      </c>
      <c r="AS101" s="245">
        <v>0</v>
      </c>
    </row>
    <row r="102" spans="1:45" s="247" customFormat="1" ht="15" customHeight="1" x14ac:dyDescent="0.25">
      <c r="A102" s="242" t="s">
        <v>149</v>
      </c>
      <c r="B102" s="216" t="s">
        <v>171</v>
      </c>
      <c r="C102" s="57" t="s">
        <v>172</v>
      </c>
      <c r="D102" s="216" t="s">
        <v>173</v>
      </c>
      <c r="E102" s="58" t="s">
        <v>45</v>
      </c>
      <c r="F102" s="243">
        <v>2019</v>
      </c>
      <c r="G102" s="64">
        <v>0</v>
      </c>
      <c r="H102" s="244">
        <v>0</v>
      </c>
      <c r="I102" s="244">
        <v>0</v>
      </c>
      <c r="J102" s="245">
        <v>0</v>
      </c>
      <c r="K102" s="64">
        <v>30.283067399469999</v>
      </c>
      <c r="L102" s="244">
        <v>0.64059433647950004</v>
      </c>
      <c r="M102" s="244">
        <v>97.884645144993797</v>
      </c>
      <c r="N102" s="245">
        <v>0.68097013903619996</v>
      </c>
      <c r="O102" s="64">
        <v>9.3455296712429998</v>
      </c>
      <c r="P102" s="244">
        <v>0.34576270274359999</v>
      </c>
      <c r="Q102" s="244">
        <v>96.300234284124699</v>
      </c>
      <c r="R102" s="245">
        <v>5.9214794698799998E-2</v>
      </c>
      <c r="S102" s="64">
        <v>0</v>
      </c>
      <c r="T102" s="244">
        <v>0</v>
      </c>
      <c r="U102" s="244">
        <v>0</v>
      </c>
      <c r="V102" s="245">
        <v>0</v>
      </c>
      <c r="W102" s="64">
        <v>2.9010998916130002</v>
      </c>
      <c r="X102" s="244">
        <v>0.1073338536577</v>
      </c>
      <c r="Y102" s="244">
        <v>96.300235853029406</v>
      </c>
      <c r="Z102" s="245">
        <v>1.8504623343375E-2</v>
      </c>
      <c r="AA102" s="64">
        <v>0.83012226296460001</v>
      </c>
      <c r="AB102" s="244">
        <v>0.83012226296460001</v>
      </c>
      <c r="AC102" s="244">
        <v>0</v>
      </c>
      <c r="AD102" s="245">
        <v>0.50566810648334204</v>
      </c>
      <c r="AE102" s="64">
        <v>303.49921281939999</v>
      </c>
      <c r="AF102" s="244">
        <v>11.228759823840001</v>
      </c>
      <c r="AG102" s="244">
        <v>96.300234284125906</v>
      </c>
      <c r="AH102" s="245">
        <v>1.92302739025375</v>
      </c>
      <c r="AI102" s="64">
        <v>0</v>
      </c>
      <c r="AJ102" s="244">
        <v>0</v>
      </c>
      <c r="AK102" s="244">
        <v>0</v>
      </c>
      <c r="AL102" s="245">
        <v>0</v>
      </c>
      <c r="AM102" s="64">
        <v>75.154078992251002</v>
      </c>
      <c r="AN102" s="244">
        <v>75.154078992251002</v>
      </c>
      <c r="AO102" s="244">
        <v>0</v>
      </c>
      <c r="AP102" s="245">
        <v>78.127352349897095</v>
      </c>
      <c r="AQ102" s="246">
        <v>23.309182725300001</v>
      </c>
      <c r="AR102" s="246">
        <v>23.309182725300001</v>
      </c>
      <c r="AS102" s="245">
        <v>0</v>
      </c>
    </row>
    <row r="103" spans="1:45" s="247" customFormat="1" ht="15" customHeight="1" x14ac:dyDescent="0.25">
      <c r="A103" s="242" t="s">
        <v>149</v>
      </c>
      <c r="B103" s="216" t="s">
        <v>177</v>
      </c>
      <c r="C103" s="57" t="s">
        <v>178</v>
      </c>
      <c r="D103" s="216" t="s">
        <v>179</v>
      </c>
      <c r="E103" s="58" t="s">
        <v>45</v>
      </c>
      <c r="F103" s="243">
        <v>2020</v>
      </c>
      <c r="G103" s="64">
        <v>0</v>
      </c>
      <c r="H103" s="244">
        <v>0</v>
      </c>
      <c r="I103" s="244">
        <v>0</v>
      </c>
      <c r="J103" s="245">
        <v>0</v>
      </c>
      <c r="K103" s="64">
        <v>0</v>
      </c>
      <c r="L103" s="244">
        <v>0</v>
      </c>
      <c r="M103" s="244">
        <v>0</v>
      </c>
      <c r="N103" s="245">
        <v>0</v>
      </c>
      <c r="O103" s="64">
        <v>0</v>
      </c>
      <c r="P103" s="244">
        <v>0</v>
      </c>
      <c r="Q103" s="244">
        <v>0</v>
      </c>
      <c r="R103" s="245">
        <v>0</v>
      </c>
      <c r="S103" s="64">
        <v>0</v>
      </c>
      <c r="T103" s="244">
        <v>0</v>
      </c>
      <c r="U103" s="244">
        <v>0</v>
      </c>
      <c r="V103" s="245">
        <v>0</v>
      </c>
      <c r="W103" s="64">
        <v>0</v>
      </c>
      <c r="X103" s="244">
        <v>0</v>
      </c>
      <c r="Y103" s="244">
        <v>0</v>
      </c>
      <c r="Z103" s="245">
        <v>0</v>
      </c>
      <c r="AA103" s="64">
        <v>0</v>
      </c>
      <c r="AB103" s="244">
        <v>0</v>
      </c>
      <c r="AC103" s="244">
        <v>0</v>
      </c>
      <c r="AD103" s="245">
        <v>0</v>
      </c>
      <c r="AE103" s="64">
        <v>241.1297794944</v>
      </c>
      <c r="AF103" s="244">
        <v>8.9212360326209996</v>
      </c>
      <c r="AG103" s="244">
        <v>96.300234649022997</v>
      </c>
      <c r="AH103" s="245">
        <v>1.5283083456248501</v>
      </c>
      <c r="AI103" s="64">
        <v>0</v>
      </c>
      <c r="AJ103" s="244">
        <v>0</v>
      </c>
      <c r="AK103" s="244">
        <v>0</v>
      </c>
      <c r="AL103" s="245">
        <v>0</v>
      </c>
      <c r="AM103" s="64">
        <v>21.596532435819999</v>
      </c>
      <c r="AN103" s="244">
        <v>21.596532435819999</v>
      </c>
      <c r="AO103" s="244">
        <v>0</v>
      </c>
      <c r="AP103" s="245">
        <v>21.085351868500101</v>
      </c>
      <c r="AQ103" s="246">
        <v>5.8202153336429996</v>
      </c>
      <c r="AR103" s="246">
        <v>5.8202153336429996</v>
      </c>
      <c r="AS103" s="245">
        <v>0</v>
      </c>
    </row>
    <row r="104" spans="1:45" s="247" customFormat="1" ht="15" customHeight="1" x14ac:dyDescent="0.25">
      <c r="A104" s="242" t="s">
        <v>149</v>
      </c>
      <c r="B104" s="216" t="s">
        <v>171</v>
      </c>
      <c r="C104" s="57" t="s">
        <v>172</v>
      </c>
      <c r="D104" s="216" t="s">
        <v>173</v>
      </c>
      <c r="E104" s="58" t="s">
        <v>45</v>
      </c>
      <c r="F104" s="243">
        <v>2021</v>
      </c>
      <c r="G104" s="64">
        <v>0</v>
      </c>
      <c r="H104" s="244">
        <v>0</v>
      </c>
      <c r="I104" s="244">
        <v>0</v>
      </c>
      <c r="J104" s="245">
        <v>0</v>
      </c>
      <c r="K104" s="64">
        <v>14.36545015776</v>
      </c>
      <c r="L104" s="244">
        <v>0.3042207677928</v>
      </c>
      <c r="M104" s="244">
        <v>97.882274732417898</v>
      </c>
      <c r="N104" s="245">
        <v>0.32322303202604002</v>
      </c>
      <c r="O104" s="64">
        <v>4.4342456095209997</v>
      </c>
      <c r="P104" s="244">
        <v>0.1640566820719</v>
      </c>
      <c r="Q104" s="244">
        <v>96.300234661795798</v>
      </c>
      <c r="R104" s="245">
        <v>2.810635061096E-2</v>
      </c>
      <c r="S104" s="64">
        <v>80.394729371500006</v>
      </c>
      <c r="T104" s="244">
        <v>5.3855876428720002</v>
      </c>
      <c r="U104" s="244">
        <v>93.301068757896502</v>
      </c>
      <c r="V104" s="245">
        <v>1.38</v>
      </c>
      <c r="W104" s="64">
        <v>1.3764548008190001</v>
      </c>
      <c r="X104" s="244">
        <v>5.0925575963939998E-2</v>
      </c>
      <c r="Y104" s="244">
        <v>96.300236234881197</v>
      </c>
      <c r="Z104" s="245">
        <v>8.7832345659250004E-3</v>
      </c>
      <c r="AA104" s="64">
        <v>1.537403372737</v>
      </c>
      <c r="AB104" s="244">
        <v>1.537403372737</v>
      </c>
      <c r="AC104" s="244">
        <v>0</v>
      </c>
      <c r="AD104" s="245">
        <v>0.93642122301703101</v>
      </c>
      <c r="AE104" s="64">
        <v>1015.045456432</v>
      </c>
      <c r="AF104" s="244">
        <v>37.554299964069997</v>
      </c>
      <c r="AG104" s="244">
        <v>96.300234661797504</v>
      </c>
      <c r="AH104" s="245">
        <v>6.4337586446328299</v>
      </c>
      <c r="AI104" s="64">
        <v>0</v>
      </c>
      <c r="AJ104" s="244">
        <v>0</v>
      </c>
      <c r="AK104" s="244">
        <v>0</v>
      </c>
      <c r="AL104" s="245">
        <v>0</v>
      </c>
      <c r="AM104" s="64">
        <v>325.01593617338</v>
      </c>
      <c r="AN104" s="244">
        <v>325.01593617338</v>
      </c>
      <c r="AO104" s="244">
        <v>0</v>
      </c>
      <c r="AP104" s="245">
        <v>332.09827314934699</v>
      </c>
      <c r="AQ104" s="246">
        <v>26.470889712289999</v>
      </c>
      <c r="AR104" s="246">
        <v>26.470889712289999</v>
      </c>
      <c r="AS104" s="245">
        <v>0</v>
      </c>
    </row>
    <row r="105" spans="1:45" s="247" customFormat="1" ht="15" customHeight="1" x14ac:dyDescent="0.25">
      <c r="A105" s="242" t="s">
        <v>149</v>
      </c>
      <c r="B105" s="216" t="s">
        <v>150</v>
      </c>
      <c r="C105" s="57" t="s">
        <v>149</v>
      </c>
      <c r="D105" s="216" t="s">
        <v>151</v>
      </c>
      <c r="E105" s="58" t="s">
        <v>45</v>
      </c>
      <c r="F105" s="243">
        <v>2022</v>
      </c>
      <c r="G105" s="64">
        <v>0</v>
      </c>
      <c r="H105" s="244">
        <v>0</v>
      </c>
      <c r="I105" s="244">
        <v>0</v>
      </c>
      <c r="J105" s="245">
        <v>0</v>
      </c>
      <c r="K105" s="64">
        <v>17298.896301649998</v>
      </c>
      <c r="L105" s="244">
        <v>366.05862839489998</v>
      </c>
      <c r="M105" s="244">
        <v>97.883919170265301</v>
      </c>
      <c r="N105" s="245">
        <v>389.02769428571997</v>
      </c>
      <c r="O105" s="64">
        <v>5338.0424754799997</v>
      </c>
      <c r="P105" s="244">
        <v>197.49506257249999</v>
      </c>
      <c r="Q105" s="244">
        <v>96.300234337218498</v>
      </c>
      <c r="R105" s="245">
        <v>33.828495155280002</v>
      </c>
      <c r="S105" s="64">
        <v>0</v>
      </c>
      <c r="T105" s="244">
        <v>0</v>
      </c>
      <c r="U105" s="244">
        <v>0</v>
      </c>
      <c r="V105" s="245">
        <v>0</v>
      </c>
      <c r="W105" s="64">
        <v>1657.038906211</v>
      </c>
      <c r="X105" s="244">
        <v>61.306530460849999</v>
      </c>
      <c r="Y105" s="244">
        <v>96.300235906890407</v>
      </c>
      <c r="Z105" s="245">
        <v>10.571404736025</v>
      </c>
      <c r="AA105" s="64">
        <v>14.333969372329999</v>
      </c>
      <c r="AB105" s="244">
        <v>14.333969372329999</v>
      </c>
      <c r="AC105" s="244">
        <v>0</v>
      </c>
      <c r="AD105" s="245">
        <v>8.7311648116019196</v>
      </c>
      <c r="AE105" s="64">
        <v>1724.7515471950001</v>
      </c>
      <c r="AF105" s="244">
        <v>63.811765511399997</v>
      </c>
      <c r="AG105" s="244">
        <v>96.300234337219294</v>
      </c>
      <c r="AH105" s="245">
        <v>10.9301771236485</v>
      </c>
      <c r="AI105" s="64">
        <v>0</v>
      </c>
      <c r="AJ105" s="244">
        <v>0</v>
      </c>
      <c r="AK105" s="244">
        <v>0</v>
      </c>
      <c r="AL105" s="245">
        <v>0</v>
      </c>
      <c r="AM105" s="64">
        <v>397.54984529913003</v>
      </c>
      <c r="AN105" s="244">
        <v>397.54984529913003</v>
      </c>
      <c r="AO105" s="244">
        <v>0</v>
      </c>
      <c r="AP105" s="245">
        <v>408.57009666472402</v>
      </c>
      <c r="AQ105" s="246">
        <v>77.843119838969997</v>
      </c>
      <c r="AR105" s="246">
        <v>77.843119838969997</v>
      </c>
      <c r="AS105" s="245">
        <v>0</v>
      </c>
    </row>
    <row r="106" spans="1:45" s="247" customFormat="1" ht="15" customHeight="1" x14ac:dyDescent="0.25">
      <c r="A106" s="242" t="s">
        <v>145</v>
      </c>
      <c r="B106" s="216" t="s">
        <v>146</v>
      </c>
      <c r="C106" s="57" t="s">
        <v>147</v>
      </c>
      <c r="D106" s="216" t="s">
        <v>148</v>
      </c>
      <c r="E106" s="58" t="s">
        <v>45</v>
      </c>
      <c r="F106" s="243">
        <v>2023</v>
      </c>
      <c r="G106" s="64">
        <v>1.3570878634979999</v>
      </c>
      <c r="H106" s="244">
        <v>1.3570878634979999</v>
      </c>
      <c r="I106" s="244">
        <v>0</v>
      </c>
      <c r="J106" s="245">
        <v>0.97619853554900005</v>
      </c>
      <c r="K106" s="64">
        <v>12350.957854210001</v>
      </c>
      <c r="L106" s="244">
        <v>260.64152229569999</v>
      </c>
      <c r="M106" s="244">
        <v>97.889706001977402</v>
      </c>
      <c r="N106" s="245">
        <v>277.76347269296701</v>
      </c>
      <c r="O106" s="64">
        <v>3821.7214790799999</v>
      </c>
      <c r="P106" s="244">
        <v>141.3947662246</v>
      </c>
      <c r="Q106" s="244">
        <v>96.300233625119205</v>
      </c>
      <c r="R106" s="245">
        <v>24.153345451562402</v>
      </c>
      <c r="S106" s="64">
        <v>161.2948096728</v>
      </c>
      <c r="T106" s="244">
        <v>10.80503652122</v>
      </c>
      <c r="U106" s="244">
        <v>93.301063721058995</v>
      </c>
      <c r="V106" s="245">
        <v>2.76</v>
      </c>
      <c r="W106" s="64">
        <v>1298.2338327709999</v>
      </c>
      <c r="X106" s="244">
        <v>48.031598576649998</v>
      </c>
      <c r="Y106" s="244">
        <v>96.300235183816696</v>
      </c>
      <c r="Z106" s="245">
        <v>8.2596005641201007</v>
      </c>
      <c r="AA106" s="64">
        <v>497.94614808358</v>
      </c>
      <c r="AB106" s="244">
        <v>202.88969607627999</v>
      </c>
      <c r="AC106" s="244">
        <v>59.254691123300901</v>
      </c>
      <c r="AD106" s="245">
        <v>95.3501869890964</v>
      </c>
      <c r="AE106" s="64">
        <v>3102.5031689470002</v>
      </c>
      <c r="AF106" s="244">
        <v>114.7853690243</v>
      </c>
      <c r="AG106" s="244">
        <v>96.300233625119603</v>
      </c>
      <c r="AH106" s="245">
        <v>19.607873274359701</v>
      </c>
      <c r="AI106" s="64">
        <v>215.3864956898</v>
      </c>
      <c r="AJ106" s="244">
        <v>77.063836909879996</v>
      </c>
      <c r="AK106" s="244">
        <v>64.220673787799797</v>
      </c>
      <c r="AL106" s="245">
        <v>18.903484245737399</v>
      </c>
      <c r="AM106" s="64">
        <v>825.53513581477</v>
      </c>
      <c r="AN106" s="244">
        <v>825.53513581477</v>
      </c>
      <c r="AO106" s="244">
        <v>0</v>
      </c>
      <c r="AP106" s="245">
        <v>860.85659606085801</v>
      </c>
      <c r="AQ106" s="246">
        <v>34486.356306130001</v>
      </c>
      <c r="AR106" s="246">
        <v>34486.356306130001</v>
      </c>
      <c r="AS106" s="245">
        <v>0</v>
      </c>
    </row>
    <row r="107" spans="1:45" s="247" customFormat="1" ht="15" customHeight="1" x14ac:dyDescent="0.25">
      <c r="A107" s="242" t="s">
        <v>145</v>
      </c>
      <c r="B107" s="216" t="s">
        <v>180</v>
      </c>
      <c r="C107" s="57" t="s">
        <v>181</v>
      </c>
      <c r="D107" s="216" t="s">
        <v>182</v>
      </c>
      <c r="E107" s="58" t="s">
        <v>45</v>
      </c>
      <c r="F107" s="243">
        <v>2024</v>
      </c>
      <c r="G107" s="64">
        <v>0</v>
      </c>
      <c r="H107" s="244">
        <v>0</v>
      </c>
      <c r="I107" s="244">
        <v>0</v>
      </c>
      <c r="J107" s="245">
        <v>0</v>
      </c>
      <c r="K107" s="64">
        <v>9808.9395473990007</v>
      </c>
      <c r="L107" s="244">
        <v>207.3223108864</v>
      </c>
      <c r="M107" s="244">
        <v>97.886394243897897</v>
      </c>
      <c r="N107" s="245">
        <v>220.60803447486001</v>
      </c>
      <c r="O107" s="64">
        <v>3032.0205336829999</v>
      </c>
      <c r="P107" s="244">
        <v>112.17766855870001</v>
      </c>
      <c r="Q107" s="244">
        <v>96.300233876634195</v>
      </c>
      <c r="R107" s="245">
        <v>19.183307345639999</v>
      </c>
      <c r="S107" s="64">
        <v>0</v>
      </c>
      <c r="T107" s="244">
        <v>0</v>
      </c>
      <c r="U107" s="244">
        <v>0</v>
      </c>
      <c r="V107" s="245">
        <v>0</v>
      </c>
      <c r="W107" s="64">
        <v>1674.477379038</v>
      </c>
      <c r="X107" s="244">
        <v>61.951720643009999</v>
      </c>
      <c r="Y107" s="244">
        <v>96.3002354395136</v>
      </c>
      <c r="Z107" s="245">
        <v>10.6650561238711</v>
      </c>
      <c r="AA107" s="64">
        <v>0.47310322330319998</v>
      </c>
      <c r="AB107" s="244">
        <v>0.47310322330319998</v>
      </c>
      <c r="AC107" s="244">
        <v>0</v>
      </c>
      <c r="AD107" s="245">
        <v>1.2009272344350801</v>
      </c>
      <c r="AE107" s="64">
        <v>953.64252285350005</v>
      </c>
      <c r="AF107" s="244">
        <v>35.282542998549999</v>
      </c>
      <c r="AG107" s="244">
        <v>96.300233876633598</v>
      </c>
      <c r="AH107" s="245">
        <v>6.0336057894224</v>
      </c>
      <c r="AI107" s="64">
        <v>0</v>
      </c>
      <c r="AJ107" s="244">
        <v>0</v>
      </c>
      <c r="AK107" s="244">
        <v>0</v>
      </c>
      <c r="AL107" s="245">
        <v>0</v>
      </c>
      <c r="AM107" s="64">
        <v>459.08739079465101</v>
      </c>
      <c r="AN107" s="244">
        <v>459.08739079465101</v>
      </c>
      <c r="AO107" s="244">
        <v>0</v>
      </c>
      <c r="AP107" s="245">
        <v>455.564878281196</v>
      </c>
      <c r="AQ107" s="246">
        <v>48.937490541469998</v>
      </c>
      <c r="AR107" s="246">
        <v>48.937490541469998</v>
      </c>
      <c r="AS107" s="245">
        <v>0</v>
      </c>
    </row>
    <row r="108" spans="1:45" s="247" customFormat="1" ht="15" customHeight="1" x14ac:dyDescent="0.25">
      <c r="A108" s="242" t="s">
        <v>145</v>
      </c>
      <c r="B108" s="216" t="s">
        <v>146</v>
      </c>
      <c r="C108" s="57" t="s">
        <v>147</v>
      </c>
      <c r="D108" s="216" t="s">
        <v>148</v>
      </c>
      <c r="E108" s="58" t="s">
        <v>45</v>
      </c>
      <c r="F108" s="243">
        <v>2025</v>
      </c>
      <c r="G108" s="64">
        <v>0</v>
      </c>
      <c r="H108" s="244">
        <v>0</v>
      </c>
      <c r="I108" s="244">
        <v>0</v>
      </c>
      <c r="J108" s="245">
        <v>0</v>
      </c>
      <c r="K108" s="64">
        <v>8799.0123772940005</v>
      </c>
      <c r="L108" s="244">
        <v>185.64853062860001</v>
      </c>
      <c r="M108" s="244">
        <v>97.890120815062502</v>
      </c>
      <c r="N108" s="245">
        <v>197.894793317064</v>
      </c>
      <c r="O108" s="64">
        <v>2723.7185730440001</v>
      </c>
      <c r="P108" s="244">
        <v>100.7712264494</v>
      </c>
      <c r="Q108" s="244">
        <v>96.300233531954802</v>
      </c>
      <c r="R108" s="245">
        <v>17.208242897136</v>
      </c>
      <c r="S108" s="64">
        <v>80.672367228970003</v>
      </c>
      <c r="T108" s="244">
        <v>5.404190855015</v>
      </c>
      <c r="U108" s="244">
        <v>93.301063250472794</v>
      </c>
      <c r="V108" s="245">
        <v>1.38</v>
      </c>
      <c r="W108" s="64">
        <v>1048.1520796340001</v>
      </c>
      <c r="X108" s="244">
        <v>38.779162853640003</v>
      </c>
      <c r="Y108" s="244">
        <v>96.300235089245703</v>
      </c>
      <c r="Z108" s="245">
        <v>6.6663030929885103</v>
      </c>
      <c r="AA108" s="64">
        <v>324.21368651810002</v>
      </c>
      <c r="AB108" s="244">
        <v>136.01509450590001</v>
      </c>
      <c r="AC108" s="244">
        <v>58.047701203907501</v>
      </c>
      <c r="AD108" s="245">
        <v>67.860247255880907</v>
      </c>
      <c r="AE108" s="64">
        <v>2134.6657682770001</v>
      </c>
      <c r="AF108" s="244">
        <v>78.977648299590001</v>
      </c>
      <c r="AG108" s="244">
        <v>96.300233531952998</v>
      </c>
      <c r="AH108" s="245">
        <v>13.486652932402199</v>
      </c>
      <c r="AI108" s="64">
        <v>243.15795964110001</v>
      </c>
      <c r="AJ108" s="244">
        <v>87.000261293389997</v>
      </c>
      <c r="AK108" s="244">
        <v>64.220681312755701</v>
      </c>
      <c r="AL108" s="245">
        <v>21.349817501068099</v>
      </c>
      <c r="AM108" s="64">
        <v>846.74818871278001</v>
      </c>
      <c r="AN108" s="244">
        <v>846.74818871278001</v>
      </c>
      <c r="AO108" s="244">
        <v>0</v>
      </c>
      <c r="AP108" s="245">
        <v>899.04539639945995</v>
      </c>
      <c r="AQ108" s="246">
        <v>33757.305231780003</v>
      </c>
      <c r="AR108" s="246">
        <v>33757.305231780003</v>
      </c>
      <c r="AS108" s="245">
        <v>0</v>
      </c>
    </row>
    <row r="109" spans="1:45" s="247" customFormat="1" ht="15" customHeight="1" x14ac:dyDescent="0.25">
      <c r="A109" s="242" t="s">
        <v>183</v>
      </c>
      <c r="B109" s="216" t="s">
        <v>184</v>
      </c>
      <c r="C109" s="57" t="s">
        <v>183</v>
      </c>
      <c r="D109" s="216" t="s">
        <v>185</v>
      </c>
      <c r="E109" s="58" t="s">
        <v>45</v>
      </c>
      <c r="F109" s="243">
        <v>2026</v>
      </c>
      <c r="G109" s="64">
        <v>6.5828774528220002</v>
      </c>
      <c r="H109" s="244">
        <v>6.5828774528220002</v>
      </c>
      <c r="I109" s="244">
        <v>0</v>
      </c>
      <c r="J109" s="245">
        <v>3.4552319982099999</v>
      </c>
      <c r="K109" s="64">
        <v>543.29003303160005</v>
      </c>
      <c r="L109" s="244">
        <v>10.436661337669999</v>
      </c>
      <c r="M109" s="244">
        <v>98.078988992411198</v>
      </c>
      <c r="N109" s="245">
        <v>8.5035454969544002</v>
      </c>
      <c r="O109" s="64">
        <v>170.90653272439999</v>
      </c>
      <c r="P109" s="244">
        <v>4.785066415467</v>
      </c>
      <c r="Q109" s="244">
        <v>97.200185189419699</v>
      </c>
      <c r="R109" s="245">
        <v>0.73943873886559996</v>
      </c>
      <c r="S109" s="64">
        <v>0</v>
      </c>
      <c r="T109" s="244">
        <v>0</v>
      </c>
      <c r="U109" s="244">
        <v>0</v>
      </c>
      <c r="V109" s="245">
        <v>0</v>
      </c>
      <c r="W109" s="64">
        <v>53.162763625629999</v>
      </c>
      <c r="X109" s="244">
        <v>1.488458474879</v>
      </c>
      <c r="Y109" s="244">
        <v>97.200186044953099</v>
      </c>
      <c r="Z109" s="245">
        <v>0.2310746058955</v>
      </c>
      <c r="AA109" s="64">
        <v>45.484904999622998</v>
      </c>
      <c r="AB109" s="244">
        <v>23.880763522342999</v>
      </c>
      <c r="AC109" s="244">
        <v>47.4973872704781</v>
      </c>
      <c r="AD109" s="245">
        <v>19.736361193110401</v>
      </c>
      <c r="AE109" s="64">
        <v>2188.1536620349998</v>
      </c>
      <c r="AF109" s="244">
        <v>61.264250307920001</v>
      </c>
      <c r="AG109" s="244">
        <v>97.200185189419301</v>
      </c>
      <c r="AH109" s="245">
        <v>9.4671994021596308</v>
      </c>
      <c r="AI109" s="64">
        <v>81.366409111210004</v>
      </c>
      <c r="AJ109" s="244">
        <v>30.087622665880001</v>
      </c>
      <c r="AK109" s="244">
        <v>63.022059109482399</v>
      </c>
      <c r="AL109" s="245">
        <v>4.8926665106614404</v>
      </c>
      <c r="AM109" s="64">
        <v>809.26777343737899</v>
      </c>
      <c r="AN109" s="244">
        <v>809.26777343737899</v>
      </c>
      <c r="AO109" s="244">
        <v>0</v>
      </c>
      <c r="AP109" s="245">
        <v>644.16744372216795</v>
      </c>
      <c r="AQ109" s="246">
        <v>1502.1989898280001</v>
      </c>
      <c r="AR109" s="246">
        <v>1502.1989898280001</v>
      </c>
      <c r="AS109" s="245">
        <v>0</v>
      </c>
    </row>
    <row r="110" spans="1:45" s="247" customFormat="1" ht="15" customHeight="1" x14ac:dyDescent="0.25">
      <c r="A110" s="242" t="s">
        <v>183</v>
      </c>
      <c r="B110" s="216" t="s">
        <v>186</v>
      </c>
      <c r="C110" s="57" t="s">
        <v>187</v>
      </c>
      <c r="D110" s="216" t="s">
        <v>188</v>
      </c>
      <c r="E110" s="58" t="s">
        <v>45</v>
      </c>
      <c r="F110" s="243">
        <v>2027</v>
      </c>
      <c r="G110" s="64">
        <v>11.96926804218</v>
      </c>
      <c r="H110" s="244">
        <v>11.96926804218</v>
      </c>
      <c r="I110" s="244">
        <v>0</v>
      </c>
      <c r="J110" s="245">
        <v>8.6759929430299998</v>
      </c>
      <c r="K110" s="64">
        <v>0</v>
      </c>
      <c r="L110" s="244">
        <v>0</v>
      </c>
      <c r="M110" s="244">
        <v>0</v>
      </c>
      <c r="N110" s="245">
        <v>0</v>
      </c>
      <c r="O110" s="64">
        <v>0</v>
      </c>
      <c r="P110" s="244">
        <v>0</v>
      </c>
      <c r="Q110" s="244">
        <v>0</v>
      </c>
      <c r="R110" s="245">
        <v>0</v>
      </c>
      <c r="S110" s="64">
        <v>0</v>
      </c>
      <c r="T110" s="244">
        <v>0</v>
      </c>
      <c r="U110" s="244">
        <v>0</v>
      </c>
      <c r="V110" s="245">
        <v>0</v>
      </c>
      <c r="W110" s="64">
        <v>0</v>
      </c>
      <c r="X110" s="244">
        <v>0</v>
      </c>
      <c r="Y110" s="244">
        <v>0</v>
      </c>
      <c r="Z110" s="245">
        <v>0</v>
      </c>
      <c r="AA110" s="64">
        <v>3.3889686802250001</v>
      </c>
      <c r="AB110" s="244">
        <v>3.3889686802250001</v>
      </c>
      <c r="AC110" s="244">
        <v>0</v>
      </c>
      <c r="AD110" s="245">
        <v>2.0492275651705798</v>
      </c>
      <c r="AE110" s="64">
        <v>1524.2884005179999</v>
      </c>
      <c r="AF110" s="244">
        <v>56.394885707589999</v>
      </c>
      <c r="AG110" s="244">
        <v>96.3002483199095</v>
      </c>
      <c r="AH110" s="245">
        <v>10.0062658805289</v>
      </c>
      <c r="AI110" s="64">
        <v>0</v>
      </c>
      <c r="AJ110" s="244">
        <v>0</v>
      </c>
      <c r="AK110" s="244">
        <v>0</v>
      </c>
      <c r="AL110" s="245">
        <v>0</v>
      </c>
      <c r="AM110" s="64">
        <v>677.02738703423404</v>
      </c>
      <c r="AN110" s="244">
        <v>677.02738703423404</v>
      </c>
      <c r="AO110" s="244">
        <v>0</v>
      </c>
      <c r="AP110" s="245">
        <v>607.72041651484506</v>
      </c>
      <c r="AQ110" s="246">
        <v>311.18425568650002</v>
      </c>
      <c r="AR110" s="246">
        <v>311.18425568650002</v>
      </c>
      <c r="AS110" s="245">
        <v>0</v>
      </c>
    </row>
    <row r="111" spans="1:45" s="247" customFormat="1" ht="15" customHeight="1" x14ac:dyDescent="0.25">
      <c r="A111" s="242" t="s">
        <v>183</v>
      </c>
      <c r="B111" s="216" t="s">
        <v>189</v>
      </c>
      <c r="C111" s="57" t="s">
        <v>190</v>
      </c>
      <c r="D111" s="216" t="s">
        <v>191</v>
      </c>
      <c r="E111" s="58" t="s">
        <v>45</v>
      </c>
      <c r="F111" s="243">
        <v>2028</v>
      </c>
      <c r="G111" s="64">
        <v>0</v>
      </c>
      <c r="H111" s="244">
        <v>0</v>
      </c>
      <c r="I111" s="244">
        <v>0</v>
      </c>
      <c r="J111" s="245">
        <v>0</v>
      </c>
      <c r="K111" s="64">
        <v>0</v>
      </c>
      <c r="L111" s="244">
        <v>0</v>
      </c>
      <c r="M111" s="244">
        <v>0</v>
      </c>
      <c r="N111" s="245">
        <v>0</v>
      </c>
      <c r="O111" s="64">
        <v>0</v>
      </c>
      <c r="P111" s="244">
        <v>0</v>
      </c>
      <c r="Q111" s="244">
        <v>0</v>
      </c>
      <c r="R111" s="245">
        <v>0</v>
      </c>
      <c r="S111" s="64">
        <v>0</v>
      </c>
      <c r="T111" s="244">
        <v>0</v>
      </c>
      <c r="U111" s="244">
        <v>0</v>
      </c>
      <c r="V111" s="245">
        <v>0</v>
      </c>
      <c r="W111" s="64">
        <v>226.61817068190001</v>
      </c>
      <c r="X111" s="244">
        <v>8.3843049634410001</v>
      </c>
      <c r="Y111" s="244">
        <v>96.300250355824303</v>
      </c>
      <c r="Z111" s="245">
        <v>1.5</v>
      </c>
      <c r="AA111" s="64">
        <v>0.97252448990420004</v>
      </c>
      <c r="AB111" s="244">
        <v>0.97252448990420004</v>
      </c>
      <c r="AC111" s="244">
        <v>0</v>
      </c>
      <c r="AD111" s="245">
        <v>0.58782668410723804</v>
      </c>
      <c r="AE111" s="64">
        <v>1465.2563819980001</v>
      </c>
      <c r="AF111" s="244">
        <v>54.210843465750003</v>
      </c>
      <c r="AG111" s="244">
        <v>96.300248602785203</v>
      </c>
      <c r="AH111" s="245">
        <v>9.6307129520254993</v>
      </c>
      <c r="AI111" s="64">
        <v>0</v>
      </c>
      <c r="AJ111" s="244">
        <v>0</v>
      </c>
      <c r="AK111" s="244">
        <v>0</v>
      </c>
      <c r="AL111" s="245">
        <v>0</v>
      </c>
      <c r="AM111" s="64">
        <v>846.43591165559997</v>
      </c>
      <c r="AN111" s="244">
        <v>846.43591165559997</v>
      </c>
      <c r="AO111" s="244">
        <v>0</v>
      </c>
      <c r="AP111" s="245">
        <v>611.70000000000005</v>
      </c>
      <c r="AQ111" s="246">
        <v>39.71508872191</v>
      </c>
      <c r="AR111" s="246">
        <v>39.71508872191</v>
      </c>
      <c r="AS111" s="245">
        <v>0</v>
      </c>
    </row>
    <row r="112" spans="1:45" s="247" customFormat="1" ht="15" customHeight="1" x14ac:dyDescent="0.25">
      <c r="A112" s="242" t="s">
        <v>183</v>
      </c>
      <c r="B112" s="216" t="s">
        <v>186</v>
      </c>
      <c r="C112" s="57" t="s">
        <v>187</v>
      </c>
      <c r="D112" s="216" t="s">
        <v>188</v>
      </c>
      <c r="E112" s="58" t="s">
        <v>45</v>
      </c>
      <c r="F112" s="243">
        <v>2029</v>
      </c>
      <c r="G112" s="64">
        <v>0</v>
      </c>
      <c r="H112" s="244">
        <v>0</v>
      </c>
      <c r="I112" s="244">
        <v>0</v>
      </c>
      <c r="J112" s="245">
        <v>0</v>
      </c>
      <c r="K112" s="64">
        <v>0</v>
      </c>
      <c r="L112" s="244">
        <v>0</v>
      </c>
      <c r="M112" s="244">
        <v>0</v>
      </c>
      <c r="N112" s="245">
        <v>0</v>
      </c>
      <c r="O112" s="64">
        <v>0</v>
      </c>
      <c r="P112" s="244">
        <v>0</v>
      </c>
      <c r="Q112" s="244">
        <v>0</v>
      </c>
      <c r="R112" s="245">
        <v>0</v>
      </c>
      <c r="S112" s="64">
        <v>0</v>
      </c>
      <c r="T112" s="244">
        <v>0</v>
      </c>
      <c r="U112" s="244">
        <v>0</v>
      </c>
      <c r="V112" s="245">
        <v>0</v>
      </c>
      <c r="W112" s="64">
        <v>0</v>
      </c>
      <c r="X112" s="244">
        <v>0</v>
      </c>
      <c r="Y112" s="244">
        <v>0</v>
      </c>
      <c r="Z112" s="245">
        <v>0</v>
      </c>
      <c r="AA112" s="64">
        <v>5.8993207581879998</v>
      </c>
      <c r="AB112" s="244">
        <v>5.8993207581879998</v>
      </c>
      <c r="AC112" s="244">
        <v>0</v>
      </c>
      <c r="AD112" s="245">
        <v>3.5657439063291401</v>
      </c>
      <c r="AE112" s="64">
        <v>2774.0811433710001</v>
      </c>
      <c r="AF112" s="244">
        <v>102.6341056325</v>
      </c>
      <c r="AG112" s="244">
        <v>96.3002486110489</v>
      </c>
      <c r="AH112" s="245">
        <v>18.233954762373301</v>
      </c>
      <c r="AI112" s="64">
        <v>0</v>
      </c>
      <c r="AJ112" s="244">
        <v>0</v>
      </c>
      <c r="AK112" s="244">
        <v>0</v>
      </c>
      <c r="AL112" s="245">
        <v>0</v>
      </c>
      <c r="AM112" s="64">
        <v>1678.5379943482999</v>
      </c>
      <c r="AN112" s="244">
        <v>1678.5379943482999</v>
      </c>
      <c r="AO112" s="244">
        <v>0</v>
      </c>
      <c r="AP112" s="245">
        <v>1560.0039261045499</v>
      </c>
      <c r="AQ112" s="246">
        <v>120.80737890410001</v>
      </c>
      <c r="AR112" s="246">
        <v>120.80737890410001</v>
      </c>
      <c r="AS112" s="245">
        <v>0</v>
      </c>
    </row>
    <row r="113" spans="1:45" s="247" customFormat="1" ht="15" customHeight="1" x14ac:dyDescent="0.25">
      <c r="A113" s="242" t="s">
        <v>183</v>
      </c>
      <c r="B113" s="216" t="s">
        <v>184</v>
      </c>
      <c r="C113" s="57" t="s">
        <v>183</v>
      </c>
      <c r="D113" s="216" t="s">
        <v>185</v>
      </c>
      <c r="E113" s="58" t="s">
        <v>45</v>
      </c>
      <c r="F113" s="243">
        <v>2030</v>
      </c>
      <c r="G113" s="64">
        <v>3.7880446581579998</v>
      </c>
      <c r="H113" s="244">
        <v>3.7880446581579998</v>
      </c>
      <c r="I113" s="244">
        <v>0</v>
      </c>
      <c r="J113" s="245">
        <v>2.747648931629</v>
      </c>
      <c r="K113" s="64">
        <v>0</v>
      </c>
      <c r="L113" s="244">
        <v>0</v>
      </c>
      <c r="M113" s="244">
        <v>0</v>
      </c>
      <c r="N113" s="245">
        <v>0</v>
      </c>
      <c r="O113" s="64">
        <v>0</v>
      </c>
      <c r="P113" s="244">
        <v>0</v>
      </c>
      <c r="Q113" s="244">
        <v>0</v>
      </c>
      <c r="R113" s="245">
        <v>0</v>
      </c>
      <c r="S113" s="64">
        <v>0</v>
      </c>
      <c r="T113" s="244">
        <v>0</v>
      </c>
      <c r="U113" s="244">
        <v>0</v>
      </c>
      <c r="V113" s="245">
        <v>0</v>
      </c>
      <c r="W113" s="64">
        <v>0</v>
      </c>
      <c r="X113" s="244">
        <v>0</v>
      </c>
      <c r="Y113" s="244">
        <v>0</v>
      </c>
      <c r="Z113" s="245">
        <v>0</v>
      </c>
      <c r="AA113" s="64">
        <v>32.163579805683398</v>
      </c>
      <c r="AB113" s="244">
        <v>13.104923224653399</v>
      </c>
      <c r="AC113" s="244">
        <v>59.2553959981229</v>
      </c>
      <c r="AD113" s="245">
        <v>5.4824662435461002</v>
      </c>
      <c r="AE113" s="64">
        <v>262.57065948590002</v>
      </c>
      <c r="AF113" s="244">
        <v>9.7144647816129996</v>
      </c>
      <c r="AG113" s="244">
        <v>96.300247407447003</v>
      </c>
      <c r="AH113" s="245">
        <v>1.7234500742851999</v>
      </c>
      <c r="AI113" s="64">
        <v>0</v>
      </c>
      <c r="AJ113" s="244">
        <v>0</v>
      </c>
      <c r="AK113" s="244">
        <v>0</v>
      </c>
      <c r="AL113" s="245">
        <v>0</v>
      </c>
      <c r="AM113" s="64">
        <v>72.500918024043997</v>
      </c>
      <c r="AN113" s="244">
        <v>72.500918024043997</v>
      </c>
      <c r="AO113" s="244">
        <v>0</v>
      </c>
      <c r="AP113" s="245">
        <v>75.744189421864704</v>
      </c>
      <c r="AQ113" s="246">
        <v>1163.6775750459999</v>
      </c>
      <c r="AR113" s="246">
        <v>1163.6775750459999</v>
      </c>
      <c r="AS113" s="245">
        <v>0</v>
      </c>
    </row>
    <row r="114" spans="1:45" s="247" customFormat="1" ht="15" customHeight="1" x14ac:dyDescent="0.25">
      <c r="A114" s="242" t="s">
        <v>183</v>
      </c>
      <c r="B114" s="216" t="s">
        <v>192</v>
      </c>
      <c r="C114" s="57" t="s">
        <v>193</v>
      </c>
      <c r="D114" s="216" t="s">
        <v>194</v>
      </c>
      <c r="E114" s="58" t="s">
        <v>45</v>
      </c>
      <c r="F114" s="243">
        <v>2031</v>
      </c>
      <c r="G114" s="64">
        <v>0</v>
      </c>
      <c r="H114" s="244">
        <v>0</v>
      </c>
      <c r="I114" s="244">
        <v>0</v>
      </c>
      <c r="J114" s="245">
        <v>0</v>
      </c>
      <c r="K114" s="64">
        <v>0</v>
      </c>
      <c r="L114" s="244">
        <v>0</v>
      </c>
      <c r="M114" s="244">
        <v>0</v>
      </c>
      <c r="N114" s="245">
        <v>0</v>
      </c>
      <c r="O114" s="64">
        <v>0</v>
      </c>
      <c r="P114" s="244">
        <v>0</v>
      </c>
      <c r="Q114" s="244">
        <v>0</v>
      </c>
      <c r="R114" s="245">
        <v>0</v>
      </c>
      <c r="S114" s="64">
        <v>0</v>
      </c>
      <c r="T114" s="244">
        <v>0</v>
      </c>
      <c r="U114" s="244">
        <v>0</v>
      </c>
      <c r="V114" s="245">
        <v>0</v>
      </c>
      <c r="W114" s="64">
        <v>12704.938885129999</v>
      </c>
      <c r="X114" s="244">
        <v>470.05094984879997</v>
      </c>
      <c r="Y114" s="244">
        <v>96.300250209003707</v>
      </c>
      <c r="Z114" s="245">
        <v>84.038118077834397</v>
      </c>
      <c r="AA114" s="64">
        <v>3.8907072354199999</v>
      </c>
      <c r="AB114" s="244">
        <v>3.8907072354199999</v>
      </c>
      <c r="AC114" s="244">
        <v>0</v>
      </c>
      <c r="AD114" s="245">
        <v>2.3522015925294899</v>
      </c>
      <c r="AE114" s="64">
        <v>916.95548980640001</v>
      </c>
      <c r="AF114" s="244">
        <v>33.925074863349998</v>
      </c>
      <c r="AG114" s="244">
        <v>96.300248459114101</v>
      </c>
      <c r="AH114" s="245">
        <v>6.02287725724476</v>
      </c>
      <c r="AI114" s="64">
        <v>0</v>
      </c>
      <c r="AJ114" s="244">
        <v>0</v>
      </c>
      <c r="AK114" s="244">
        <v>0</v>
      </c>
      <c r="AL114" s="245">
        <v>0</v>
      </c>
      <c r="AM114" s="64">
        <v>248.10954217400001</v>
      </c>
      <c r="AN114" s="244">
        <v>248.10954217400001</v>
      </c>
      <c r="AO114" s="244">
        <v>0</v>
      </c>
      <c r="AP114" s="245">
        <v>216.594339188041</v>
      </c>
      <c r="AQ114" s="246">
        <v>14.844955826970001</v>
      </c>
      <c r="AR114" s="246">
        <v>14.844955826970001</v>
      </c>
      <c r="AS114" s="245">
        <v>0</v>
      </c>
    </row>
    <row r="115" spans="1:45" s="247" customFormat="1" ht="15" customHeight="1" x14ac:dyDescent="0.25">
      <c r="A115" s="242" t="s">
        <v>183</v>
      </c>
      <c r="B115" s="216" t="s">
        <v>184</v>
      </c>
      <c r="C115" s="57" t="s">
        <v>183</v>
      </c>
      <c r="D115" s="216" t="s">
        <v>185</v>
      </c>
      <c r="E115" s="58" t="s">
        <v>45</v>
      </c>
      <c r="F115" s="243">
        <v>2032</v>
      </c>
      <c r="G115" s="64">
        <v>4.3532143582099998</v>
      </c>
      <c r="H115" s="244">
        <v>4.3532143582099998</v>
      </c>
      <c r="I115" s="244">
        <v>0</v>
      </c>
      <c r="J115" s="245">
        <v>3.1529080340000002</v>
      </c>
      <c r="K115" s="64">
        <v>0</v>
      </c>
      <c r="L115" s="244">
        <v>0</v>
      </c>
      <c r="M115" s="244">
        <v>0</v>
      </c>
      <c r="N115" s="245">
        <v>0</v>
      </c>
      <c r="O115" s="64">
        <v>0</v>
      </c>
      <c r="P115" s="244">
        <v>0</v>
      </c>
      <c r="Q115" s="244">
        <v>0</v>
      </c>
      <c r="R115" s="245">
        <v>0</v>
      </c>
      <c r="S115" s="64">
        <v>0</v>
      </c>
      <c r="T115" s="244">
        <v>0</v>
      </c>
      <c r="U115" s="244">
        <v>0</v>
      </c>
      <c r="V115" s="245">
        <v>0</v>
      </c>
      <c r="W115" s="64">
        <v>0</v>
      </c>
      <c r="X115" s="244">
        <v>0</v>
      </c>
      <c r="Y115" s="244">
        <v>0</v>
      </c>
      <c r="Z115" s="245">
        <v>0</v>
      </c>
      <c r="AA115" s="64">
        <v>2.459831915908</v>
      </c>
      <c r="AB115" s="244">
        <v>2.459831915908</v>
      </c>
      <c r="AC115" s="244">
        <v>0</v>
      </c>
      <c r="AD115" s="245">
        <v>1.48752172538802</v>
      </c>
      <c r="AE115" s="64">
        <v>766.99506909629997</v>
      </c>
      <c r="AF115" s="244">
        <v>28.37691602528</v>
      </c>
      <c r="AG115" s="244">
        <v>96.300247919622905</v>
      </c>
      <c r="AH115" s="245">
        <v>5.0394867510350503</v>
      </c>
      <c r="AI115" s="64">
        <v>0</v>
      </c>
      <c r="AJ115" s="244">
        <v>0</v>
      </c>
      <c r="AK115" s="244">
        <v>0</v>
      </c>
      <c r="AL115" s="245">
        <v>0</v>
      </c>
      <c r="AM115" s="64">
        <v>133.75871784562</v>
      </c>
      <c r="AN115" s="244">
        <v>133.75871784562</v>
      </c>
      <c r="AO115" s="244">
        <v>0</v>
      </c>
      <c r="AP115" s="245">
        <v>120.210624579702</v>
      </c>
      <c r="AQ115" s="246">
        <v>1053.980575866</v>
      </c>
      <c r="AR115" s="246">
        <v>1053.980575866</v>
      </c>
      <c r="AS115" s="245">
        <v>0</v>
      </c>
    </row>
    <row r="116" spans="1:45" s="247" customFormat="1" ht="15" customHeight="1" x14ac:dyDescent="0.25">
      <c r="A116" s="242" t="s">
        <v>183</v>
      </c>
      <c r="B116" s="216" t="s">
        <v>195</v>
      </c>
      <c r="C116" s="57" t="s">
        <v>196</v>
      </c>
      <c r="D116" s="216" t="s">
        <v>197</v>
      </c>
      <c r="E116" s="58" t="s">
        <v>45</v>
      </c>
      <c r="F116" s="243">
        <v>2033</v>
      </c>
      <c r="G116" s="64">
        <v>6.2632562192760002</v>
      </c>
      <c r="H116" s="244">
        <v>6.2632562192760002</v>
      </c>
      <c r="I116" s="244">
        <v>0</v>
      </c>
      <c r="J116" s="245">
        <v>4.5318011948399999</v>
      </c>
      <c r="K116" s="64">
        <v>0</v>
      </c>
      <c r="L116" s="244">
        <v>0</v>
      </c>
      <c r="M116" s="244">
        <v>0</v>
      </c>
      <c r="N116" s="245">
        <v>0</v>
      </c>
      <c r="O116" s="64">
        <v>0</v>
      </c>
      <c r="P116" s="244">
        <v>0</v>
      </c>
      <c r="Q116" s="244">
        <v>0</v>
      </c>
      <c r="R116" s="245">
        <v>0</v>
      </c>
      <c r="S116" s="64">
        <v>0</v>
      </c>
      <c r="T116" s="244">
        <v>0</v>
      </c>
      <c r="U116" s="244">
        <v>0</v>
      </c>
      <c r="V116" s="245">
        <v>0</v>
      </c>
      <c r="W116" s="64">
        <v>1500.066734841</v>
      </c>
      <c r="X116" s="244">
        <v>55.498714870219999</v>
      </c>
      <c r="Y116" s="244">
        <v>96.300250276791701</v>
      </c>
      <c r="Z116" s="245">
        <v>9.9238044048415297</v>
      </c>
      <c r="AA116" s="64">
        <v>8.1656363276920008</v>
      </c>
      <c r="AB116" s="244">
        <v>8.1656363276920008</v>
      </c>
      <c r="AC116" s="244">
        <v>0</v>
      </c>
      <c r="AD116" s="245">
        <v>8.7860467518786898</v>
      </c>
      <c r="AE116" s="64">
        <v>2176.9242447800002</v>
      </c>
      <c r="AF116" s="244">
        <v>80.540786837230002</v>
      </c>
      <c r="AG116" s="244">
        <v>96.300248525856702</v>
      </c>
      <c r="AH116" s="245">
        <v>14.300852264931301</v>
      </c>
      <c r="AI116" s="64">
        <v>0</v>
      </c>
      <c r="AJ116" s="244">
        <v>0</v>
      </c>
      <c r="AK116" s="244">
        <v>0</v>
      </c>
      <c r="AL116" s="245">
        <v>0</v>
      </c>
      <c r="AM116" s="64">
        <v>1228.3341060871501</v>
      </c>
      <c r="AN116" s="244">
        <v>1228.3341060871501</v>
      </c>
      <c r="AO116" s="244">
        <v>0</v>
      </c>
      <c r="AP116" s="245">
        <v>1122.31566555226</v>
      </c>
      <c r="AQ116" s="246">
        <v>267.27255313799998</v>
      </c>
      <c r="AR116" s="246">
        <v>267.27255313799998</v>
      </c>
      <c r="AS116" s="245">
        <v>0</v>
      </c>
    </row>
    <row r="117" spans="1:45" s="247" customFormat="1" ht="15" customHeight="1" x14ac:dyDescent="0.25">
      <c r="A117" s="242" t="s">
        <v>183</v>
      </c>
      <c r="B117" s="216" t="s">
        <v>195</v>
      </c>
      <c r="C117" s="57" t="s">
        <v>196</v>
      </c>
      <c r="D117" s="216" t="s">
        <v>197</v>
      </c>
      <c r="E117" s="58" t="s">
        <v>45</v>
      </c>
      <c r="F117" s="243">
        <v>2034</v>
      </c>
      <c r="G117" s="64">
        <v>3.3431346555479999</v>
      </c>
      <c r="H117" s="244">
        <v>3.3431346555479999</v>
      </c>
      <c r="I117" s="244">
        <v>0</v>
      </c>
      <c r="J117" s="245">
        <v>2.4144712406300002</v>
      </c>
      <c r="K117" s="64">
        <v>0</v>
      </c>
      <c r="L117" s="244">
        <v>0</v>
      </c>
      <c r="M117" s="244">
        <v>0</v>
      </c>
      <c r="N117" s="245">
        <v>0</v>
      </c>
      <c r="O117" s="64">
        <v>0</v>
      </c>
      <c r="P117" s="244">
        <v>0</v>
      </c>
      <c r="Q117" s="244">
        <v>0</v>
      </c>
      <c r="R117" s="245">
        <v>0</v>
      </c>
      <c r="S117" s="64">
        <v>612.20526801120002</v>
      </c>
      <c r="T117" s="244">
        <v>41.010643007180001</v>
      </c>
      <c r="U117" s="244">
        <v>93.301161366937194</v>
      </c>
      <c r="V117" s="245">
        <v>11.04</v>
      </c>
      <c r="W117" s="64">
        <v>0</v>
      </c>
      <c r="X117" s="244">
        <v>0</v>
      </c>
      <c r="Y117" s="244">
        <v>0</v>
      </c>
      <c r="Z117" s="245">
        <v>0</v>
      </c>
      <c r="AA117" s="64">
        <v>2.9987903330419998</v>
      </c>
      <c r="AB117" s="244">
        <v>2.9987903330419998</v>
      </c>
      <c r="AC117" s="244">
        <v>0</v>
      </c>
      <c r="AD117" s="245">
        <v>1.81226381052684</v>
      </c>
      <c r="AE117" s="64">
        <v>1898.0250222669999</v>
      </c>
      <c r="AF117" s="244">
        <v>70.222204291500006</v>
      </c>
      <c r="AG117" s="244">
        <v>96.300248760280994</v>
      </c>
      <c r="AH117" s="245">
        <v>12.478260991352901</v>
      </c>
      <c r="AI117" s="64">
        <v>0</v>
      </c>
      <c r="AJ117" s="244">
        <v>0</v>
      </c>
      <c r="AK117" s="244">
        <v>0</v>
      </c>
      <c r="AL117" s="245">
        <v>0</v>
      </c>
      <c r="AM117" s="64">
        <v>1354.84286500044</v>
      </c>
      <c r="AN117" s="244">
        <v>1354.84286500044</v>
      </c>
      <c r="AO117" s="244">
        <v>0</v>
      </c>
      <c r="AP117" s="245">
        <v>1087.21152873749</v>
      </c>
      <c r="AQ117" s="246">
        <v>89.074117164620006</v>
      </c>
      <c r="AR117" s="246">
        <v>89.074117164620006</v>
      </c>
      <c r="AS117" s="245">
        <v>0</v>
      </c>
    </row>
    <row r="118" spans="1:45" s="247" customFormat="1" ht="15" customHeight="1" x14ac:dyDescent="0.25">
      <c r="A118" s="242" t="s">
        <v>183</v>
      </c>
      <c r="B118" s="216" t="s">
        <v>184</v>
      </c>
      <c r="C118" s="57" t="s">
        <v>183</v>
      </c>
      <c r="D118" s="216" t="s">
        <v>185</v>
      </c>
      <c r="E118" s="58" t="s">
        <v>45</v>
      </c>
      <c r="F118" s="243">
        <v>2035</v>
      </c>
      <c r="G118" s="64">
        <v>1.0635546175299999</v>
      </c>
      <c r="H118" s="244">
        <v>1.0635546175299999</v>
      </c>
      <c r="I118" s="244">
        <v>0</v>
      </c>
      <c r="J118" s="245">
        <v>0.77040051841290003</v>
      </c>
      <c r="K118" s="64">
        <v>0</v>
      </c>
      <c r="L118" s="244">
        <v>0</v>
      </c>
      <c r="M118" s="244">
        <v>0</v>
      </c>
      <c r="N118" s="245">
        <v>0</v>
      </c>
      <c r="O118" s="64">
        <v>0</v>
      </c>
      <c r="P118" s="244">
        <v>0</v>
      </c>
      <c r="Q118" s="244">
        <v>0</v>
      </c>
      <c r="R118" s="245">
        <v>0</v>
      </c>
      <c r="S118" s="64">
        <v>76.578639754120005</v>
      </c>
      <c r="T118" s="244">
        <v>5.1298805114989996</v>
      </c>
      <c r="U118" s="244">
        <v>93.301160051980403</v>
      </c>
      <c r="V118" s="245">
        <v>1.38</v>
      </c>
      <c r="W118" s="64">
        <v>0</v>
      </c>
      <c r="X118" s="244">
        <v>0</v>
      </c>
      <c r="Y118" s="244">
        <v>0</v>
      </c>
      <c r="Z118" s="245">
        <v>0</v>
      </c>
      <c r="AA118" s="64">
        <v>328.71702522197103</v>
      </c>
      <c r="AB118" s="244">
        <v>130.543717638071</v>
      </c>
      <c r="AC118" s="244">
        <v>60.286901005532201</v>
      </c>
      <c r="AD118" s="245">
        <v>55.376047103440499</v>
      </c>
      <c r="AE118" s="64">
        <v>2369.7904800609999</v>
      </c>
      <c r="AF118" s="244">
        <v>87.676360550509997</v>
      </c>
      <c r="AG118" s="244">
        <v>96.300248427521197</v>
      </c>
      <c r="AH118" s="245">
        <v>15.5623638415338</v>
      </c>
      <c r="AI118" s="64">
        <v>0</v>
      </c>
      <c r="AJ118" s="244">
        <v>0</v>
      </c>
      <c r="AK118" s="244">
        <v>0</v>
      </c>
      <c r="AL118" s="245">
        <v>0</v>
      </c>
      <c r="AM118" s="64">
        <v>1271.5306697211599</v>
      </c>
      <c r="AN118" s="244">
        <v>1271.5306697211599</v>
      </c>
      <c r="AO118" s="244">
        <v>0</v>
      </c>
      <c r="AP118" s="245">
        <v>1249.26019052586</v>
      </c>
      <c r="AQ118" s="246">
        <v>428.42349317150001</v>
      </c>
      <c r="AR118" s="246">
        <v>428.42349317150001</v>
      </c>
      <c r="AS118" s="245">
        <v>0</v>
      </c>
    </row>
    <row r="119" spans="1:45" s="247" customFormat="1" ht="15" customHeight="1" x14ac:dyDescent="0.25">
      <c r="A119" s="242" t="s">
        <v>183</v>
      </c>
      <c r="B119" s="216" t="s">
        <v>198</v>
      </c>
      <c r="C119" s="57" t="s">
        <v>199</v>
      </c>
      <c r="D119" s="216" t="s">
        <v>200</v>
      </c>
      <c r="E119" s="58" t="s">
        <v>45</v>
      </c>
      <c r="F119" s="243">
        <v>2036</v>
      </c>
      <c r="G119" s="64">
        <v>3.3086687243339998</v>
      </c>
      <c r="H119" s="244">
        <v>3.3086687243339998</v>
      </c>
      <c r="I119" s="244">
        <v>0</v>
      </c>
      <c r="J119" s="245">
        <v>2.3911360032400002</v>
      </c>
      <c r="K119" s="64">
        <v>0</v>
      </c>
      <c r="L119" s="244">
        <v>0</v>
      </c>
      <c r="M119" s="244">
        <v>0</v>
      </c>
      <c r="N119" s="245">
        <v>0</v>
      </c>
      <c r="O119" s="64">
        <v>0</v>
      </c>
      <c r="P119" s="244">
        <v>0</v>
      </c>
      <c r="Q119" s="244">
        <v>0</v>
      </c>
      <c r="R119" s="245">
        <v>0</v>
      </c>
      <c r="S119" s="64">
        <v>0</v>
      </c>
      <c r="T119" s="244">
        <v>0</v>
      </c>
      <c r="U119" s="244">
        <v>0</v>
      </c>
      <c r="V119" s="245">
        <v>0</v>
      </c>
      <c r="W119" s="64">
        <v>0</v>
      </c>
      <c r="X119" s="244">
        <v>0</v>
      </c>
      <c r="Y119" s="244">
        <v>0</v>
      </c>
      <c r="Z119" s="245">
        <v>0</v>
      </c>
      <c r="AA119" s="64">
        <v>0.30906504765920001</v>
      </c>
      <c r="AB119" s="244">
        <v>0.30906504765920001</v>
      </c>
      <c r="AC119" s="244">
        <v>0</v>
      </c>
      <c r="AD119" s="245">
        <v>0.77837876305977505</v>
      </c>
      <c r="AE119" s="64">
        <v>933.78951816840004</v>
      </c>
      <c r="AF119" s="244">
        <v>34.547890756539999</v>
      </c>
      <c r="AG119" s="244">
        <v>96.300248601600899</v>
      </c>
      <c r="AH119" s="245">
        <v>6.1375324547046599</v>
      </c>
      <c r="AI119" s="64">
        <v>0</v>
      </c>
      <c r="AJ119" s="244">
        <v>0</v>
      </c>
      <c r="AK119" s="244">
        <v>0</v>
      </c>
      <c r="AL119" s="245">
        <v>0</v>
      </c>
      <c r="AM119" s="64">
        <v>60.031027909439999</v>
      </c>
      <c r="AN119" s="244">
        <v>60.031027909439999</v>
      </c>
      <c r="AO119" s="244">
        <v>0</v>
      </c>
      <c r="AP119" s="245">
        <v>55.930321102284097</v>
      </c>
      <c r="AQ119" s="246">
        <v>45.157037786879997</v>
      </c>
      <c r="AR119" s="246">
        <v>45.157037786879997</v>
      </c>
      <c r="AS119" s="245">
        <v>0</v>
      </c>
    </row>
    <row r="120" spans="1:45" s="247" customFormat="1" ht="15" customHeight="1" x14ac:dyDescent="0.25">
      <c r="A120" s="242" t="s">
        <v>183</v>
      </c>
      <c r="B120" s="216" t="s">
        <v>184</v>
      </c>
      <c r="C120" s="57" t="s">
        <v>183</v>
      </c>
      <c r="D120" s="216" t="s">
        <v>185</v>
      </c>
      <c r="E120" s="58" t="s">
        <v>45</v>
      </c>
      <c r="F120" s="243">
        <v>2037</v>
      </c>
      <c r="G120" s="64">
        <v>0</v>
      </c>
      <c r="H120" s="244">
        <v>0</v>
      </c>
      <c r="I120" s="244">
        <v>0</v>
      </c>
      <c r="J120" s="245">
        <v>0</v>
      </c>
      <c r="K120" s="64">
        <v>3642.1421096290001</v>
      </c>
      <c r="L120" s="244">
        <v>79.296499491630001</v>
      </c>
      <c r="M120" s="244">
        <v>97.822805999744304</v>
      </c>
      <c r="N120" s="245">
        <v>85.513834824764004</v>
      </c>
      <c r="O120" s="64">
        <v>1131.678690126</v>
      </c>
      <c r="P120" s="244">
        <v>41.869297898440003</v>
      </c>
      <c r="Q120" s="244">
        <v>96.300248625007001</v>
      </c>
      <c r="R120" s="245">
        <v>7.4359856369359996</v>
      </c>
      <c r="S120" s="64">
        <v>76.543705418249999</v>
      </c>
      <c r="T120" s="244">
        <v>5.1275395896570002</v>
      </c>
      <c r="U120" s="244">
        <v>93.301161001235698</v>
      </c>
      <c r="V120" s="245">
        <v>1.38</v>
      </c>
      <c r="W120" s="64">
        <v>0</v>
      </c>
      <c r="X120" s="244">
        <v>0</v>
      </c>
      <c r="Y120" s="244">
        <v>0</v>
      </c>
      <c r="Z120" s="245">
        <v>0</v>
      </c>
      <c r="AA120" s="64">
        <v>5.9168844246640004</v>
      </c>
      <c r="AB120" s="244">
        <v>5.9168844246640004</v>
      </c>
      <c r="AC120" s="244">
        <v>0</v>
      </c>
      <c r="AD120" s="245">
        <v>3.5765193347735398</v>
      </c>
      <c r="AE120" s="64">
        <v>1977.8959154639999</v>
      </c>
      <c r="AF120" s="244">
        <v>73.177231328269997</v>
      </c>
      <c r="AG120" s="244">
        <v>96.300248625009004</v>
      </c>
      <c r="AH120" s="245">
        <v>12.996274459909699</v>
      </c>
      <c r="AI120" s="64">
        <v>0</v>
      </c>
      <c r="AJ120" s="244">
        <v>0</v>
      </c>
      <c r="AK120" s="244">
        <v>0</v>
      </c>
      <c r="AL120" s="245">
        <v>0</v>
      </c>
      <c r="AM120" s="64">
        <v>420.94961396410002</v>
      </c>
      <c r="AN120" s="244">
        <v>420.94961396410002</v>
      </c>
      <c r="AO120" s="244">
        <v>0</v>
      </c>
      <c r="AP120" s="245">
        <v>302.581487277333</v>
      </c>
      <c r="AQ120" s="246">
        <v>275.20237769319999</v>
      </c>
      <c r="AR120" s="246">
        <v>275.20237769319999</v>
      </c>
      <c r="AS120" s="245">
        <v>0</v>
      </c>
    </row>
    <row r="121" spans="1:45" s="247" customFormat="1" ht="15" customHeight="1" x14ac:dyDescent="0.25">
      <c r="A121" s="242" t="s">
        <v>183</v>
      </c>
      <c r="B121" s="216" t="s">
        <v>201</v>
      </c>
      <c r="C121" s="57" t="s">
        <v>202</v>
      </c>
      <c r="D121" s="216" t="s">
        <v>203</v>
      </c>
      <c r="E121" s="58" t="s">
        <v>45</v>
      </c>
      <c r="F121" s="243">
        <v>2038</v>
      </c>
      <c r="G121" s="64">
        <v>0</v>
      </c>
      <c r="H121" s="244">
        <v>0</v>
      </c>
      <c r="I121" s="244">
        <v>0</v>
      </c>
      <c r="J121" s="245">
        <v>0</v>
      </c>
      <c r="K121" s="64">
        <v>0</v>
      </c>
      <c r="L121" s="244">
        <v>0</v>
      </c>
      <c r="M121" s="244">
        <v>0</v>
      </c>
      <c r="N121" s="245">
        <v>0</v>
      </c>
      <c r="O121" s="64">
        <v>0</v>
      </c>
      <c r="P121" s="244">
        <v>0</v>
      </c>
      <c r="Q121" s="244">
        <v>0</v>
      </c>
      <c r="R121" s="245">
        <v>0</v>
      </c>
      <c r="S121" s="64">
        <v>0</v>
      </c>
      <c r="T121" s="244">
        <v>0</v>
      </c>
      <c r="U121" s="244">
        <v>0</v>
      </c>
      <c r="V121" s="245">
        <v>0</v>
      </c>
      <c r="W121" s="64">
        <v>0</v>
      </c>
      <c r="X121" s="244">
        <v>0</v>
      </c>
      <c r="Y121" s="244">
        <v>0</v>
      </c>
      <c r="Z121" s="245">
        <v>0</v>
      </c>
      <c r="AA121" s="64">
        <v>16.313412081060001</v>
      </c>
      <c r="AB121" s="244">
        <v>16.313412081060001</v>
      </c>
      <c r="AC121" s="244">
        <v>0</v>
      </c>
      <c r="AD121" s="245">
        <v>9.8569227974335494</v>
      </c>
      <c r="AE121" s="64">
        <v>2903.5300535179999</v>
      </c>
      <c r="AF121" s="244">
        <v>107.4233825031</v>
      </c>
      <c r="AG121" s="244">
        <v>96.300248989227995</v>
      </c>
      <c r="AH121" s="245">
        <v>19.0999198216509</v>
      </c>
      <c r="AI121" s="64">
        <v>0</v>
      </c>
      <c r="AJ121" s="244">
        <v>0</v>
      </c>
      <c r="AK121" s="244">
        <v>0</v>
      </c>
      <c r="AL121" s="245">
        <v>0</v>
      </c>
      <c r="AM121" s="64">
        <v>252.58477317020001</v>
      </c>
      <c r="AN121" s="244">
        <v>252.58477317020001</v>
      </c>
      <c r="AO121" s="244">
        <v>0</v>
      </c>
      <c r="AP121" s="245">
        <v>181.24158715391499</v>
      </c>
      <c r="AQ121" s="246">
        <v>78.774350900290003</v>
      </c>
      <c r="AR121" s="246">
        <v>78.774350900290003</v>
      </c>
      <c r="AS121" s="245">
        <v>0</v>
      </c>
    </row>
    <row r="122" spans="1:45" s="247" customFormat="1" ht="15" customHeight="1" x14ac:dyDescent="0.25">
      <c r="A122" s="242" t="s">
        <v>183</v>
      </c>
      <c r="B122" s="216" t="s">
        <v>184</v>
      </c>
      <c r="C122" s="57" t="s">
        <v>183</v>
      </c>
      <c r="D122" s="216" t="s">
        <v>185</v>
      </c>
      <c r="E122" s="58" t="s">
        <v>45</v>
      </c>
      <c r="F122" s="243">
        <v>2039</v>
      </c>
      <c r="G122" s="64">
        <v>0</v>
      </c>
      <c r="H122" s="244">
        <v>0</v>
      </c>
      <c r="I122" s="244">
        <v>0</v>
      </c>
      <c r="J122" s="245">
        <v>0</v>
      </c>
      <c r="K122" s="64">
        <v>0</v>
      </c>
      <c r="L122" s="244">
        <v>0</v>
      </c>
      <c r="M122" s="244">
        <v>0</v>
      </c>
      <c r="N122" s="245">
        <v>0</v>
      </c>
      <c r="O122" s="64">
        <v>0</v>
      </c>
      <c r="P122" s="244">
        <v>0</v>
      </c>
      <c r="Q122" s="244">
        <v>0</v>
      </c>
      <c r="R122" s="245">
        <v>0</v>
      </c>
      <c r="S122" s="64">
        <v>76.495321275869998</v>
      </c>
      <c r="T122" s="244">
        <v>5.1242976702060004</v>
      </c>
      <c r="U122" s="244">
        <v>93.301161973389299</v>
      </c>
      <c r="V122" s="245">
        <v>1.38</v>
      </c>
      <c r="W122" s="64">
        <v>0</v>
      </c>
      <c r="X122" s="244">
        <v>0</v>
      </c>
      <c r="Y122" s="244">
        <v>0</v>
      </c>
      <c r="Z122" s="245">
        <v>0</v>
      </c>
      <c r="AA122" s="64">
        <v>10.35318365419</v>
      </c>
      <c r="AB122" s="244">
        <v>10.35318365419</v>
      </c>
      <c r="AC122" s="244">
        <v>0</v>
      </c>
      <c r="AD122" s="245">
        <v>6.2563062298679899</v>
      </c>
      <c r="AE122" s="64">
        <v>2203.268309088</v>
      </c>
      <c r="AF122" s="244">
        <v>81.515443720090005</v>
      </c>
      <c r="AG122" s="244">
        <v>96.300248890075906</v>
      </c>
      <c r="AH122" s="245">
        <v>14.490081595345</v>
      </c>
      <c r="AI122" s="64">
        <v>0</v>
      </c>
      <c r="AJ122" s="244">
        <v>0</v>
      </c>
      <c r="AK122" s="244">
        <v>0</v>
      </c>
      <c r="AL122" s="245">
        <v>0</v>
      </c>
      <c r="AM122" s="64">
        <v>122.5944679333</v>
      </c>
      <c r="AN122" s="244">
        <v>122.5944679333</v>
      </c>
      <c r="AO122" s="244">
        <v>0</v>
      </c>
      <c r="AP122" s="245">
        <v>87.569356615786702</v>
      </c>
      <c r="AQ122" s="246">
        <v>121.9500998674</v>
      </c>
      <c r="AR122" s="246">
        <v>121.9500998674</v>
      </c>
      <c r="AS122" s="245">
        <v>0</v>
      </c>
    </row>
    <row r="123" spans="1:45" s="247" customFormat="1" ht="15" customHeight="1" x14ac:dyDescent="0.25">
      <c r="A123" s="242" t="s">
        <v>145</v>
      </c>
      <c r="B123" s="216" t="s">
        <v>146</v>
      </c>
      <c r="C123" s="57" t="s">
        <v>147</v>
      </c>
      <c r="D123" s="216" t="s">
        <v>148</v>
      </c>
      <c r="E123" s="58" t="s">
        <v>45</v>
      </c>
      <c r="F123" s="243">
        <v>2040</v>
      </c>
      <c r="G123" s="64">
        <v>8.0489891922560002</v>
      </c>
      <c r="H123" s="244">
        <v>8.0489891922560002</v>
      </c>
      <c r="I123" s="244">
        <v>0</v>
      </c>
      <c r="J123" s="245">
        <v>4.7000651781289999</v>
      </c>
      <c r="K123" s="64">
        <v>6.4978547829549997</v>
      </c>
      <c r="L123" s="244">
        <v>0.14111445749509999</v>
      </c>
      <c r="M123" s="244">
        <v>97.828291609943804</v>
      </c>
      <c r="N123" s="245">
        <v>0.15234030839988</v>
      </c>
      <c r="O123" s="64">
        <v>2.016329587285</v>
      </c>
      <c r="P123" s="244">
        <v>7.4599196217549998E-2</v>
      </c>
      <c r="Q123" s="244">
        <v>96.300247901534902</v>
      </c>
      <c r="R123" s="245">
        <v>1.324698333912E-2</v>
      </c>
      <c r="S123" s="64">
        <v>0</v>
      </c>
      <c r="T123" s="244">
        <v>0</v>
      </c>
      <c r="U123" s="244">
        <v>0</v>
      </c>
      <c r="V123" s="245">
        <v>0</v>
      </c>
      <c r="W123" s="64">
        <v>0.62574798258230002</v>
      </c>
      <c r="X123" s="244">
        <v>2.3151113202630001E-2</v>
      </c>
      <c r="Y123" s="244">
        <v>96.300249645697406</v>
      </c>
      <c r="Z123" s="245">
        <v>4.1396822934749999E-3</v>
      </c>
      <c r="AA123" s="64">
        <v>325.39166967174998</v>
      </c>
      <c r="AB123" s="244">
        <v>140.62518411044999</v>
      </c>
      <c r="AC123" s="244">
        <v>56.782795253390901</v>
      </c>
      <c r="AD123" s="245">
        <v>71.339564729122301</v>
      </c>
      <c r="AE123" s="64">
        <v>4357.0122808850001</v>
      </c>
      <c r="AF123" s="244">
        <v>161.1986532924</v>
      </c>
      <c r="AG123" s="244">
        <v>96.300247901535499</v>
      </c>
      <c r="AH123" s="245">
        <v>28.6249540712761</v>
      </c>
      <c r="AI123" s="64">
        <v>135.7262397186</v>
      </c>
      <c r="AJ123" s="244">
        <v>48.56074636372</v>
      </c>
      <c r="AK123" s="244">
        <v>64.221548858643303</v>
      </c>
      <c r="AL123" s="245">
        <v>12.0092723443508</v>
      </c>
      <c r="AM123" s="64">
        <v>2032.6771808027399</v>
      </c>
      <c r="AN123" s="244">
        <v>2032.6771808027399</v>
      </c>
      <c r="AO123" s="244">
        <v>0</v>
      </c>
      <c r="AP123" s="245">
        <v>2027.35141603998</v>
      </c>
      <c r="AQ123" s="246">
        <v>319160.99030319997</v>
      </c>
      <c r="AR123" s="246">
        <v>31916.099030320001</v>
      </c>
      <c r="AS123" s="245">
        <v>90</v>
      </c>
    </row>
    <row r="124" spans="1:45" s="247" customFormat="1" ht="15" customHeight="1" x14ac:dyDescent="0.25">
      <c r="A124" s="242" t="s">
        <v>145</v>
      </c>
      <c r="B124" s="216" t="s">
        <v>204</v>
      </c>
      <c r="C124" s="57" t="s">
        <v>205</v>
      </c>
      <c r="D124" s="216" t="s">
        <v>206</v>
      </c>
      <c r="E124" s="58" t="s">
        <v>45</v>
      </c>
      <c r="F124" s="243">
        <v>2041</v>
      </c>
      <c r="G124" s="64">
        <v>0</v>
      </c>
      <c r="H124" s="244">
        <v>0</v>
      </c>
      <c r="I124" s="244">
        <v>0</v>
      </c>
      <c r="J124" s="245">
        <v>0</v>
      </c>
      <c r="K124" s="64">
        <v>0</v>
      </c>
      <c r="L124" s="244">
        <v>0</v>
      </c>
      <c r="M124" s="244">
        <v>0</v>
      </c>
      <c r="N124" s="245">
        <v>0</v>
      </c>
      <c r="O124" s="64">
        <v>0</v>
      </c>
      <c r="P124" s="244">
        <v>0</v>
      </c>
      <c r="Q124" s="244">
        <v>0</v>
      </c>
      <c r="R124" s="245">
        <v>0</v>
      </c>
      <c r="S124" s="64">
        <v>306.22770133030002</v>
      </c>
      <c r="T124" s="244">
        <v>20.513702067570001</v>
      </c>
      <c r="U124" s="244">
        <v>93.301160548684706</v>
      </c>
      <c r="V124" s="245">
        <v>5.52</v>
      </c>
      <c r="W124" s="64">
        <v>0</v>
      </c>
      <c r="X124" s="244">
        <v>0</v>
      </c>
      <c r="Y124" s="244">
        <v>0</v>
      </c>
      <c r="Z124" s="245">
        <v>0</v>
      </c>
      <c r="AA124" s="64">
        <v>4.1615149026709997</v>
      </c>
      <c r="AB124" s="244">
        <v>4.1615149026709997</v>
      </c>
      <c r="AC124" s="244">
        <v>0</v>
      </c>
      <c r="AD124" s="245">
        <v>6.1989665442026904</v>
      </c>
      <c r="AE124" s="64">
        <v>1477.566045197</v>
      </c>
      <c r="AF124" s="244">
        <v>54.66627172898</v>
      </c>
      <c r="AG124" s="244">
        <v>96.300248512973099</v>
      </c>
      <c r="AH124" s="245">
        <v>9.7063405461050092</v>
      </c>
      <c r="AI124" s="64">
        <v>0</v>
      </c>
      <c r="AJ124" s="244">
        <v>0</v>
      </c>
      <c r="AK124" s="244">
        <v>0</v>
      </c>
      <c r="AL124" s="245">
        <v>0</v>
      </c>
      <c r="AM124" s="64">
        <v>790.02241995876295</v>
      </c>
      <c r="AN124" s="244">
        <v>790.02241995876295</v>
      </c>
      <c r="AO124" s="244">
        <v>0</v>
      </c>
      <c r="AP124" s="245">
        <v>757.78166382690597</v>
      </c>
      <c r="AQ124" s="246">
        <v>79.585015077839998</v>
      </c>
      <c r="AR124" s="246">
        <v>79.585015077839998</v>
      </c>
      <c r="AS124" s="245">
        <v>0</v>
      </c>
    </row>
    <row r="125" spans="1:45" s="247" customFormat="1" ht="15" customHeight="1" x14ac:dyDescent="0.25">
      <c r="A125" s="242" t="s">
        <v>145</v>
      </c>
      <c r="B125" s="216" t="s">
        <v>146</v>
      </c>
      <c r="C125" s="57" t="s">
        <v>147</v>
      </c>
      <c r="D125" s="216" t="s">
        <v>148</v>
      </c>
      <c r="E125" s="58" t="s">
        <v>45</v>
      </c>
      <c r="F125" s="243">
        <v>2042</v>
      </c>
      <c r="G125" s="64">
        <v>0</v>
      </c>
      <c r="H125" s="244">
        <v>0</v>
      </c>
      <c r="I125" s="244">
        <v>0</v>
      </c>
      <c r="J125" s="245">
        <v>0</v>
      </c>
      <c r="K125" s="64">
        <v>0</v>
      </c>
      <c r="L125" s="244">
        <v>0</v>
      </c>
      <c r="M125" s="244">
        <v>0</v>
      </c>
      <c r="N125" s="245">
        <v>0</v>
      </c>
      <c r="O125" s="64">
        <v>0</v>
      </c>
      <c r="P125" s="244">
        <v>0</v>
      </c>
      <c r="Q125" s="244">
        <v>0</v>
      </c>
      <c r="R125" s="245">
        <v>0</v>
      </c>
      <c r="S125" s="64">
        <v>0</v>
      </c>
      <c r="T125" s="244">
        <v>0</v>
      </c>
      <c r="U125" s="244">
        <v>0</v>
      </c>
      <c r="V125" s="245">
        <v>0</v>
      </c>
      <c r="W125" s="64">
        <v>0</v>
      </c>
      <c r="X125" s="244">
        <v>0</v>
      </c>
      <c r="Y125" s="244">
        <v>0</v>
      </c>
      <c r="Z125" s="245">
        <v>0</v>
      </c>
      <c r="AA125" s="64">
        <v>26.404436120199001</v>
      </c>
      <c r="AB125" s="244">
        <v>12.212582257340999</v>
      </c>
      <c r="AC125" s="244">
        <v>53.7479906719214</v>
      </c>
      <c r="AD125" s="245">
        <v>6.5162810040416499</v>
      </c>
      <c r="AE125" s="64">
        <v>252.5296521585</v>
      </c>
      <c r="AF125" s="244">
        <v>9.3429729201989993</v>
      </c>
      <c r="AG125" s="244">
        <v>96.300247182720994</v>
      </c>
      <c r="AH125" s="245">
        <v>1.6561337746656</v>
      </c>
      <c r="AI125" s="64">
        <v>95.164125731149994</v>
      </c>
      <c r="AJ125" s="244">
        <v>34.04820421022</v>
      </c>
      <c r="AK125" s="244">
        <v>64.22159721573</v>
      </c>
      <c r="AL125" s="245">
        <v>8.4509694275061307</v>
      </c>
      <c r="AM125" s="64">
        <v>53.449806935086997</v>
      </c>
      <c r="AN125" s="244">
        <v>53.449806935086997</v>
      </c>
      <c r="AO125" s="244">
        <v>0</v>
      </c>
      <c r="AP125" s="245">
        <v>56.791437552115397</v>
      </c>
      <c r="AQ125" s="246">
        <v>361007.90285770001</v>
      </c>
      <c r="AR125" s="246">
        <v>36100.790285770003</v>
      </c>
      <c r="AS125" s="245">
        <v>90</v>
      </c>
    </row>
    <row r="126" spans="1:45" s="247" customFormat="1" ht="15" customHeight="1" x14ac:dyDescent="0.25">
      <c r="A126" s="242" t="s">
        <v>207</v>
      </c>
      <c r="B126" s="216" t="s">
        <v>208</v>
      </c>
      <c r="C126" s="57" t="s">
        <v>207</v>
      </c>
      <c r="D126" s="216" t="s">
        <v>209</v>
      </c>
      <c r="E126" s="58" t="s">
        <v>45</v>
      </c>
      <c r="F126" s="243">
        <v>2043</v>
      </c>
      <c r="G126" s="64">
        <v>0</v>
      </c>
      <c r="H126" s="244">
        <v>0</v>
      </c>
      <c r="I126" s="244">
        <v>0</v>
      </c>
      <c r="J126" s="245">
        <v>0</v>
      </c>
      <c r="K126" s="64">
        <v>0</v>
      </c>
      <c r="L126" s="244">
        <v>0</v>
      </c>
      <c r="M126" s="244">
        <v>0</v>
      </c>
      <c r="N126" s="245">
        <v>0</v>
      </c>
      <c r="O126" s="64">
        <v>0</v>
      </c>
      <c r="P126" s="244">
        <v>0</v>
      </c>
      <c r="Q126" s="244">
        <v>0</v>
      </c>
      <c r="R126" s="245">
        <v>0</v>
      </c>
      <c r="S126" s="64">
        <v>0</v>
      </c>
      <c r="T126" s="244">
        <v>0</v>
      </c>
      <c r="U126" s="244">
        <v>0</v>
      </c>
      <c r="V126" s="245">
        <v>0</v>
      </c>
      <c r="W126" s="64">
        <v>0</v>
      </c>
      <c r="X126" s="244">
        <v>0</v>
      </c>
      <c r="Y126" s="244">
        <v>0</v>
      </c>
      <c r="Z126" s="245">
        <v>0</v>
      </c>
      <c r="AA126" s="64">
        <v>4.5959848491909998</v>
      </c>
      <c r="AB126" s="244">
        <v>3.0417801418276</v>
      </c>
      <c r="AC126" s="244">
        <v>33.816575954052098</v>
      </c>
      <c r="AD126" s="245">
        <v>2.5080823866025201</v>
      </c>
      <c r="AE126" s="64">
        <v>366.1728942231</v>
      </c>
      <c r="AF126" s="244">
        <v>13.547491299400001</v>
      </c>
      <c r="AG126" s="244">
        <v>96.300247365894407</v>
      </c>
      <c r="AH126" s="245">
        <v>2.40304897915872</v>
      </c>
      <c r="AI126" s="64">
        <v>10.03101010596</v>
      </c>
      <c r="AJ126" s="244">
        <v>3.588937538608</v>
      </c>
      <c r="AK126" s="244">
        <v>64.221573892387894</v>
      </c>
      <c r="AL126" s="245">
        <v>0.88957572921117101</v>
      </c>
      <c r="AM126" s="64">
        <v>137.03005069303001</v>
      </c>
      <c r="AN126" s="244">
        <v>137.03005069303001</v>
      </c>
      <c r="AO126" s="244">
        <v>0</v>
      </c>
      <c r="AP126" s="245">
        <v>142.080711801235</v>
      </c>
      <c r="AQ126" s="246">
        <v>78.175409783470002</v>
      </c>
      <c r="AR126" s="246">
        <v>78.175409783470002</v>
      </c>
      <c r="AS126" s="245">
        <v>0</v>
      </c>
    </row>
    <row r="127" spans="1:45" s="247" customFormat="1" ht="15" customHeight="1" x14ac:dyDescent="0.25">
      <c r="A127" s="242" t="s">
        <v>207</v>
      </c>
      <c r="B127" s="216" t="s">
        <v>210</v>
      </c>
      <c r="C127" s="57" t="s">
        <v>211</v>
      </c>
      <c r="D127" s="216" t="s">
        <v>212</v>
      </c>
      <c r="E127" s="58" t="s">
        <v>45</v>
      </c>
      <c r="F127" s="243">
        <v>2044</v>
      </c>
      <c r="G127" s="64">
        <v>1.919120149262</v>
      </c>
      <c r="H127" s="244">
        <v>1.919120149262</v>
      </c>
      <c r="I127" s="244">
        <v>0</v>
      </c>
      <c r="J127" s="245">
        <v>1.38821346233</v>
      </c>
      <c r="K127" s="64">
        <v>0</v>
      </c>
      <c r="L127" s="244">
        <v>0</v>
      </c>
      <c r="M127" s="244">
        <v>0</v>
      </c>
      <c r="N127" s="245">
        <v>0</v>
      </c>
      <c r="O127" s="64">
        <v>0</v>
      </c>
      <c r="P127" s="244">
        <v>0</v>
      </c>
      <c r="Q127" s="244">
        <v>0</v>
      </c>
      <c r="R127" s="245">
        <v>0</v>
      </c>
      <c r="S127" s="64">
        <v>306.22495867909998</v>
      </c>
      <c r="T127" s="244">
        <v>20.513518035890002</v>
      </c>
      <c r="U127" s="244">
        <v>93.301160648571894</v>
      </c>
      <c r="V127" s="245">
        <v>5.52</v>
      </c>
      <c r="W127" s="64">
        <v>0</v>
      </c>
      <c r="X127" s="244">
        <v>0</v>
      </c>
      <c r="Y127" s="244">
        <v>0</v>
      </c>
      <c r="Z127" s="245">
        <v>0</v>
      </c>
      <c r="AA127" s="64">
        <v>0</v>
      </c>
      <c r="AB127" s="244">
        <v>0</v>
      </c>
      <c r="AC127" s="244">
        <v>0</v>
      </c>
      <c r="AD127" s="245">
        <v>0</v>
      </c>
      <c r="AE127" s="64">
        <v>483.61832387200002</v>
      </c>
      <c r="AF127" s="244">
        <v>17.892675967500001</v>
      </c>
      <c r="AG127" s="244">
        <v>96.300248546364898</v>
      </c>
      <c r="AH127" s="245">
        <v>3.1771762462596</v>
      </c>
      <c r="AI127" s="64">
        <v>0</v>
      </c>
      <c r="AJ127" s="244">
        <v>0</v>
      </c>
      <c r="AK127" s="244">
        <v>0</v>
      </c>
      <c r="AL127" s="245">
        <v>0</v>
      </c>
      <c r="AM127" s="64">
        <v>171.56791386984</v>
      </c>
      <c r="AN127" s="244">
        <v>171.56791386984</v>
      </c>
      <c r="AO127" s="244">
        <v>0</v>
      </c>
      <c r="AP127" s="245">
        <v>151.78208854410801</v>
      </c>
      <c r="AQ127" s="246">
        <v>29.97760334865</v>
      </c>
      <c r="AR127" s="246">
        <v>29.97760334865</v>
      </c>
      <c r="AS127" s="245">
        <v>0</v>
      </c>
    </row>
    <row r="128" spans="1:45" s="247" customFormat="1" ht="15" customHeight="1" x14ac:dyDescent="0.25">
      <c r="A128" s="242" t="s">
        <v>207</v>
      </c>
      <c r="B128" s="216" t="s">
        <v>208</v>
      </c>
      <c r="C128" s="57" t="s">
        <v>207</v>
      </c>
      <c r="D128" s="216" t="s">
        <v>209</v>
      </c>
      <c r="E128" s="58" t="s">
        <v>45</v>
      </c>
      <c r="F128" s="243">
        <v>2045</v>
      </c>
      <c r="G128" s="64">
        <v>0</v>
      </c>
      <c r="H128" s="244">
        <v>0</v>
      </c>
      <c r="I128" s="244">
        <v>0</v>
      </c>
      <c r="J128" s="245">
        <v>0</v>
      </c>
      <c r="K128" s="64">
        <v>0</v>
      </c>
      <c r="L128" s="244">
        <v>0</v>
      </c>
      <c r="M128" s="244">
        <v>0</v>
      </c>
      <c r="N128" s="245">
        <v>0</v>
      </c>
      <c r="O128" s="64">
        <v>0</v>
      </c>
      <c r="P128" s="244">
        <v>0</v>
      </c>
      <c r="Q128" s="244">
        <v>0</v>
      </c>
      <c r="R128" s="245">
        <v>0</v>
      </c>
      <c r="S128" s="64">
        <v>0</v>
      </c>
      <c r="T128" s="244">
        <v>0</v>
      </c>
      <c r="U128" s="244">
        <v>0</v>
      </c>
      <c r="V128" s="245">
        <v>0</v>
      </c>
      <c r="W128" s="64">
        <v>0</v>
      </c>
      <c r="X128" s="244">
        <v>0</v>
      </c>
      <c r="Y128" s="244">
        <v>0</v>
      </c>
      <c r="Z128" s="245">
        <v>0</v>
      </c>
      <c r="AA128" s="64">
        <v>1.4957276438530001</v>
      </c>
      <c r="AB128" s="244">
        <v>1.4957276438530001</v>
      </c>
      <c r="AC128" s="244">
        <v>0</v>
      </c>
      <c r="AD128" s="245">
        <v>3.7672590664446401</v>
      </c>
      <c r="AE128" s="64">
        <v>745.10733287959999</v>
      </c>
      <c r="AF128" s="244">
        <v>27.567119054300001</v>
      </c>
      <c r="AG128" s="244">
        <v>96.300248589990105</v>
      </c>
      <c r="AH128" s="245">
        <v>4.8954387663869499</v>
      </c>
      <c r="AI128" s="64">
        <v>0</v>
      </c>
      <c r="AJ128" s="244">
        <v>0</v>
      </c>
      <c r="AK128" s="244">
        <v>0</v>
      </c>
      <c r="AL128" s="245">
        <v>0</v>
      </c>
      <c r="AM128" s="64">
        <v>310.12363823520002</v>
      </c>
      <c r="AN128" s="244">
        <v>310.12363823520002</v>
      </c>
      <c r="AO128" s="244">
        <v>0</v>
      </c>
      <c r="AP128" s="245">
        <v>296.23140733890199</v>
      </c>
      <c r="AQ128" s="246">
        <v>13.556457138260001</v>
      </c>
      <c r="AR128" s="246">
        <v>13.556457138260001</v>
      </c>
      <c r="AS128" s="245">
        <v>0</v>
      </c>
    </row>
    <row r="129" spans="1:45" s="247" customFormat="1" ht="15" customHeight="1" x14ac:dyDescent="0.25">
      <c r="A129" s="242" t="s">
        <v>145</v>
      </c>
      <c r="B129" s="216" t="s">
        <v>146</v>
      </c>
      <c r="C129" s="57" t="s">
        <v>147</v>
      </c>
      <c r="D129" s="216" t="s">
        <v>148</v>
      </c>
      <c r="E129" s="58" t="s">
        <v>45</v>
      </c>
      <c r="F129" s="243">
        <v>2046</v>
      </c>
      <c r="G129" s="64">
        <v>5.6015123725759999</v>
      </c>
      <c r="H129" s="244">
        <v>5.6015123725759999</v>
      </c>
      <c r="I129" s="244">
        <v>0</v>
      </c>
      <c r="J129" s="245">
        <v>4.0619109047500004</v>
      </c>
      <c r="K129" s="64">
        <v>0</v>
      </c>
      <c r="L129" s="244">
        <v>0</v>
      </c>
      <c r="M129" s="244">
        <v>0</v>
      </c>
      <c r="N129" s="245">
        <v>0</v>
      </c>
      <c r="O129" s="64">
        <v>0</v>
      </c>
      <c r="P129" s="244">
        <v>0</v>
      </c>
      <c r="Q129" s="244">
        <v>0</v>
      </c>
      <c r="R129" s="245">
        <v>0</v>
      </c>
      <c r="S129" s="64">
        <v>76.495095823810004</v>
      </c>
      <c r="T129" s="244">
        <v>5.1242859997919998</v>
      </c>
      <c r="U129" s="244">
        <v>93.301157486494702</v>
      </c>
      <c r="V129" s="245">
        <v>1.38</v>
      </c>
      <c r="W129" s="64">
        <v>0</v>
      </c>
      <c r="X129" s="244">
        <v>0</v>
      </c>
      <c r="Y129" s="244">
        <v>0</v>
      </c>
      <c r="Z129" s="245">
        <v>0</v>
      </c>
      <c r="AA129" s="64">
        <v>138.6143429249</v>
      </c>
      <c r="AB129" s="244">
        <v>64.432089382909993</v>
      </c>
      <c r="AC129" s="244">
        <v>53.517011282289403</v>
      </c>
      <c r="AD129" s="245">
        <v>44.6979149905901</v>
      </c>
      <c r="AE129" s="64">
        <v>1245.1861952859999</v>
      </c>
      <c r="AF129" s="244">
        <v>46.068807359799997</v>
      </c>
      <c r="AG129" s="244">
        <v>96.300247502405199</v>
      </c>
      <c r="AH129" s="245">
        <v>8.1749181157066602</v>
      </c>
      <c r="AI129" s="64">
        <v>178.15930816330001</v>
      </c>
      <c r="AJ129" s="244">
        <v>63.742613312110002</v>
      </c>
      <c r="AK129" s="244">
        <v>64.221564413752802</v>
      </c>
      <c r="AL129" s="245">
        <v>15.789969193498299</v>
      </c>
      <c r="AM129" s="64">
        <v>506.79597546151501</v>
      </c>
      <c r="AN129" s="244">
        <v>506.79597546151501</v>
      </c>
      <c r="AO129" s="244">
        <v>0</v>
      </c>
      <c r="AP129" s="245">
        <v>530.03072415008603</v>
      </c>
      <c r="AQ129" s="246">
        <v>324945.6240209</v>
      </c>
      <c r="AR129" s="246">
        <v>32494.56240209</v>
      </c>
      <c r="AS129" s="245">
        <v>90</v>
      </c>
    </row>
    <row r="130" spans="1:45" s="247" customFormat="1" ht="15" customHeight="1" x14ac:dyDescent="0.25">
      <c r="A130" s="242" t="s">
        <v>213</v>
      </c>
      <c r="B130" s="216" t="s">
        <v>214</v>
      </c>
      <c r="C130" s="57" t="s">
        <v>213</v>
      </c>
      <c r="D130" s="216" t="s">
        <v>215</v>
      </c>
      <c r="E130" s="58" t="s">
        <v>45</v>
      </c>
      <c r="F130" s="243">
        <v>2047</v>
      </c>
      <c r="G130" s="64">
        <v>2.4628777151380001</v>
      </c>
      <c r="H130" s="244">
        <v>2.4628777151380001</v>
      </c>
      <c r="I130" s="244">
        <v>0</v>
      </c>
      <c r="J130" s="245">
        <v>1.2957856198</v>
      </c>
      <c r="K130" s="64">
        <v>0</v>
      </c>
      <c r="L130" s="244">
        <v>0</v>
      </c>
      <c r="M130" s="244">
        <v>0</v>
      </c>
      <c r="N130" s="245">
        <v>0</v>
      </c>
      <c r="O130" s="64">
        <v>0</v>
      </c>
      <c r="P130" s="244">
        <v>0</v>
      </c>
      <c r="Q130" s="244">
        <v>0</v>
      </c>
      <c r="R130" s="245">
        <v>0</v>
      </c>
      <c r="S130" s="64">
        <v>115.3595214664</v>
      </c>
      <c r="T130" s="244">
        <v>9.8039231899780006</v>
      </c>
      <c r="U130" s="244">
        <v>91.501418291828202</v>
      </c>
      <c r="V130" s="245">
        <v>1.38</v>
      </c>
      <c r="W130" s="64">
        <v>0</v>
      </c>
      <c r="X130" s="244">
        <v>0</v>
      </c>
      <c r="Y130" s="244">
        <v>0</v>
      </c>
      <c r="Z130" s="245">
        <v>0</v>
      </c>
      <c r="AA130" s="64">
        <v>151.03562851496599</v>
      </c>
      <c r="AB130" s="244">
        <v>61.280737462946</v>
      </c>
      <c r="AC130" s="244">
        <v>59.4263035381259</v>
      </c>
      <c r="AD130" s="245">
        <v>21.3932131469201</v>
      </c>
      <c r="AE130" s="64">
        <v>953.03139641899998</v>
      </c>
      <c r="AF130" s="244">
        <v>26.683118583420001</v>
      </c>
      <c r="AG130" s="244">
        <v>97.200184728049706</v>
      </c>
      <c r="AH130" s="245">
        <v>4.1155101109686303</v>
      </c>
      <c r="AI130" s="64">
        <v>77.458334418000007</v>
      </c>
      <c r="AJ130" s="244">
        <v>28.642467413519999</v>
      </c>
      <c r="AK130" s="244">
        <v>63.022097455707801</v>
      </c>
      <c r="AL130" s="245">
        <v>4.6702725783586496</v>
      </c>
      <c r="AM130" s="64">
        <v>109.498498875981</v>
      </c>
      <c r="AN130" s="244">
        <v>109.498498875981</v>
      </c>
      <c r="AO130" s="244">
        <v>0</v>
      </c>
      <c r="AP130" s="245">
        <v>80.954622903537597</v>
      </c>
      <c r="AQ130" s="246">
        <v>5296.2825993590004</v>
      </c>
      <c r="AR130" s="246">
        <v>529.62825993590002</v>
      </c>
      <c r="AS130" s="245">
        <v>90</v>
      </c>
    </row>
    <row r="131" spans="1:45" s="247" customFormat="1" ht="15" customHeight="1" x14ac:dyDescent="0.25">
      <c r="A131" s="242" t="s">
        <v>213</v>
      </c>
      <c r="B131" s="216" t="s">
        <v>216</v>
      </c>
      <c r="C131" s="57" t="s">
        <v>217</v>
      </c>
      <c r="D131" s="216" t="s">
        <v>218</v>
      </c>
      <c r="E131" s="58" t="s">
        <v>45</v>
      </c>
      <c r="F131" s="243">
        <v>2048</v>
      </c>
      <c r="G131" s="64">
        <v>0</v>
      </c>
      <c r="H131" s="244">
        <v>0</v>
      </c>
      <c r="I131" s="244">
        <v>0</v>
      </c>
      <c r="J131" s="245">
        <v>0</v>
      </c>
      <c r="K131" s="64">
        <v>0</v>
      </c>
      <c r="L131" s="244">
        <v>0</v>
      </c>
      <c r="M131" s="244">
        <v>0</v>
      </c>
      <c r="N131" s="245">
        <v>0</v>
      </c>
      <c r="O131" s="64">
        <v>0</v>
      </c>
      <c r="P131" s="244">
        <v>0</v>
      </c>
      <c r="Q131" s="244">
        <v>0</v>
      </c>
      <c r="R131" s="245">
        <v>0</v>
      </c>
      <c r="S131" s="64">
        <v>152.8374827865</v>
      </c>
      <c r="T131" s="244">
        <v>10.23833984705</v>
      </c>
      <c r="U131" s="244">
        <v>93.301159074078697</v>
      </c>
      <c r="V131" s="245">
        <v>2.76</v>
      </c>
      <c r="W131" s="64">
        <v>1535.5275649549999</v>
      </c>
      <c r="X131" s="244">
        <v>56.810688149160001</v>
      </c>
      <c r="Y131" s="244">
        <v>96.300249539914603</v>
      </c>
      <c r="Z131" s="245">
        <v>10.159967834285601</v>
      </c>
      <c r="AA131" s="64">
        <v>41.771862804187002</v>
      </c>
      <c r="AB131" s="244">
        <v>19.571647464386999</v>
      </c>
      <c r="AC131" s="244">
        <v>53.146337868309701</v>
      </c>
      <c r="AD131" s="245">
        <v>12.566534731539701</v>
      </c>
      <c r="AE131" s="64">
        <v>782.55973788849997</v>
      </c>
      <c r="AF131" s="244">
        <v>28.952771140759999</v>
      </c>
      <c r="AG131" s="244">
        <v>96.300247797199404</v>
      </c>
      <c r="AH131" s="245">
        <v>5.1417224744774996</v>
      </c>
      <c r="AI131" s="64">
        <v>5.0223279170120003</v>
      </c>
      <c r="AJ131" s="244">
        <v>1.796910593522</v>
      </c>
      <c r="AK131" s="244">
        <v>64.2215597385553</v>
      </c>
      <c r="AL131" s="245">
        <v>0.444787864605586</v>
      </c>
      <c r="AM131" s="64">
        <v>233.14139984756</v>
      </c>
      <c r="AN131" s="244">
        <v>233.14139984756</v>
      </c>
      <c r="AO131" s="244">
        <v>0</v>
      </c>
      <c r="AP131" s="245">
        <v>243.23807369538301</v>
      </c>
      <c r="AQ131" s="246">
        <v>41.017181105630002</v>
      </c>
      <c r="AR131" s="246">
        <v>41.017181105630002</v>
      </c>
      <c r="AS131" s="245">
        <v>0</v>
      </c>
    </row>
    <row r="132" spans="1:45" s="247" customFormat="1" ht="15" customHeight="1" x14ac:dyDescent="0.25">
      <c r="A132" s="242" t="s">
        <v>213</v>
      </c>
      <c r="B132" s="216" t="s">
        <v>219</v>
      </c>
      <c r="C132" s="57" t="s">
        <v>220</v>
      </c>
      <c r="D132" s="216" t="s">
        <v>221</v>
      </c>
      <c r="E132" s="58" t="s">
        <v>45</v>
      </c>
      <c r="F132" s="243">
        <v>2049</v>
      </c>
      <c r="G132" s="64">
        <v>0</v>
      </c>
      <c r="H132" s="244">
        <v>0</v>
      </c>
      <c r="I132" s="244">
        <v>0</v>
      </c>
      <c r="J132" s="245">
        <v>0</v>
      </c>
      <c r="K132" s="64">
        <v>0</v>
      </c>
      <c r="L132" s="244">
        <v>0</v>
      </c>
      <c r="M132" s="244">
        <v>0</v>
      </c>
      <c r="N132" s="245">
        <v>0</v>
      </c>
      <c r="O132" s="64">
        <v>0</v>
      </c>
      <c r="P132" s="244">
        <v>0</v>
      </c>
      <c r="Q132" s="244">
        <v>0</v>
      </c>
      <c r="R132" s="245">
        <v>0</v>
      </c>
      <c r="S132" s="64">
        <v>76.527569055689995</v>
      </c>
      <c r="T132" s="244">
        <v>5.1264585073570004</v>
      </c>
      <c r="U132" s="244">
        <v>93.301161175489</v>
      </c>
      <c r="V132" s="245">
        <v>1.38</v>
      </c>
      <c r="W132" s="64">
        <v>0</v>
      </c>
      <c r="X132" s="244">
        <v>0</v>
      </c>
      <c r="Y132" s="244">
        <v>0</v>
      </c>
      <c r="Z132" s="245">
        <v>0</v>
      </c>
      <c r="AA132" s="64">
        <v>0</v>
      </c>
      <c r="AB132" s="244">
        <v>0</v>
      </c>
      <c r="AC132" s="244">
        <v>0</v>
      </c>
      <c r="AD132" s="245">
        <v>0</v>
      </c>
      <c r="AE132" s="64">
        <v>434.01307901690001</v>
      </c>
      <c r="AF132" s="244">
        <v>16.057404613620001</v>
      </c>
      <c r="AG132" s="244">
        <v>96.300248681447101</v>
      </c>
      <c r="AH132" s="245">
        <v>2.8528634253916301</v>
      </c>
      <c r="AI132" s="64">
        <v>0</v>
      </c>
      <c r="AJ132" s="244">
        <v>0</v>
      </c>
      <c r="AK132" s="244">
        <v>0</v>
      </c>
      <c r="AL132" s="245">
        <v>0</v>
      </c>
      <c r="AM132" s="64">
        <v>127.33692073808</v>
      </c>
      <c r="AN132" s="244">
        <v>127.33692073808</v>
      </c>
      <c r="AO132" s="244">
        <v>0</v>
      </c>
      <c r="AP132" s="245">
        <v>122.01581524200201</v>
      </c>
      <c r="AQ132" s="246">
        <v>2.4120284245930002</v>
      </c>
      <c r="AR132" s="246">
        <v>2.4120284245930002</v>
      </c>
      <c r="AS132" s="245">
        <v>0</v>
      </c>
    </row>
    <row r="133" spans="1:45" s="247" customFormat="1" ht="15" customHeight="1" x14ac:dyDescent="0.25">
      <c r="A133" s="242" t="s">
        <v>213</v>
      </c>
      <c r="B133" s="216" t="s">
        <v>216</v>
      </c>
      <c r="C133" s="57" t="s">
        <v>217</v>
      </c>
      <c r="D133" s="216" t="s">
        <v>218</v>
      </c>
      <c r="E133" s="58" t="s">
        <v>45</v>
      </c>
      <c r="F133" s="243">
        <v>2050</v>
      </c>
      <c r="G133" s="64">
        <v>0</v>
      </c>
      <c r="H133" s="244">
        <v>0</v>
      </c>
      <c r="I133" s="244">
        <v>0</v>
      </c>
      <c r="J133" s="245">
        <v>0</v>
      </c>
      <c r="K133" s="64">
        <v>0</v>
      </c>
      <c r="L133" s="244">
        <v>0</v>
      </c>
      <c r="M133" s="244">
        <v>0</v>
      </c>
      <c r="N133" s="245">
        <v>0</v>
      </c>
      <c r="O133" s="64">
        <v>0</v>
      </c>
      <c r="P133" s="244">
        <v>0</v>
      </c>
      <c r="Q133" s="244">
        <v>0</v>
      </c>
      <c r="R133" s="245">
        <v>0</v>
      </c>
      <c r="S133" s="64">
        <v>306.11937394979998</v>
      </c>
      <c r="T133" s="244">
        <v>20.506443717410001</v>
      </c>
      <c r="U133" s="244">
        <v>93.301161095157298</v>
      </c>
      <c r="V133" s="245">
        <v>5.52</v>
      </c>
      <c r="W133" s="64">
        <v>0</v>
      </c>
      <c r="X133" s="244">
        <v>0</v>
      </c>
      <c r="Y133" s="244">
        <v>0</v>
      </c>
      <c r="Z133" s="245">
        <v>0</v>
      </c>
      <c r="AA133" s="64">
        <v>2.5725677047170001</v>
      </c>
      <c r="AB133" s="244">
        <v>2.5725677047170001</v>
      </c>
      <c r="AC133" s="244">
        <v>0</v>
      </c>
      <c r="AD133" s="245">
        <v>1.55483024005918</v>
      </c>
      <c r="AE133" s="64">
        <v>949.27378466770006</v>
      </c>
      <c r="AF133" s="244">
        <v>35.120769552749998</v>
      </c>
      <c r="AG133" s="244">
        <v>96.300248661660405</v>
      </c>
      <c r="AH133" s="245">
        <v>6.2395539738750303</v>
      </c>
      <c r="AI133" s="64">
        <v>0</v>
      </c>
      <c r="AJ133" s="244">
        <v>0</v>
      </c>
      <c r="AK133" s="244">
        <v>0</v>
      </c>
      <c r="AL133" s="245">
        <v>0</v>
      </c>
      <c r="AM133" s="64">
        <v>210.40264253090001</v>
      </c>
      <c r="AN133" s="244">
        <v>210.40264253090001</v>
      </c>
      <c r="AO133" s="244">
        <v>0</v>
      </c>
      <c r="AP133" s="245">
        <v>219.845524965913</v>
      </c>
      <c r="AQ133" s="246">
        <v>15.963370768080001</v>
      </c>
      <c r="AR133" s="246">
        <v>15.963370768080001</v>
      </c>
      <c r="AS133" s="245">
        <v>0</v>
      </c>
    </row>
    <row r="134" spans="1:45" s="247" customFormat="1" ht="15" customHeight="1" x14ac:dyDescent="0.25">
      <c r="A134" s="242" t="s">
        <v>213</v>
      </c>
      <c r="B134" s="216" t="s">
        <v>214</v>
      </c>
      <c r="C134" s="57" t="s">
        <v>213</v>
      </c>
      <c r="D134" s="216" t="s">
        <v>215</v>
      </c>
      <c r="E134" s="58" t="s">
        <v>45</v>
      </c>
      <c r="F134" s="243">
        <v>2051</v>
      </c>
      <c r="G134" s="64">
        <v>0</v>
      </c>
      <c r="H134" s="244">
        <v>0</v>
      </c>
      <c r="I134" s="244">
        <v>0</v>
      </c>
      <c r="J134" s="245">
        <v>0</v>
      </c>
      <c r="K134" s="64">
        <v>8348.9450927220005</v>
      </c>
      <c r="L134" s="244">
        <v>160.7570960118</v>
      </c>
      <c r="M134" s="244">
        <v>98.074522059655905</v>
      </c>
      <c r="N134" s="245">
        <v>130.77474950659999</v>
      </c>
      <c r="O134" s="64">
        <v>2629.266592384</v>
      </c>
      <c r="P134" s="244">
        <v>73.614582922389999</v>
      </c>
      <c r="Q134" s="244">
        <v>97.200185666389899</v>
      </c>
      <c r="R134" s="245">
        <v>11.371717348400001</v>
      </c>
      <c r="S134" s="64">
        <v>1268.6951351709999</v>
      </c>
      <c r="T134" s="244">
        <v>107.82102321950001</v>
      </c>
      <c r="U134" s="244">
        <v>91.501423767580903</v>
      </c>
      <c r="V134" s="245">
        <v>15.18</v>
      </c>
      <c r="W134" s="64">
        <v>817.86261293610005</v>
      </c>
      <c r="X134" s="244">
        <v>22.89862764191</v>
      </c>
      <c r="Y134" s="244">
        <v>97.200186525252093</v>
      </c>
      <c r="Z134" s="245">
        <v>3.553661671375</v>
      </c>
      <c r="AA134" s="64">
        <v>19.13533702206</v>
      </c>
      <c r="AB134" s="244">
        <v>19.13533702206</v>
      </c>
      <c r="AC134" s="244">
        <v>0</v>
      </c>
      <c r="AD134" s="245">
        <v>11.569105744804601</v>
      </c>
      <c r="AE134" s="64">
        <v>8898.1164460029995</v>
      </c>
      <c r="AF134" s="244">
        <v>249.13073967650001</v>
      </c>
      <c r="AG134" s="244">
        <v>97.200185666389999</v>
      </c>
      <c r="AH134" s="245">
        <v>38.484824408944398</v>
      </c>
      <c r="AI134" s="64">
        <v>74.05591906347</v>
      </c>
      <c r="AJ134" s="244">
        <v>27.384327218060001</v>
      </c>
      <c r="AK134" s="244">
        <v>63.0220952432038</v>
      </c>
      <c r="AL134" s="245">
        <v>4.4478786460558597</v>
      </c>
      <c r="AM134" s="64">
        <v>2978.97754655774</v>
      </c>
      <c r="AN134" s="244">
        <v>2978.97754655774</v>
      </c>
      <c r="AO134" s="244">
        <v>0</v>
      </c>
      <c r="AP134" s="245">
        <v>2288.8535276940001</v>
      </c>
      <c r="AQ134" s="246">
        <v>451.62142775950002</v>
      </c>
      <c r="AR134" s="246">
        <v>451.62142775950002</v>
      </c>
      <c r="AS134" s="245">
        <v>0</v>
      </c>
    </row>
    <row r="135" spans="1:45" s="247" customFormat="1" ht="15" customHeight="1" x14ac:dyDescent="0.25">
      <c r="A135" s="242" t="s">
        <v>213</v>
      </c>
      <c r="B135" s="216" t="s">
        <v>222</v>
      </c>
      <c r="C135" s="57" t="s">
        <v>223</v>
      </c>
      <c r="D135" s="216" t="s">
        <v>224</v>
      </c>
      <c r="E135" s="58" t="s">
        <v>45</v>
      </c>
      <c r="F135" s="243">
        <v>2052</v>
      </c>
      <c r="G135" s="64">
        <v>0</v>
      </c>
      <c r="H135" s="244">
        <v>0</v>
      </c>
      <c r="I135" s="244">
        <v>0</v>
      </c>
      <c r="J135" s="245">
        <v>0</v>
      </c>
      <c r="K135" s="64">
        <v>0</v>
      </c>
      <c r="L135" s="244">
        <v>0</v>
      </c>
      <c r="M135" s="244">
        <v>0</v>
      </c>
      <c r="N135" s="245">
        <v>0</v>
      </c>
      <c r="O135" s="64">
        <v>0</v>
      </c>
      <c r="P135" s="244">
        <v>0</v>
      </c>
      <c r="Q135" s="244">
        <v>0</v>
      </c>
      <c r="R135" s="245">
        <v>0</v>
      </c>
      <c r="S135" s="64">
        <v>76.493493500699998</v>
      </c>
      <c r="T135" s="244">
        <v>5.1241752125089999</v>
      </c>
      <c r="U135" s="244">
        <v>93.301161996919205</v>
      </c>
      <c r="V135" s="245">
        <v>1.38</v>
      </c>
      <c r="W135" s="64">
        <v>0</v>
      </c>
      <c r="X135" s="244">
        <v>0</v>
      </c>
      <c r="Y135" s="244">
        <v>0</v>
      </c>
      <c r="Z135" s="245">
        <v>0</v>
      </c>
      <c r="AA135" s="64">
        <v>1.594600804196</v>
      </c>
      <c r="AB135" s="244">
        <v>1.594600804196</v>
      </c>
      <c r="AC135" s="244">
        <v>0</v>
      </c>
      <c r="AD135" s="245">
        <v>0.96359060681973296</v>
      </c>
      <c r="AE135" s="64">
        <v>516.17720587559995</v>
      </c>
      <c r="AF135" s="244">
        <v>19.097271890919998</v>
      </c>
      <c r="AG135" s="244">
        <v>96.300248892524195</v>
      </c>
      <c r="AH135" s="245">
        <v>3.3947752226060501</v>
      </c>
      <c r="AI135" s="64">
        <v>0</v>
      </c>
      <c r="AJ135" s="244">
        <v>0</v>
      </c>
      <c r="AK135" s="244">
        <v>0</v>
      </c>
      <c r="AL135" s="245">
        <v>0</v>
      </c>
      <c r="AM135" s="64">
        <v>220.21013613606999</v>
      </c>
      <c r="AN135" s="244">
        <v>220.21013613606999</v>
      </c>
      <c r="AO135" s="244">
        <v>0</v>
      </c>
      <c r="AP135" s="245">
        <v>203.16004997842401</v>
      </c>
      <c r="AQ135" s="246">
        <v>6.9685387231649996</v>
      </c>
      <c r="AR135" s="246">
        <v>6.9685387231649996</v>
      </c>
      <c r="AS135" s="245">
        <v>0</v>
      </c>
    </row>
    <row r="136" spans="1:45" s="247" customFormat="1" ht="15" customHeight="1" x14ac:dyDescent="0.25">
      <c r="A136" s="242" t="s">
        <v>213</v>
      </c>
      <c r="B136" s="216" t="s">
        <v>214</v>
      </c>
      <c r="C136" s="57" t="s">
        <v>213</v>
      </c>
      <c r="D136" s="216" t="s">
        <v>215</v>
      </c>
      <c r="E136" s="58" t="s">
        <v>45</v>
      </c>
      <c r="F136" s="243">
        <v>2053</v>
      </c>
      <c r="G136" s="64">
        <v>0</v>
      </c>
      <c r="H136" s="244">
        <v>0</v>
      </c>
      <c r="I136" s="244">
        <v>0</v>
      </c>
      <c r="J136" s="245">
        <v>0</v>
      </c>
      <c r="K136" s="64">
        <v>1183.0435024999999</v>
      </c>
      <c r="L136" s="244">
        <v>22.80349751824</v>
      </c>
      <c r="M136" s="244">
        <v>98.072471767094598</v>
      </c>
      <c r="N136" s="245">
        <v>18.5394276629</v>
      </c>
      <c r="O136" s="64">
        <v>372.45767431939998</v>
      </c>
      <c r="P136" s="244">
        <v>10.42812263792</v>
      </c>
      <c r="Q136" s="244">
        <v>97.200185858171494</v>
      </c>
      <c r="R136" s="245">
        <v>1.6121241446000001</v>
      </c>
      <c r="S136" s="64">
        <v>2010.6863162424399</v>
      </c>
      <c r="T136" s="244">
        <v>189.23981908671701</v>
      </c>
      <c r="U136" s="244">
        <v>90.588297261585396</v>
      </c>
      <c r="V136" s="245">
        <v>28.95</v>
      </c>
      <c r="W136" s="64">
        <v>115.8562175176</v>
      </c>
      <c r="X136" s="244">
        <v>3.2437577644419999</v>
      </c>
      <c r="Y136" s="244">
        <v>97.200186719414305</v>
      </c>
      <c r="Z136" s="245">
        <v>0.50378879518749997</v>
      </c>
      <c r="AA136" s="64">
        <v>15.333974653449999</v>
      </c>
      <c r="AB136" s="244">
        <v>15.333974653449999</v>
      </c>
      <c r="AC136" s="244">
        <v>0</v>
      </c>
      <c r="AD136" s="245">
        <v>9.2675495866489399</v>
      </c>
      <c r="AE136" s="64">
        <v>8429.2025474469992</v>
      </c>
      <c r="AF136" s="244">
        <v>236.00200496689999</v>
      </c>
      <c r="AG136" s="244">
        <v>97.200185858170201</v>
      </c>
      <c r="AH136" s="245">
        <v>36.484467140998497</v>
      </c>
      <c r="AI136" s="64">
        <v>0</v>
      </c>
      <c r="AJ136" s="244">
        <v>0</v>
      </c>
      <c r="AK136" s="244">
        <v>0</v>
      </c>
      <c r="AL136" s="245">
        <v>0</v>
      </c>
      <c r="AM136" s="64">
        <v>3629.1293903932001</v>
      </c>
      <c r="AN136" s="244">
        <v>3629.1293903932001</v>
      </c>
      <c r="AO136" s="244">
        <v>0</v>
      </c>
      <c r="AP136" s="245">
        <v>2861.4545535451698</v>
      </c>
      <c r="AQ136" s="246">
        <v>222.5946001172</v>
      </c>
      <c r="AR136" s="246">
        <v>222.5946001172</v>
      </c>
      <c r="AS136" s="245">
        <v>0</v>
      </c>
    </row>
    <row r="137" spans="1:45" s="247" customFormat="1" ht="15" customHeight="1" x14ac:dyDescent="0.25">
      <c r="A137" s="242" t="s">
        <v>145</v>
      </c>
      <c r="B137" s="216" t="s">
        <v>146</v>
      </c>
      <c r="C137" s="57" t="s">
        <v>147</v>
      </c>
      <c r="D137" s="216" t="s">
        <v>148</v>
      </c>
      <c r="E137" s="58" t="s">
        <v>45</v>
      </c>
      <c r="F137" s="243">
        <v>2054</v>
      </c>
      <c r="G137" s="64">
        <v>0</v>
      </c>
      <c r="H137" s="244">
        <v>0</v>
      </c>
      <c r="I137" s="244">
        <v>0</v>
      </c>
      <c r="J137" s="245">
        <v>0</v>
      </c>
      <c r="K137" s="64">
        <v>0</v>
      </c>
      <c r="L137" s="244">
        <v>0</v>
      </c>
      <c r="M137" s="244">
        <v>0</v>
      </c>
      <c r="N137" s="245">
        <v>0</v>
      </c>
      <c r="O137" s="64">
        <v>0</v>
      </c>
      <c r="P137" s="244">
        <v>0</v>
      </c>
      <c r="Q137" s="244">
        <v>0</v>
      </c>
      <c r="R137" s="245">
        <v>0</v>
      </c>
      <c r="S137" s="64">
        <v>76.473952381890001</v>
      </c>
      <c r="T137" s="244">
        <v>5.1228689687309998</v>
      </c>
      <c r="U137" s="244">
        <v>93.301158356313493</v>
      </c>
      <c r="V137" s="245">
        <v>1.38</v>
      </c>
      <c r="W137" s="64">
        <v>0</v>
      </c>
      <c r="X137" s="244">
        <v>0</v>
      </c>
      <c r="Y137" s="244">
        <v>0</v>
      </c>
      <c r="Z137" s="245">
        <v>0</v>
      </c>
      <c r="AA137" s="64">
        <v>143.007768705416</v>
      </c>
      <c r="AB137" s="244">
        <v>60.083178342876003</v>
      </c>
      <c r="AC137" s="244">
        <v>57.986073842853699</v>
      </c>
      <c r="AD137" s="245">
        <v>28.306998140986799</v>
      </c>
      <c r="AE137" s="64">
        <v>808.66745639199996</v>
      </c>
      <c r="AF137" s="244">
        <v>29.918693072170001</v>
      </c>
      <c r="AG137" s="244">
        <v>96.300247668472196</v>
      </c>
      <c r="AH137" s="245">
        <v>5.3101040010176401</v>
      </c>
      <c r="AI137" s="64">
        <v>52.705767517380004</v>
      </c>
      <c r="AJ137" s="244">
        <v>18.85729518698</v>
      </c>
      <c r="AK137" s="244">
        <v>64.221571802816996</v>
      </c>
      <c r="AL137" s="245">
        <v>4.6702725783586496</v>
      </c>
      <c r="AM137" s="64">
        <v>245.90117693553501</v>
      </c>
      <c r="AN137" s="244">
        <v>245.90117693553501</v>
      </c>
      <c r="AO137" s="244">
        <v>0</v>
      </c>
      <c r="AP137" s="245">
        <v>261.62704533882697</v>
      </c>
      <c r="AQ137" s="246">
        <v>32761.61991727</v>
      </c>
      <c r="AR137" s="246">
        <v>32761.61991727</v>
      </c>
      <c r="AS137" s="245">
        <v>0</v>
      </c>
    </row>
    <row r="138" spans="1:45" s="247" customFormat="1" ht="15" customHeight="1" x14ac:dyDescent="0.25">
      <c r="A138" s="242" t="s">
        <v>145</v>
      </c>
      <c r="B138" s="216" t="s">
        <v>225</v>
      </c>
      <c r="C138" s="57" t="s">
        <v>226</v>
      </c>
      <c r="D138" s="216" t="s">
        <v>227</v>
      </c>
      <c r="E138" s="58" t="s">
        <v>45</v>
      </c>
      <c r="F138" s="243">
        <v>2055</v>
      </c>
      <c r="G138" s="64">
        <v>6.3137654461560002</v>
      </c>
      <c r="H138" s="244">
        <v>6.3137654461560002</v>
      </c>
      <c r="I138" s="244">
        <v>0</v>
      </c>
      <c r="J138" s="245">
        <v>4.5711437741229997</v>
      </c>
      <c r="K138" s="64">
        <v>0</v>
      </c>
      <c r="L138" s="244">
        <v>0</v>
      </c>
      <c r="M138" s="244">
        <v>0</v>
      </c>
      <c r="N138" s="245">
        <v>0</v>
      </c>
      <c r="O138" s="64">
        <v>0</v>
      </c>
      <c r="P138" s="244">
        <v>0</v>
      </c>
      <c r="Q138" s="244">
        <v>0</v>
      </c>
      <c r="R138" s="245">
        <v>0</v>
      </c>
      <c r="S138" s="64">
        <v>153.13534103449999</v>
      </c>
      <c r="T138" s="244">
        <v>10.25829134059</v>
      </c>
      <c r="U138" s="244">
        <v>93.301160090616193</v>
      </c>
      <c r="V138" s="245">
        <v>2.76</v>
      </c>
      <c r="W138" s="64">
        <v>0</v>
      </c>
      <c r="X138" s="244">
        <v>0</v>
      </c>
      <c r="Y138" s="244">
        <v>0</v>
      </c>
      <c r="Z138" s="245">
        <v>0</v>
      </c>
      <c r="AA138" s="64">
        <v>44.134938154922999</v>
      </c>
      <c r="AB138" s="244">
        <v>19.996766575613002</v>
      </c>
      <c r="AC138" s="244">
        <v>54.691753491485301</v>
      </c>
      <c r="AD138" s="245">
        <v>13.120030405953999</v>
      </c>
      <c r="AE138" s="64">
        <v>747.8533243329</v>
      </c>
      <c r="AF138" s="244">
        <v>27.66871521042</v>
      </c>
      <c r="AG138" s="244">
        <v>96.300248416345397</v>
      </c>
      <c r="AH138" s="245">
        <v>4.91173424270319</v>
      </c>
      <c r="AI138" s="64">
        <v>0</v>
      </c>
      <c r="AJ138" s="244">
        <v>0</v>
      </c>
      <c r="AK138" s="244">
        <v>0</v>
      </c>
      <c r="AL138" s="245">
        <v>0</v>
      </c>
      <c r="AM138" s="64">
        <v>343.52542293137299</v>
      </c>
      <c r="AN138" s="244">
        <v>343.52542293137299</v>
      </c>
      <c r="AO138" s="244">
        <v>0</v>
      </c>
      <c r="AP138" s="245">
        <v>349.52209534949901</v>
      </c>
      <c r="AQ138" s="246">
        <v>8.9119345693589995</v>
      </c>
      <c r="AR138" s="246">
        <v>8.9119345693589995</v>
      </c>
      <c r="AS138" s="245">
        <v>0</v>
      </c>
    </row>
    <row r="139" spans="1:45" s="247" customFormat="1" ht="15" customHeight="1" x14ac:dyDescent="0.25">
      <c r="A139" s="242" t="s">
        <v>145</v>
      </c>
      <c r="B139" s="216" t="s">
        <v>146</v>
      </c>
      <c r="C139" s="57" t="s">
        <v>147</v>
      </c>
      <c r="D139" s="216" t="s">
        <v>148</v>
      </c>
      <c r="E139" s="58" t="s">
        <v>45</v>
      </c>
      <c r="F139" s="243">
        <v>2056</v>
      </c>
      <c r="G139" s="64">
        <v>9.9986791889960003</v>
      </c>
      <c r="H139" s="244">
        <v>9.9986791889960003</v>
      </c>
      <c r="I139" s="244">
        <v>0</v>
      </c>
      <c r="J139" s="245">
        <v>7.2412580700299998</v>
      </c>
      <c r="K139" s="64">
        <v>0</v>
      </c>
      <c r="L139" s="244">
        <v>0</v>
      </c>
      <c r="M139" s="244">
        <v>0</v>
      </c>
      <c r="N139" s="245">
        <v>0</v>
      </c>
      <c r="O139" s="64">
        <v>0</v>
      </c>
      <c r="P139" s="244">
        <v>0</v>
      </c>
      <c r="Q139" s="244">
        <v>0</v>
      </c>
      <c r="R139" s="245">
        <v>0</v>
      </c>
      <c r="S139" s="64">
        <v>305.90296860529998</v>
      </c>
      <c r="T139" s="244">
        <v>20.491953993620001</v>
      </c>
      <c r="U139" s="244">
        <v>93.301158832472694</v>
      </c>
      <c r="V139" s="245">
        <v>5.52</v>
      </c>
      <c r="W139" s="64">
        <v>738.77171125630002</v>
      </c>
      <c r="X139" s="244">
        <v>27.332708760869998</v>
      </c>
      <c r="Y139" s="244">
        <v>96.300249678701107</v>
      </c>
      <c r="Z139" s="245">
        <v>4.8883960336666696</v>
      </c>
      <c r="AA139" s="64">
        <v>278.48346911771</v>
      </c>
      <c r="AB139" s="244">
        <v>121.35368198102999</v>
      </c>
      <c r="AC139" s="244">
        <v>56.423380401895301</v>
      </c>
      <c r="AD139" s="245">
        <v>65.737427270698305</v>
      </c>
      <c r="AE139" s="64">
        <v>2412.0470826549999</v>
      </c>
      <c r="AF139" s="244">
        <v>89.239761775299996</v>
      </c>
      <c r="AG139" s="244">
        <v>96.300247933922094</v>
      </c>
      <c r="AH139" s="245">
        <v>15.8487986496564</v>
      </c>
      <c r="AI139" s="64">
        <v>55.307944157910001</v>
      </c>
      <c r="AJ139" s="244">
        <v>19.788327824540001</v>
      </c>
      <c r="AK139" s="244">
        <v>64.221545158065794</v>
      </c>
      <c r="AL139" s="245">
        <v>4.8926665106614404</v>
      </c>
      <c r="AM139" s="64">
        <v>882.17484561448805</v>
      </c>
      <c r="AN139" s="244">
        <v>882.17484561448805</v>
      </c>
      <c r="AO139" s="244">
        <v>0</v>
      </c>
      <c r="AP139" s="245">
        <v>894.09747948139</v>
      </c>
      <c r="AQ139" s="246">
        <v>313619.96917130001</v>
      </c>
      <c r="AR139" s="246">
        <v>31361.99691713</v>
      </c>
      <c r="AS139" s="245">
        <v>90</v>
      </c>
    </row>
    <row r="140" spans="1:45" s="247" customFormat="1" ht="15" customHeight="1" x14ac:dyDescent="0.25">
      <c r="A140" s="242" t="s">
        <v>145</v>
      </c>
      <c r="B140" s="216" t="s">
        <v>228</v>
      </c>
      <c r="C140" s="57" t="s">
        <v>229</v>
      </c>
      <c r="D140" s="216" t="s">
        <v>230</v>
      </c>
      <c r="E140" s="58" t="s">
        <v>45</v>
      </c>
      <c r="F140" s="243">
        <v>2057</v>
      </c>
      <c r="G140" s="64">
        <v>7.0492906551179999</v>
      </c>
      <c r="H140" s="244">
        <v>7.0492906551179999</v>
      </c>
      <c r="I140" s="244">
        <v>0</v>
      </c>
      <c r="J140" s="245">
        <v>5.098236483979</v>
      </c>
      <c r="K140" s="64">
        <v>0</v>
      </c>
      <c r="L140" s="244">
        <v>0</v>
      </c>
      <c r="M140" s="244">
        <v>0</v>
      </c>
      <c r="N140" s="245">
        <v>0</v>
      </c>
      <c r="O140" s="64">
        <v>0</v>
      </c>
      <c r="P140" s="244">
        <v>0</v>
      </c>
      <c r="Q140" s="244">
        <v>0</v>
      </c>
      <c r="R140" s="245">
        <v>0</v>
      </c>
      <c r="S140" s="64">
        <v>306.1803450063</v>
      </c>
      <c r="T140" s="244">
        <v>20.510528508109999</v>
      </c>
      <c r="U140" s="244">
        <v>93.301160952154504</v>
      </c>
      <c r="V140" s="245">
        <v>5.52</v>
      </c>
      <c r="W140" s="64">
        <v>0</v>
      </c>
      <c r="X140" s="244">
        <v>0</v>
      </c>
      <c r="Y140" s="244">
        <v>0</v>
      </c>
      <c r="Z140" s="245">
        <v>0</v>
      </c>
      <c r="AA140" s="64">
        <v>10.466139938867</v>
      </c>
      <c r="AB140" s="244">
        <v>10.466139938867</v>
      </c>
      <c r="AC140" s="244">
        <v>0</v>
      </c>
      <c r="AD140" s="245">
        <v>15.826055989066401</v>
      </c>
      <c r="AE140" s="64">
        <v>1938.6722793240001</v>
      </c>
      <c r="AF140" s="244">
        <v>71.726054576780001</v>
      </c>
      <c r="AG140" s="244">
        <v>96.300248611292304</v>
      </c>
      <c r="AH140" s="245">
        <v>12.7381298205362</v>
      </c>
      <c r="AI140" s="64">
        <v>0</v>
      </c>
      <c r="AJ140" s="244">
        <v>0</v>
      </c>
      <c r="AK140" s="244">
        <v>0</v>
      </c>
      <c r="AL140" s="245">
        <v>0</v>
      </c>
      <c r="AM140" s="64">
        <v>442.12974833135002</v>
      </c>
      <c r="AN140" s="244">
        <v>442.12974833135002</v>
      </c>
      <c r="AO140" s="244">
        <v>0</v>
      </c>
      <c r="AP140" s="245">
        <v>364.14972236622702</v>
      </c>
      <c r="AQ140" s="246">
        <v>32.615256769379997</v>
      </c>
      <c r="AR140" s="246">
        <v>32.615256769379997</v>
      </c>
      <c r="AS140" s="245">
        <v>0</v>
      </c>
    </row>
    <row r="141" spans="1:45" s="247" customFormat="1" ht="15" customHeight="1" x14ac:dyDescent="0.25">
      <c r="A141" s="242" t="s">
        <v>145</v>
      </c>
      <c r="B141" s="216" t="s">
        <v>146</v>
      </c>
      <c r="C141" s="57" t="s">
        <v>147</v>
      </c>
      <c r="D141" s="216" t="s">
        <v>148</v>
      </c>
      <c r="E141" s="58" t="s">
        <v>45</v>
      </c>
      <c r="F141" s="243">
        <v>2058</v>
      </c>
      <c r="G141" s="64">
        <v>0</v>
      </c>
      <c r="H141" s="244">
        <v>0</v>
      </c>
      <c r="I141" s="244">
        <v>0</v>
      </c>
      <c r="J141" s="245">
        <v>0</v>
      </c>
      <c r="K141" s="64">
        <v>0</v>
      </c>
      <c r="L141" s="244">
        <v>0</v>
      </c>
      <c r="M141" s="244">
        <v>0</v>
      </c>
      <c r="N141" s="245">
        <v>0</v>
      </c>
      <c r="O141" s="64">
        <v>0</v>
      </c>
      <c r="P141" s="244">
        <v>0</v>
      </c>
      <c r="Q141" s="244">
        <v>0</v>
      </c>
      <c r="R141" s="245">
        <v>0</v>
      </c>
      <c r="S141" s="64">
        <v>152.9583802855</v>
      </c>
      <c r="T141" s="244">
        <v>10.24643907457</v>
      </c>
      <c r="U141" s="244">
        <v>93.301158749560003</v>
      </c>
      <c r="V141" s="245">
        <v>2.76</v>
      </c>
      <c r="W141" s="64">
        <v>0</v>
      </c>
      <c r="X141" s="244">
        <v>0</v>
      </c>
      <c r="Y141" s="244">
        <v>0</v>
      </c>
      <c r="Z141" s="245">
        <v>0</v>
      </c>
      <c r="AA141" s="64">
        <v>292.41656228367998</v>
      </c>
      <c r="AB141" s="244">
        <v>131.56472882158999</v>
      </c>
      <c r="AC141" s="244">
        <v>55.007771176122397</v>
      </c>
      <c r="AD141" s="245">
        <v>84.509821115534905</v>
      </c>
      <c r="AE141" s="64">
        <v>2348.1601898270001</v>
      </c>
      <c r="AF141" s="244">
        <v>86.876105642479999</v>
      </c>
      <c r="AG141" s="244">
        <v>96.300247912435594</v>
      </c>
      <c r="AH141" s="245">
        <v>15.427787247362099</v>
      </c>
      <c r="AI141" s="64">
        <v>47.759567161980002</v>
      </c>
      <c r="AJ141" s="244">
        <v>17.087634097319999</v>
      </c>
      <c r="AK141" s="244">
        <v>64.221547403547305</v>
      </c>
      <c r="AL141" s="245">
        <v>4.22548471375306</v>
      </c>
      <c r="AM141" s="64">
        <v>930.90807364080001</v>
      </c>
      <c r="AN141" s="244">
        <v>930.90807364080001</v>
      </c>
      <c r="AO141" s="244">
        <v>0</v>
      </c>
      <c r="AP141" s="245">
        <v>979.37163736178695</v>
      </c>
      <c r="AQ141" s="246">
        <v>309871.23713620001</v>
      </c>
      <c r="AR141" s="246">
        <v>30987.12371362</v>
      </c>
      <c r="AS141" s="245">
        <v>90</v>
      </c>
    </row>
    <row r="142" spans="1:45" s="247" customFormat="1" ht="15" customHeight="1" x14ac:dyDescent="0.25">
      <c r="A142" s="242" t="s">
        <v>231</v>
      </c>
      <c r="B142" s="216" t="s">
        <v>232</v>
      </c>
      <c r="C142" s="57" t="s">
        <v>231</v>
      </c>
      <c r="D142" s="216" t="s">
        <v>233</v>
      </c>
      <c r="E142" s="58" t="s">
        <v>45</v>
      </c>
      <c r="F142" s="243">
        <v>2059</v>
      </c>
      <c r="G142" s="64">
        <v>0.89521735599600005</v>
      </c>
      <c r="H142" s="244">
        <v>0.89521735599600005</v>
      </c>
      <c r="I142" s="244">
        <v>0</v>
      </c>
      <c r="J142" s="245">
        <v>0.68377548506800001</v>
      </c>
      <c r="K142" s="64">
        <v>0</v>
      </c>
      <c r="L142" s="244">
        <v>0</v>
      </c>
      <c r="M142" s="244">
        <v>0</v>
      </c>
      <c r="N142" s="245">
        <v>0</v>
      </c>
      <c r="O142" s="64">
        <v>0</v>
      </c>
      <c r="P142" s="244">
        <v>0</v>
      </c>
      <c r="Q142" s="244">
        <v>0</v>
      </c>
      <c r="R142" s="245">
        <v>0</v>
      </c>
      <c r="S142" s="64">
        <v>539.90295298520005</v>
      </c>
      <c r="T142" s="244">
        <v>36.167109350799997</v>
      </c>
      <c r="U142" s="244">
        <v>93.301183268062005</v>
      </c>
      <c r="V142" s="245">
        <v>9.66</v>
      </c>
      <c r="W142" s="64">
        <v>0</v>
      </c>
      <c r="X142" s="244">
        <v>0</v>
      </c>
      <c r="Y142" s="244">
        <v>0</v>
      </c>
      <c r="Z142" s="245">
        <v>0</v>
      </c>
      <c r="AA142" s="64">
        <v>295.67752692102999</v>
      </c>
      <c r="AB142" s="244">
        <v>130.68422735075001</v>
      </c>
      <c r="AC142" s="244">
        <v>55.801772048217501</v>
      </c>
      <c r="AD142" s="245">
        <v>81.882085036680806</v>
      </c>
      <c r="AE142" s="64">
        <v>2718.46735881</v>
      </c>
      <c r="AF142" s="244">
        <v>100.57659672280001</v>
      </c>
      <c r="AG142" s="244">
        <v>96.3002462988253</v>
      </c>
      <c r="AH142" s="245">
        <v>17.423369709747099</v>
      </c>
      <c r="AI142" s="64">
        <v>46.447463968249998</v>
      </c>
      <c r="AJ142" s="244">
        <v>16.61701723853</v>
      </c>
      <c r="AK142" s="244">
        <v>64.224059143705105</v>
      </c>
      <c r="AL142" s="245">
        <v>4.4478786460558597</v>
      </c>
      <c r="AM142" s="64">
        <v>877.06336581327798</v>
      </c>
      <c r="AN142" s="244">
        <v>877.06336581327798</v>
      </c>
      <c r="AO142" s="244">
        <v>0</v>
      </c>
      <c r="AP142" s="245">
        <v>957.00341568794795</v>
      </c>
      <c r="AQ142" s="246">
        <v>2597.2209967839999</v>
      </c>
      <c r="AR142" s="246">
        <v>2597.2209967839999</v>
      </c>
      <c r="AS142" s="245">
        <v>0</v>
      </c>
    </row>
    <row r="143" spans="1:45" s="247" customFormat="1" ht="15" customHeight="1" x14ac:dyDescent="0.25">
      <c r="A143" s="242" t="s">
        <v>231</v>
      </c>
      <c r="B143" s="216" t="s">
        <v>234</v>
      </c>
      <c r="C143" s="57" t="s">
        <v>235</v>
      </c>
      <c r="D143" s="216" t="s">
        <v>69</v>
      </c>
      <c r="E143" s="58" t="s">
        <v>45</v>
      </c>
      <c r="F143" s="243">
        <v>2060</v>
      </c>
      <c r="G143" s="64">
        <v>8.0378914707650004</v>
      </c>
      <c r="H143" s="244">
        <v>8.0378914707650004</v>
      </c>
      <c r="I143" s="244">
        <v>0</v>
      </c>
      <c r="J143" s="245">
        <v>6.1222419457799999</v>
      </c>
      <c r="K143" s="64">
        <v>0</v>
      </c>
      <c r="L143" s="244">
        <v>0</v>
      </c>
      <c r="M143" s="244">
        <v>0</v>
      </c>
      <c r="N143" s="245">
        <v>0</v>
      </c>
      <c r="O143" s="64">
        <v>0</v>
      </c>
      <c r="P143" s="244">
        <v>0</v>
      </c>
      <c r="Q143" s="244">
        <v>0</v>
      </c>
      <c r="R143" s="245">
        <v>0</v>
      </c>
      <c r="S143" s="64">
        <v>308.36779660309998</v>
      </c>
      <c r="T143" s="244">
        <v>20.6569844604</v>
      </c>
      <c r="U143" s="244">
        <v>93.301186217253502</v>
      </c>
      <c r="V143" s="245">
        <v>5.52</v>
      </c>
      <c r="W143" s="64">
        <v>0</v>
      </c>
      <c r="X143" s="244">
        <v>0</v>
      </c>
      <c r="Y143" s="244">
        <v>0</v>
      </c>
      <c r="Z143" s="245">
        <v>0</v>
      </c>
      <c r="AA143" s="64">
        <v>22.565173321410001</v>
      </c>
      <c r="AB143" s="244">
        <v>11.500803095347001</v>
      </c>
      <c r="AC143" s="244">
        <v>49.032950327773698</v>
      </c>
      <c r="AD143" s="245">
        <v>10.586191025212599</v>
      </c>
      <c r="AE143" s="64">
        <v>1103.841603442</v>
      </c>
      <c r="AF143" s="244">
        <v>40.839408748810001</v>
      </c>
      <c r="AG143" s="244">
        <v>96.300247370504593</v>
      </c>
      <c r="AH143" s="245">
        <v>7.0904128961357697</v>
      </c>
      <c r="AI143" s="64">
        <v>0</v>
      </c>
      <c r="AJ143" s="244">
        <v>0</v>
      </c>
      <c r="AK143" s="244">
        <v>0</v>
      </c>
      <c r="AL143" s="245">
        <v>0</v>
      </c>
      <c r="AM143" s="64">
        <v>381.40035359258002</v>
      </c>
      <c r="AN143" s="244">
        <v>381.40035359258002</v>
      </c>
      <c r="AO143" s="244">
        <v>0</v>
      </c>
      <c r="AP143" s="245">
        <v>402.90347589502198</v>
      </c>
      <c r="AQ143" s="246">
        <v>18.92865745273</v>
      </c>
      <c r="AR143" s="246">
        <v>18.92865745273</v>
      </c>
      <c r="AS143" s="245">
        <v>0</v>
      </c>
    </row>
    <row r="144" spans="1:45" s="247" customFormat="1" ht="15" customHeight="1" x14ac:dyDescent="0.25">
      <c r="A144" s="242" t="s">
        <v>231</v>
      </c>
      <c r="B144" s="216" t="s">
        <v>232</v>
      </c>
      <c r="C144" s="57" t="s">
        <v>231</v>
      </c>
      <c r="D144" s="216" t="s">
        <v>233</v>
      </c>
      <c r="E144" s="58" t="s">
        <v>45</v>
      </c>
      <c r="F144" s="243">
        <v>2061</v>
      </c>
      <c r="G144" s="64">
        <v>4.785434332096</v>
      </c>
      <c r="H144" s="244">
        <v>4.785434332096</v>
      </c>
      <c r="I144" s="244">
        <v>0</v>
      </c>
      <c r="J144" s="245">
        <v>3.6519089549669999</v>
      </c>
      <c r="K144" s="64">
        <v>0</v>
      </c>
      <c r="L144" s="244">
        <v>0</v>
      </c>
      <c r="M144" s="244">
        <v>0</v>
      </c>
      <c r="N144" s="245">
        <v>0</v>
      </c>
      <c r="O144" s="64">
        <v>0</v>
      </c>
      <c r="P144" s="244">
        <v>0</v>
      </c>
      <c r="Q144" s="244">
        <v>0</v>
      </c>
      <c r="R144" s="245">
        <v>0</v>
      </c>
      <c r="S144" s="64">
        <v>616.83871327170004</v>
      </c>
      <c r="T144" s="244">
        <v>41.320890744030002</v>
      </c>
      <c r="U144" s="244">
        <v>93.301183947281004</v>
      </c>
      <c r="V144" s="245">
        <v>11.04</v>
      </c>
      <c r="W144" s="64">
        <v>0</v>
      </c>
      <c r="X144" s="244">
        <v>0</v>
      </c>
      <c r="Y144" s="244">
        <v>0</v>
      </c>
      <c r="Z144" s="245">
        <v>0</v>
      </c>
      <c r="AA144" s="64">
        <v>398.87191672338002</v>
      </c>
      <c r="AB144" s="244">
        <v>170.17859141817999</v>
      </c>
      <c r="AC144" s="244">
        <v>57.335028042046901</v>
      </c>
      <c r="AD144" s="245">
        <v>97.035441700351299</v>
      </c>
      <c r="AE144" s="64">
        <v>4045.2000273530002</v>
      </c>
      <c r="AF144" s="244">
        <v>149.6624323055</v>
      </c>
      <c r="AG144" s="244">
        <v>96.3002464329698</v>
      </c>
      <c r="AH144" s="245">
        <v>25.936147523063902</v>
      </c>
      <c r="AI144" s="64">
        <v>0</v>
      </c>
      <c r="AJ144" s="244">
        <v>0</v>
      </c>
      <c r="AK144" s="244">
        <v>0</v>
      </c>
      <c r="AL144" s="245">
        <v>0</v>
      </c>
      <c r="AM144" s="64">
        <v>1099.0803639984699</v>
      </c>
      <c r="AN144" s="244">
        <v>1099.0803639984699</v>
      </c>
      <c r="AO144" s="244">
        <v>0</v>
      </c>
      <c r="AP144" s="245">
        <v>1199.6346929966201</v>
      </c>
      <c r="AQ144" s="246">
        <v>24515.74115881</v>
      </c>
      <c r="AR144" s="246">
        <v>2451.5741158820001</v>
      </c>
      <c r="AS144" s="245">
        <v>89.999999999995893</v>
      </c>
    </row>
    <row r="145" spans="1:45" s="247" customFormat="1" ht="15" customHeight="1" x14ac:dyDescent="0.25">
      <c r="A145" s="242" t="s">
        <v>231</v>
      </c>
      <c r="B145" s="216" t="s">
        <v>236</v>
      </c>
      <c r="C145" s="57" t="s">
        <v>237</v>
      </c>
      <c r="D145" s="216" t="s">
        <v>238</v>
      </c>
      <c r="E145" s="58" t="s">
        <v>45</v>
      </c>
      <c r="F145" s="243">
        <v>2062</v>
      </c>
      <c r="G145" s="64">
        <v>26.036329941999998</v>
      </c>
      <c r="H145" s="244">
        <v>26.036329941999998</v>
      </c>
      <c r="I145" s="244">
        <v>0</v>
      </c>
      <c r="J145" s="245">
        <v>19.886781344424801</v>
      </c>
      <c r="K145" s="64">
        <v>0</v>
      </c>
      <c r="L145" s="244">
        <v>0</v>
      </c>
      <c r="M145" s="244">
        <v>0</v>
      </c>
      <c r="N145" s="245">
        <v>0</v>
      </c>
      <c r="O145" s="64">
        <v>0</v>
      </c>
      <c r="P145" s="244">
        <v>0</v>
      </c>
      <c r="Q145" s="244">
        <v>0</v>
      </c>
      <c r="R145" s="245">
        <v>0</v>
      </c>
      <c r="S145" s="64">
        <v>77.128993283599996</v>
      </c>
      <c r="T145" s="244">
        <v>5.1667299072580004</v>
      </c>
      <c r="U145" s="244">
        <v>93.301183268060896</v>
      </c>
      <c r="V145" s="245">
        <v>1.38</v>
      </c>
      <c r="W145" s="64">
        <v>0</v>
      </c>
      <c r="X145" s="244">
        <v>0</v>
      </c>
      <c r="Y145" s="244">
        <v>0</v>
      </c>
      <c r="Z145" s="245">
        <v>0</v>
      </c>
      <c r="AA145" s="64">
        <v>126.446112394937</v>
      </c>
      <c r="AB145" s="244">
        <v>54.390403271056996</v>
      </c>
      <c r="AC145" s="244">
        <v>56.9853099942084</v>
      </c>
      <c r="AD145" s="245">
        <v>31.4065501083229</v>
      </c>
      <c r="AE145" s="64">
        <v>1166.1429667140001</v>
      </c>
      <c r="AF145" s="244">
        <v>43.144417572009999</v>
      </c>
      <c r="AG145" s="244">
        <v>96.300246298823595</v>
      </c>
      <c r="AH145" s="245">
        <v>7.4741160011628498</v>
      </c>
      <c r="AI145" s="64">
        <v>0</v>
      </c>
      <c r="AJ145" s="244">
        <v>0</v>
      </c>
      <c r="AK145" s="244">
        <v>0</v>
      </c>
      <c r="AL145" s="245">
        <v>0</v>
      </c>
      <c r="AM145" s="64">
        <v>317.50865382529997</v>
      </c>
      <c r="AN145" s="244">
        <v>317.50865382529997</v>
      </c>
      <c r="AO145" s="244">
        <v>0</v>
      </c>
      <c r="AP145" s="245">
        <v>344.30493659927799</v>
      </c>
      <c r="AQ145" s="246">
        <v>673.67659235159999</v>
      </c>
      <c r="AR145" s="246">
        <v>673.67659235159999</v>
      </c>
      <c r="AS145" s="245">
        <v>0</v>
      </c>
    </row>
    <row r="146" spans="1:45" s="247" customFormat="1" ht="15" customHeight="1" x14ac:dyDescent="0.25">
      <c r="A146" s="242" t="s">
        <v>231</v>
      </c>
      <c r="B146" s="216" t="s">
        <v>801</v>
      </c>
      <c r="C146" s="57" t="s">
        <v>802</v>
      </c>
      <c r="D146" s="216" t="s">
        <v>803</v>
      </c>
      <c r="E146" s="58" t="s">
        <v>45</v>
      </c>
      <c r="F146" s="243">
        <v>2063</v>
      </c>
      <c r="G146" s="64">
        <v>0</v>
      </c>
      <c r="H146" s="244">
        <v>0</v>
      </c>
      <c r="I146" s="244">
        <v>0</v>
      </c>
      <c r="J146" s="245">
        <v>0</v>
      </c>
      <c r="K146" s="64">
        <v>0</v>
      </c>
      <c r="L146" s="244">
        <v>0</v>
      </c>
      <c r="M146" s="244">
        <v>0</v>
      </c>
      <c r="N146" s="245">
        <v>0</v>
      </c>
      <c r="O146" s="64">
        <v>0</v>
      </c>
      <c r="P146" s="244">
        <v>0</v>
      </c>
      <c r="Q146" s="244">
        <v>0</v>
      </c>
      <c r="R146" s="245">
        <v>0</v>
      </c>
      <c r="S146" s="64">
        <v>154.1293911999</v>
      </c>
      <c r="T146" s="244">
        <v>10.324838742120001</v>
      </c>
      <c r="U146" s="244">
        <v>93.301187617922196</v>
      </c>
      <c r="V146" s="245">
        <v>2.76</v>
      </c>
      <c r="W146" s="64">
        <v>0</v>
      </c>
      <c r="X146" s="244">
        <v>0</v>
      </c>
      <c r="Y146" s="244">
        <v>0</v>
      </c>
      <c r="Z146" s="245">
        <v>0</v>
      </c>
      <c r="AA146" s="64">
        <v>1.7148668185245</v>
      </c>
      <c r="AB146" s="244">
        <v>1.7148668185245</v>
      </c>
      <c r="AC146" s="244">
        <v>0</v>
      </c>
      <c r="AD146" s="245">
        <v>2.9371241172840201</v>
      </c>
      <c r="AE146" s="64">
        <v>519.47175836229997</v>
      </c>
      <c r="AF146" s="244">
        <v>19.219168390139998</v>
      </c>
      <c r="AG146" s="244">
        <v>96.300247688010799</v>
      </c>
      <c r="AH146" s="245">
        <v>3.3390632278911698</v>
      </c>
      <c r="AI146" s="64">
        <v>0</v>
      </c>
      <c r="AJ146" s="244">
        <v>0</v>
      </c>
      <c r="AK146" s="244">
        <v>0</v>
      </c>
      <c r="AL146" s="245">
        <v>0</v>
      </c>
      <c r="AM146" s="64">
        <v>372.33838672349998</v>
      </c>
      <c r="AN146" s="244">
        <v>372.33838672349998</v>
      </c>
      <c r="AO146" s="244">
        <v>0</v>
      </c>
      <c r="AP146" s="245">
        <v>334.75974492910001</v>
      </c>
      <c r="AQ146" s="246">
        <v>7.389833463794</v>
      </c>
      <c r="AR146" s="246">
        <v>7.389833463794</v>
      </c>
      <c r="AS146" s="245">
        <v>0</v>
      </c>
    </row>
    <row r="147" spans="1:45" s="247" customFormat="1" ht="15" customHeight="1" x14ac:dyDescent="0.25">
      <c r="A147" s="242" t="s">
        <v>231</v>
      </c>
      <c r="B147" s="216" t="s">
        <v>236</v>
      </c>
      <c r="C147" s="57" t="s">
        <v>237</v>
      </c>
      <c r="D147" s="216" t="s">
        <v>238</v>
      </c>
      <c r="E147" s="58" t="s">
        <v>45</v>
      </c>
      <c r="F147" s="243">
        <v>2064</v>
      </c>
      <c r="G147" s="64">
        <v>0</v>
      </c>
      <c r="H147" s="244">
        <v>0</v>
      </c>
      <c r="I147" s="244">
        <v>0</v>
      </c>
      <c r="J147" s="245">
        <v>0</v>
      </c>
      <c r="K147" s="64">
        <v>0</v>
      </c>
      <c r="L147" s="244">
        <v>0</v>
      </c>
      <c r="M147" s="244">
        <v>0</v>
      </c>
      <c r="N147" s="245">
        <v>0</v>
      </c>
      <c r="O147" s="64">
        <v>0</v>
      </c>
      <c r="P147" s="244">
        <v>0</v>
      </c>
      <c r="Q147" s="244">
        <v>0</v>
      </c>
      <c r="R147" s="245">
        <v>0</v>
      </c>
      <c r="S147" s="64">
        <v>308.38390745470002</v>
      </c>
      <c r="T147" s="244">
        <v>20.658063993919999</v>
      </c>
      <c r="U147" s="244">
        <v>93.301186120759397</v>
      </c>
      <c r="V147" s="245">
        <v>5.52</v>
      </c>
      <c r="W147" s="64">
        <v>0</v>
      </c>
      <c r="X147" s="244">
        <v>0</v>
      </c>
      <c r="Y147" s="244">
        <v>0</v>
      </c>
      <c r="Z147" s="245">
        <v>0</v>
      </c>
      <c r="AA147" s="64">
        <v>48.703306930799997</v>
      </c>
      <c r="AB147" s="244">
        <v>25.860749931569998</v>
      </c>
      <c r="AC147" s="244">
        <v>46.901449693520398</v>
      </c>
      <c r="AD147" s="245">
        <v>20.965032272861201</v>
      </c>
      <c r="AE147" s="64">
        <v>2502.1829981730002</v>
      </c>
      <c r="AF147" s="244">
        <v>92.574581609700004</v>
      </c>
      <c r="AG147" s="244">
        <v>96.300247356916202</v>
      </c>
      <c r="AH147" s="245">
        <v>16.071768530077001</v>
      </c>
      <c r="AI147" s="64">
        <v>0</v>
      </c>
      <c r="AJ147" s="244">
        <v>0</v>
      </c>
      <c r="AK147" s="244">
        <v>0</v>
      </c>
      <c r="AL147" s="245">
        <v>0</v>
      </c>
      <c r="AM147" s="64">
        <v>1069.5650113221</v>
      </c>
      <c r="AN147" s="244">
        <v>1069.5650113221</v>
      </c>
      <c r="AO147" s="244">
        <v>0</v>
      </c>
      <c r="AP147" s="245">
        <v>1143.39767788781</v>
      </c>
      <c r="AQ147" s="246">
        <v>389.06911556900002</v>
      </c>
      <c r="AR147" s="246">
        <v>389.06911556900002</v>
      </c>
      <c r="AS147" s="245">
        <v>0</v>
      </c>
    </row>
    <row r="148" spans="1:45" s="247" customFormat="1" ht="15" customHeight="1" x14ac:dyDescent="0.25">
      <c r="A148" s="242" t="s">
        <v>231</v>
      </c>
      <c r="B148" s="216" t="s">
        <v>236</v>
      </c>
      <c r="C148" s="57" t="s">
        <v>237</v>
      </c>
      <c r="D148" s="216" t="s">
        <v>238</v>
      </c>
      <c r="E148" s="58" t="s">
        <v>45</v>
      </c>
      <c r="F148" s="243">
        <v>2065</v>
      </c>
      <c r="G148" s="64">
        <v>0</v>
      </c>
      <c r="H148" s="244">
        <v>0</v>
      </c>
      <c r="I148" s="244">
        <v>0</v>
      </c>
      <c r="J148" s="245">
        <v>0</v>
      </c>
      <c r="K148" s="64">
        <v>0</v>
      </c>
      <c r="L148" s="244">
        <v>0</v>
      </c>
      <c r="M148" s="244">
        <v>0</v>
      </c>
      <c r="N148" s="245">
        <v>0</v>
      </c>
      <c r="O148" s="64">
        <v>0</v>
      </c>
      <c r="P148" s="244">
        <v>0</v>
      </c>
      <c r="Q148" s="244">
        <v>0</v>
      </c>
      <c r="R148" s="245">
        <v>0</v>
      </c>
      <c r="S148" s="64">
        <v>615.61453437240004</v>
      </c>
      <c r="T148" s="244">
        <v>41.238847111479998</v>
      </c>
      <c r="U148" s="244">
        <v>93.301190142704897</v>
      </c>
      <c r="V148" s="245">
        <v>11.04</v>
      </c>
      <c r="W148" s="64">
        <v>0</v>
      </c>
      <c r="X148" s="244">
        <v>0</v>
      </c>
      <c r="Y148" s="244">
        <v>0</v>
      </c>
      <c r="Z148" s="245">
        <v>0</v>
      </c>
      <c r="AA148" s="64">
        <v>9.2622239311219996</v>
      </c>
      <c r="AB148" s="244">
        <v>9.2622239311219996</v>
      </c>
      <c r="AC148" s="244">
        <v>0</v>
      </c>
      <c r="AD148" s="245">
        <v>5.5375368741016402</v>
      </c>
      <c r="AE148" s="64">
        <v>4293.7823756580001</v>
      </c>
      <c r="AF148" s="244">
        <v>158.85927841969999</v>
      </c>
      <c r="AG148" s="244">
        <v>96.300248486735299</v>
      </c>
      <c r="AH148" s="245">
        <v>27.651423759186201</v>
      </c>
      <c r="AI148" s="64">
        <v>0</v>
      </c>
      <c r="AJ148" s="244">
        <v>0</v>
      </c>
      <c r="AK148" s="244">
        <v>0</v>
      </c>
      <c r="AL148" s="245">
        <v>0</v>
      </c>
      <c r="AM148" s="64">
        <v>2035.4323374542</v>
      </c>
      <c r="AN148" s="244">
        <v>2035.4323374542</v>
      </c>
      <c r="AO148" s="244">
        <v>0</v>
      </c>
      <c r="AP148" s="245">
        <v>2118.4667414619598</v>
      </c>
      <c r="AQ148" s="246">
        <v>281.12414931839999</v>
      </c>
      <c r="AR148" s="246">
        <v>281.12414931839999</v>
      </c>
      <c r="AS148" s="245">
        <v>0</v>
      </c>
    </row>
    <row r="149" spans="1:45" s="247" customFormat="1" ht="15" customHeight="1" x14ac:dyDescent="0.25">
      <c r="A149" s="242" t="s">
        <v>231</v>
      </c>
      <c r="B149" s="216" t="s">
        <v>804</v>
      </c>
      <c r="C149" s="57" t="s">
        <v>805</v>
      </c>
      <c r="D149" s="216" t="s">
        <v>806</v>
      </c>
      <c r="E149" s="58" t="s">
        <v>45</v>
      </c>
      <c r="F149" s="243">
        <v>2066</v>
      </c>
      <c r="G149" s="64">
        <v>0</v>
      </c>
      <c r="H149" s="244">
        <v>0</v>
      </c>
      <c r="I149" s="244">
        <v>0</v>
      </c>
      <c r="J149" s="245">
        <v>0</v>
      </c>
      <c r="K149" s="64">
        <v>0</v>
      </c>
      <c r="L149" s="244">
        <v>0</v>
      </c>
      <c r="M149" s="244">
        <v>0</v>
      </c>
      <c r="N149" s="245">
        <v>0</v>
      </c>
      <c r="O149" s="64">
        <v>0</v>
      </c>
      <c r="P149" s="244">
        <v>0</v>
      </c>
      <c r="Q149" s="244">
        <v>0</v>
      </c>
      <c r="R149" s="245">
        <v>0</v>
      </c>
      <c r="S149" s="64">
        <v>153.39767996629999</v>
      </c>
      <c r="T149" s="244">
        <v>10.27581080483</v>
      </c>
      <c r="U149" s="244">
        <v>93.301195424150194</v>
      </c>
      <c r="V149" s="245">
        <v>2.76</v>
      </c>
      <c r="W149" s="64">
        <v>0</v>
      </c>
      <c r="X149" s="244">
        <v>0</v>
      </c>
      <c r="Y149" s="244">
        <v>0</v>
      </c>
      <c r="Z149" s="245">
        <v>0</v>
      </c>
      <c r="AA149" s="64">
        <v>0</v>
      </c>
      <c r="AB149" s="244">
        <v>0</v>
      </c>
      <c r="AC149" s="244">
        <v>0</v>
      </c>
      <c r="AD149" s="245">
        <v>0</v>
      </c>
      <c r="AE149" s="64">
        <v>592.83417294560002</v>
      </c>
      <c r="AF149" s="244">
        <v>21.933385023309999</v>
      </c>
      <c r="AG149" s="244">
        <v>96.300249542915196</v>
      </c>
      <c r="AH149" s="245">
        <v>3.8306135909729999</v>
      </c>
      <c r="AI149" s="64">
        <v>0</v>
      </c>
      <c r="AJ149" s="244">
        <v>0</v>
      </c>
      <c r="AK149" s="244">
        <v>0</v>
      </c>
      <c r="AL149" s="245">
        <v>0</v>
      </c>
      <c r="AM149" s="64">
        <v>471.94348934150003</v>
      </c>
      <c r="AN149" s="244">
        <v>471.94348934150003</v>
      </c>
      <c r="AO149" s="244">
        <v>0</v>
      </c>
      <c r="AP149" s="245">
        <v>459.13608528065203</v>
      </c>
      <c r="AQ149" s="246">
        <v>16.940720254719999</v>
      </c>
      <c r="AR149" s="246">
        <v>16.940720254719999</v>
      </c>
      <c r="AS149" s="245">
        <v>0</v>
      </c>
    </row>
    <row r="150" spans="1:45" s="247" customFormat="1" ht="15" customHeight="1" x14ac:dyDescent="0.25">
      <c r="A150" s="242" t="s">
        <v>231</v>
      </c>
      <c r="B150" s="216" t="s">
        <v>236</v>
      </c>
      <c r="C150" s="57" t="s">
        <v>237</v>
      </c>
      <c r="D150" s="216" t="s">
        <v>238</v>
      </c>
      <c r="E150" s="58" t="s">
        <v>45</v>
      </c>
      <c r="F150" s="243">
        <v>2067</v>
      </c>
      <c r="G150" s="64">
        <v>0</v>
      </c>
      <c r="H150" s="244">
        <v>0</v>
      </c>
      <c r="I150" s="244">
        <v>0</v>
      </c>
      <c r="J150" s="245">
        <v>0</v>
      </c>
      <c r="K150" s="64">
        <v>0</v>
      </c>
      <c r="L150" s="244">
        <v>0</v>
      </c>
      <c r="M150" s="244">
        <v>0</v>
      </c>
      <c r="N150" s="245">
        <v>0</v>
      </c>
      <c r="O150" s="64">
        <v>0</v>
      </c>
      <c r="P150" s="244">
        <v>0</v>
      </c>
      <c r="Q150" s="244">
        <v>0</v>
      </c>
      <c r="R150" s="245">
        <v>0</v>
      </c>
      <c r="S150" s="64">
        <v>401.25938858003002</v>
      </c>
      <c r="T150" s="244">
        <v>33.208406416172998</v>
      </c>
      <c r="U150" s="244">
        <v>91.723955286456899</v>
      </c>
      <c r="V150" s="245">
        <v>9.9</v>
      </c>
      <c r="W150" s="64">
        <v>212.2722582669</v>
      </c>
      <c r="X150" s="244">
        <v>7.8535400812010003</v>
      </c>
      <c r="Y150" s="244">
        <v>96.300251316247696</v>
      </c>
      <c r="Z150" s="245">
        <v>1.3813611952807401</v>
      </c>
      <c r="AA150" s="64">
        <v>2.7904659529629998</v>
      </c>
      <c r="AB150" s="244">
        <v>2.7904659529629998</v>
      </c>
      <c r="AC150" s="244">
        <v>0</v>
      </c>
      <c r="AD150" s="245">
        <v>1.6682044645938501</v>
      </c>
      <c r="AE150" s="64">
        <v>1390.7395682849999</v>
      </c>
      <c r="AF150" s="244">
        <v>51.453893464559997</v>
      </c>
      <c r="AG150" s="244">
        <v>96.300249547942997</v>
      </c>
      <c r="AH150" s="245">
        <v>8.9865541313386306</v>
      </c>
      <c r="AI150" s="64">
        <v>0</v>
      </c>
      <c r="AJ150" s="244">
        <v>0</v>
      </c>
      <c r="AK150" s="244">
        <v>0</v>
      </c>
      <c r="AL150" s="245">
        <v>0</v>
      </c>
      <c r="AM150" s="64">
        <v>883.93822526480096</v>
      </c>
      <c r="AN150" s="244">
        <v>883.93822526480096</v>
      </c>
      <c r="AO150" s="244">
        <v>0</v>
      </c>
      <c r="AP150" s="245">
        <v>837.685451851062</v>
      </c>
      <c r="AQ150" s="246">
        <v>58.863762433449999</v>
      </c>
      <c r="AR150" s="246">
        <v>58.863762433449999</v>
      </c>
      <c r="AS150" s="245">
        <v>0</v>
      </c>
    </row>
    <row r="151" spans="1:45" s="247" customFormat="1" ht="15" customHeight="1" x14ac:dyDescent="0.25">
      <c r="A151" s="242" t="s">
        <v>231</v>
      </c>
      <c r="B151" s="216" t="s">
        <v>232</v>
      </c>
      <c r="C151" s="57" t="s">
        <v>231</v>
      </c>
      <c r="D151" s="216" t="s">
        <v>233</v>
      </c>
      <c r="E151" s="58" t="s">
        <v>45</v>
      </c>
      <c r="F151" s="243">
        <v>2068</v>
      </c>
      <c r="G151" s="64">
        <v>7.3996401766469999</v>
      </c>
      <c r="H151" s="244">
        <v>7.3996401766469999</v>
      </c>
      <c r="I151" s="244">
        <v>0</v>
      </c>
      <c r="J151" s="245">
        <v>5.6391661539148004</v>
      </c>
      <c r="K151" s="64">
        <v>0</v>
      </c>
      <c r="L151" s="244">
        <v>0</v>
      </c>
      <c r="M151" s="244">
        <v>0</v>
      </c>
      <c r="N151" s="245">
        <v>0</v>
      </c>
      <c r="O151" s="64">
        <v>0</v>
      </c>
      <c r="P151" s="244">
        <v>0</v>
      </c>
      <c r="Q151" s="244">
        <v>0</v>
      </c>
      <c r="R151" s="245">
        <v>0</v>
      </c>
      <c r="S151" s="64">
        <v>693.92312694470002</v>
      </c>
      <c r="T151" s="244">
        <v>46.484630845849999</v>
      </c>
      <c r="U151" s="244">
        <v>93.301184376067894</v>
      </c>
      <c r="V151" s="245">
        <v>12.42</v>
      </c>
      <c r="W151" s="64">
        <v>0</v>
      </c>
      <c r="X151" s="244">
        <v>0</v>
      </c>
      <c r="Y151" s="244">
        <v>0</v>
      </c>
      <c r="Z151" s="245">
        <v>0</v>
      </c>
      <c r="AA151" s="64">
        <v>497.88400340929002</v>
      </c>
      <c r="AB151" s="244">
        <v>210.23724555579</v>
      </c>
      <c r="AC151" s="244">
        <v>57.773850110431702</v>
      </c>
      <c r="AD151" s="245">
        <v>111.29962715071601</v>
      </c>
      <c r="AE151" s="64">
        <v>5084.245541409</v>
      </c>
      <c r="AF151" s="244">
        <v>188.10454701629999</v>
      </c>
      <c r="AG151" s="244">
        <v>96.3002466052383</v>
      </c>
      <c r="AH151" s="245">
        <v>32.619285153452502</v>
      </c>
      <c r="AI151" s="64">
        <v>0</v>
      </c>
      <c r="AJ151" s="244">
        <v>0</v>
      </c>
      <c r="AK151" s="244">
        <v>0</v>
      </c>
      <c r="AL151" s="245">
        <v>0</v>
      </c>
      <c r="AM151" s="64">
        <v>567.20211448495195</v>
      </c>
      <c r="AN151" s="244">
        <v>567.20211448495195</v>
      </c>
      <c r="AO151" s="244">
        <v>0</v>
      </c>
      <c r="AP151" s="245">
        <v>429.28795693191802</v>
      </c>
      <c r="AQ151" s="246">
        <v>2688.463798197</v>
      </c>
      <c r="AR151" s="246">
        <v>2688.463798197</v>
      </c>
      <c r="AS151" s="245">
        <v>0</v>
      </c>
    </row>
    <row r="152" spans="1:45" s="247" customFormat="1" ht="15" customHeight="1" x14ac:dyDescent="0.25">
      <c r="A152" s="242" t="s">
        <v>231</v>
      </c>
      <c r="B152" s="216" t="s">
        <v>239</v>
      </c>
      <c r="C152" s="57" t="s">
        <v>240</v>
      </c>
      <c r="D152" s="216" t="s">
        <v>241</v>
      </c>
      <c r="E152" s="58" t="s">
        <v>45</v>
      </c>
      <c r="F152" s="243">
        <v>2069</v>
      </c>
      <c r="G152" s="64">
        <v>121.354127048</v>
      </c>
      <c r="H152" s="244">
        <v>121.354127048</v>
      </c>
      <c r="I152" s="244">
        <v>0</v>
      </c>
      <c r="J152" s="245">
        <v>0</v>
      </c>
      <c r="K152" s="64">
        <v>0</v>
      </c>
      <c r="L152" s="244">
        <v>0</v>
      </c>
      <c r="M152" s="244">
        <v>0</v>
      </c>
      <c r="N152" s="245">
        <v>0</v>
      </c>
      <c r="O152" s="64">
        <v>0</v>
      </c>
      <c r="P152" s="244">
        <v>0</v>
      </c>
      <c r="Q152" s="244">
        <v>0</v>
      </c>
      <c r="R152" s="245">
        <v>0</v>
      </c>
      <c r="S152" s="64">
        <v>0</v>
      </c>
      <c r="T152" s="244">
        <v>0</v>
      </c>
      <c r="U152" s="244">
        <v>0</v>
      </c>
      <c r="V152" s="245">
        <v>0</v>
      </c>
      <c r="W152" s="64">
        <v>0</v>
      </c>
      <c r="X152" s="244">
        <v>0</v>
      </c>
      <c r="Y152" s="244">
        <v>0</v>
      </c>
      <c r="Z152" s="245">
        <v>0</v>
      </c>
      <c r="AA152" s="64">
        <v>84.028767605645001</v>
      </c>
      <c r="AB152" s="244">
        <v>37.238730133064998</v>
      </c>
      <c r="AC152" s="244">
        <v>55.683355600513003</v>
      </c>
      <c r="AD152" s="245">
        <v>22.783394418526999</v>
      </c>
      <c r="AE152" s="64">
        <v>863.97546903</v>
      </c>
      <c r="AF152" s="244">
        <v>31.96495764406</v>
      </c>
      <c r="AG152" s="244">
        <v>96.300247079937606</v>
      </c>
      <c r="AH152" s="245">
        <v>5.5493826635631196</v>
      </c>
      <c r="AI152" s="64">
        <v>0</v>
      </c>
      <c r="AJ152" s="244">
        <v>0</v>
      </c>
      <c r="AK152" s="244">
        <v>0</v>
      </c>
      <c r="AL152" s="245">
        <v>0</v>
      </c>
      <c r="AM152" s="64">
        <v>115.86005241239999</v>
      </c>
      <c r="AN152" s="244">
        <v>115.86005241239999</v>
      </c>
      <c r="AO152" s="244">
        <v>0</v>
      </c>
      <c r="AP152" s="245">
        <v>87.089476669909899</v>
      </c>
      <c r="AQ152" s="246">
        <v>71.210825828259999</v>
      </c>
      <c r="AR152" s="246">
        <v>71.210825828259999</v>
      </c>
      <c r="AS152" s="245">
        <v>0</v>
      </c>
    </row>
    <row r="153" spans="1:45" s="247" customFormat="1" ht="15" customHeight="1" x14ac:dyDescent="0.25">
      <c r="A153" s="242" t="s">
        <v>231</v>
      </c>
      <c r="B153" s="216" t="s">
        <v>242</v>
      </c>
      <c r="C153" s="57" t="s">
        <v>243</v>
      </c>
      <c r="D153" s="216" t="s">
        <v>244</v>
      </c>
      <c r="E153" s="58" t="s">
        <v>45</v>
      </c>
      <c r="F153" s="243">
        <v>2070</v>
      </c>
      <c r="G153" s="64">
        <v>1395.5724610520001</v>
      </c>
      <c r="H153" s="244">
        <v>130.022695051293</v>
      </c>
      <c r="I153" s="244">
        <v>90.683199999999999</v>
      </c>
      <c r="J153" s="245">
        <v>0</v>
      </c>
      <c r="K153" s="64">
        <v>0</v>
      </c>
      <c r="L153" s="244">
        <v>0</v>
      </c>
      <c r="M153" s="244">
        <v>0</v>
      </c>
      <c r="N153" s="245">
        <v>0</v>
      </c>
      <c r="O153" s="64">
        <v>0</v>
      </c>
      <c r="P153" s="244">
        <v>0</v>
      </c>
      <c r="Q153" s="244">
        <v>0</v>
      </c>
      <c r="R153" s="245">
        <v>0</v>
      </c>
      <c r="S153" s="64">
        <v>77.096326717829996</v>
      </c>
      <c r="T153" s="244">
        <v>5.1645389802180004</v>
      </c>
      <c r="U153" s="244">
        <v>93.301186710075001</v>
      </c>
      <c r="V153" s="245">
        <v>1.38</v>
      </c>
      <c r="W153" s="64">
        <v>0</v>
      </c>
      <c r="X153" s="244">
        <v>0</v>
      </c>
      <c r="Y153" s="244">
        <v>0</v>
      </c>
      <c r="Z153" s="245">
        <v>0</v>
      </c>
      <c r="AA153" s="64">
        <v>40.478813727491001</v>
      </c>
      <c r="AB153" s="244">
        <v>18.283872211430999</v>
      </c>
      <c r="AC153" s="244">
        <v>54.831007809367698</v>
      </c>
      <c r="AD153" s="245">
        <v>11.644757001544701</v>
      </c>
      <c r="AE153" s="64">
        <v>615.74139199210003</v>
      </c>
      <c r="AF153" s="244">
        <v>22.780907346159999</v>
      </c>
      <c r="AG153" s="244">
        <v>96.300247532091802</v>
      </c>
      <c r="AH153" s="245">
        <v>3.95683147948069</v>
      </c>
      <c r="AI153" s="64">
        <v>0</v>
      </c>
      <c r="AJ153" s="244">
        <v>0</v>
      </c>
      <c r="AK153" s="244">
        <v>0</v>
      </c>
      <c r="AL153" s="245">
        <v>0</v>
      </c>
      <c r="AM153" s="64">
        <v>109.19081008422999</v>
      </c>
      <c r="AN153" s="244">
        <v>109.19081008422999</v>
      </c>
      <c r="AO153" s="244">
        <v>0</v>
      </c>
      <c r="AP153" s="245">
        <v>91.623862776374594</v>
      </c>
      <c r="AQ153" s="246">
        <v>7.352731246167</v>
      </c>
      <c r="AR153" s="246">
        <v>7.352731246167</v>
      </c>
      <c r="AS153" s="245">
        <v>0</v>
      </c>
    </row>
    <row r="154" spans="1:45" s="247" customFormat="1" ht="15" customHeight="1" x14ac:dyDescent="0.25">
      <c r="A154" s="242" t="s">
        <v>231</v>
      </c>
      <c r="B154" s="216" t="s">
        <v>239</v>
      </c>
      <c r="C154" s="57" t="s">
        <v>240</v>
      </c>
      <c r="D154" s="216" t="s">
        <v>241</v>
      </c>
      <c r="E154" s="58" t="s">
        <v>45</v>
      </c>
      <c r="F154" s="243">
        <v>2071</v>
      </c>
      <c r="G154" s="64">
        <v>2093.3586915780002</v>
      </c>
      <c r="H154" s="244">
        <v>195.03404257693899</v>
      </c>
      <c r="I154" s="244">
        <v>90.683199999999999</v>
      </c>
      <c r="J154" s="245">
        <v>0</v>
      </c>
      <c r="K154" s="64">
        <v>0</v>
      </c>
      <c r="L154" s="244">
        <v>0</v>
      </c>
      <c r="M154" s="244">
        <v>0</v>
      </c>
      <c r="N154" s="245">
        <v>0</v>
      </c>
      <c r="O154" s="64">
        <v>0</v>
      </c>
      <c r="P154" s="244">
        <v>0</v>
      </c>
      <c r="Q154" s="244">
        <v>0</v>
      </c>
      <c r="R154" s="245">
        <v>0</v>
      </c>
      <c r="S154" s="64">
        <v>0</v>
      </c>
      <c r="T154" s="244">
        <v>0</v>
      </c>
      <c r="U154" s="244">
        <v>0</v>
      </c>
      <c r="V154" s="245">
        <v>0</v>
      </c>
      <c r="W154" s="64">
        <v>0</v>
      </c>
      <c r="X154" s="244">
        <v>0</v>
      </c>
      <c r="Y154" s="244">
        <v>0</v>
      </c>
      <c r="Z154" s="245">
        <v>0</v>
      </c>
      <c r="AA154" s="64">
        <v>68.478353991735005</v>
      </c>
      <c r="AB154" s="244">
        <v>29.166678937355002</v>
      </c>
      <c r="AC154" s="244">
        <v>57.4074474090378</v>
      </c>
      <c r="AD154" s="245">
        <v>16.068413407983201</v>
      </c>
      <c r="AE154" s="64">
        <v>697.68919735960003</v>
      </c>
      <c r="AF154" s="244">
        <v>25.812773649690001</v>
      </c>
      <c r="AG154" s="244">
        <v>96.300247481632496</v>
      </c>
      <c r="AH154" s="245">
        <v>4.4828990114120399</v>
      </c>
      <c r="AI154" s="64">
        <v>0</v>
      </c>
      <c r="AJ154" s="244">
        <v>0</v>
      </c>
      <c r="AK154" s="244">
        <v>0</v>
      </c>
      <c r="AL154" s="245">
        <v>0</v>
      </c>
      <c r="AM154" s="64">
        <v>126.1021256305</v>
      </c>
      <c r="AN154" s="244">
        <v>126.1021256305</v>
      </c>
      <c r="AO154" s="244">
        <v>0</v>
      </c>
      <c r="AP154" s="245">
        <v>122.56542716138</v>
      </c>
      <c r="AQ154" s="246">
        <v>8.2786051463279993</v>
      </c>
      <c r="AR154" s="246">
        <v>8.2786051463279993</v>
      </c>
      <c r="AS154" s="245">
        <v>0</v>
      </c>
    </row>
    <row r="155" spans="1:45" s="247" customFormat="1" ht="15" customHeight="1" x14ac:dyDescent="0.25">
      <c r="A155" s="242" t="s">
        <v>231</v>
      </c>
      <c r="B155" s="216" t="s">
        <v>232</v>
      </c>
      <c r="C155" s="57" t="s">
        <v>231</v>
      </c>
      <c r="D155" s="216" t="s">
        <v>233</v>
      </c>
      <c r="E155" s="58" t="s">
        <v>45</v>
      </c>
      <c r="F155" s="243">
        <v>2072</v>
      </c>
      <c r="G155" s="64">
        <v>9.2591606118970002</v>
      </c>
      <c r="H155" s="244">
        <v>9.2591606118970002</v>
      </c>
      <c r="I155" s="244">
        <v>0</v>
      </c>
      <c r="J155" s="245">
        <v>7.0724505859200004</v>
      </c>
      <c r="K155" s="64">
        <v>0</v>
      </c>
      <c r="L155" s="244">
        <v>0</v>
      </c>
      <c r="M155" s="244">
        <v>0</v>
      </c>
      <c r="N155" s="245">
        <v>0</v>
      </c>
      <c r="O155" s="64">
        <v>0</v>
      </c>
      <c r="P155" s="244">
        <v>0</v>
      </c>
      <c r="Q155" s="244">
        <v>0</v>
      </c>
      <c r="R155" s="245">
        <v>0</v>
      </c>
      <c r="S155" s="64">
        <v>77.129768736809993</v>
      </c>
      <c r="T155" s="244">
        <v>5.1667818615209997</v>
      </c>
      <c r="U155" s="244">
        <v>93.301183257593294</v>
      </c>
      <c r="V155" s="245">
        <v>1.38</v>
      </c>
      <c r="W155" s="64">
        <v>0</v>
      </c>
      <c r="X155" s="244">
        <v>0</v>
      </c>
      <c r="Y155" s="244">
        <v>0</v>
      </c>
      <c r="Z155" s="245">
        <v>0</v>
      </c>
      <c r="AA155" s="64">
        <v>306.06268441508001</v>
      </c>
      <c r="AB155" s="244">
        <v>128.60661753528001</v>
      </c>
      <c r="AC155" s="244">
        <v>57.980301394447501</v>
      </c>
      <c r="AD155" s="245">
        <v>70.163500144119595</v>
      </c>
      <c r="AE155" s="64">
        <v>1843.4118088719999</v>
      </c>
      <c r="AF155" s="244">
        <v>68.201696650170007</v>
      </c>
      <c r="AG155" s="244">
        <v>96.300246297548497</v>
      </c>
      <c r="AH155" s="245">
        <v>11.814812458096901</v>
      </c>
      <c r="AI155" s="64">
        <v>0</v>
      </c>
      <c r="AJ155" s="244">
        <v>0</v>
      </c>
      <c r="AK155" s="244">
        <v>0</v>
      </c>
      <c r="AL155" s="245">
        <v>0</v>
      </c>
      <c r="AM155" s="64">
        <v>373.775991123952</v>
      </c>
      <c r="AN155" s="244">
        <v>373.775991123952</v>
      </c>
      <c r="AO155" s="244">
        <v>0</v>
      </c>
      <c r="AP155" s="245">
        <v>400.36268353937999</v>
      </c>
      <c r="AQ155" s="246">
        <v>1552.7363460399999</v>
      </c>
      <c r="AR155" s="246">
        <v>1552.7363460399999</v>
      </c>
      <c r="AS155" s="245">
        <v>0</v>
      </c>
    </row>
    <row r="156" spans="1:45" s="247" customFormat="1" ht="15" customHeight="1" x14ac:dyDescent="0.25">
      <c r="A156" s="242" t="s">
        <v>231</v>
      </c>
      <c r="B156" s="216" t="s">
        <v>245</v>
      </c>
      <c r="C156" s="57" t="s">
        <v>246</v>
      </c>
      <c r="D156" s="216" t="s">
        <v>247</v>
      </c>
      <c r="E156" s="58" t="s">
        <v>45</v>
      </c>
      <c r="F156" s="243">
        <v>2073</v>
      </c>
      <c r="G156" s="64">
        <v>2.3241734521950002</v>
      </c>
      <c r="H156" s="244">
        <v>2.3241734521950002</v>
      </c>
      <c r="I156" s="244">
        <v>0</v>
      </c>
      <c r="J156" s="245">
        <v>1.767459396</v>
      </c>
      <c r="K156" s="64">
        <v>0</v>
      </c>
      <c r="L156" s="244">
        <v>0</v>
      </c>
      <c r="M156" s="244">
        <v>0</v>
      </c>
      <c r="N156" s="245">
        <v>0</v>
      </c>
      <c r="O156" s="64">
        <v>0</v>
      </c>
      <c r="P156" s="244">
        <v>0</v>
      </c>
      <c r="Q156" s="244">
        <v>0</v>
      </c>
      <c r="R156" s="245">
        <v>0</v>
      </c>
      <c r="S156" s="64">
        <v>231.2998182597</v>
      </c>
      <c r="T156" s="244">
        <v>15.4943432065</v>
      </c>
      <c r="U156" s="244">
        <v>93.301186605731303</v>
      </c>
      <c r="V156" s="245">
        <v>4.1399999999999997</v>
      </c>
      <c r="W156" s="64">
        <v>0</v>
      </c>
      <c r="X156" s="244">
        <v>0</v>
      </c>
      <c r="Y156" s="244">
        <v>0</v>
      </c>
      <c r="Z156" s="245">
        <v>0</v>
      </c>
      <c r="AA156" s="64">
        <v>77.157418870482005</v>
      </c>
      <c r="AB156" s="244">
        <v>33.521662326071997</v>
      </c>
      <c r="AC156" s="244">
        <v>56.554194247552303</v>
      </c>
      <c r="AD156" s="245">
        <v>18.6198643048515</v>
      </c>
      <c r="AE156" s="64">
        <v>1784.0845169839999</v>
      </c>
      <c r="AF156" s="244">
        <v>66.006711395159996</v>
      </c>
      <c r="AG156" s="244">
        <v>96.300247506954193</v>
      </c>
      <c r="AH156" s="245">
        <v>11.4640362089853</v>
      </c>
      <c r="AI156" s="64">
        <v>0</v>
      </c>
      <c r="AJ156" s="244">
        <v>0</v>
      </c>
      <c r="AK156" s="244">
        <v>0</v>
      </c>
      <c r="AL156" s="245">
        <v>0</v>
      </c>
      <c r="AM156" s="64">
        <v>670.17106255529995</v>
      </c>
      <c r="AN156" s="244">
        <v>670.17106255529995</v>
      </c>
      <c r="AO156" s="244">
        <v>0</v>
      </c>
      <c r="AP156" s="245">
        <v>683.90112354803796</v>
      </c>
      <c r="AQ156" s="246">
        <v>51.114391722260002</v>
      </c>
      <c r="AR156" s="246">
        <v>51.114391722260002</v>
      </c>
      <c r="AS156" s="245">
        <v>0</v>
      </c>
    </row>
    <row r="157" spans="1:45" s="247" customFormat="1" ht="15" customHeight="1" x14ac:dyDescent="0.25">
      <c r="A157" s="242" t="s">
        <v>231</v>
      </c>
      <c r="B157" s="216" t="s">
        <v>232</v>
      </c>
      <c r="C157" s="57" t="s">
        <v>231</v>
      </c>
      <c r="D157" s="216" t="s">
        <v>233</v>
      </c>
      <c r="E157" s="58" t="s">
        <v>45</v>
      </c>
      <c r="F157" s="243">
        <v>2074</v>
      </c>
      <c r="G157" s="64">
        <v>6.4747955087040001</v>
      </c>
      <c r="H157" s="244">
        <v>6.4747955087040001</v>
      </c>
      <c r="I157" s="244">
        <v>0</v>
      </c>
      <c r="J157" s="245">
        <v>4.9330494601600003</v>
      </c>
      <c r="K157" s="64">
        <v>0</v>
      </c>
      <c r="L157" s="244">
        <v>0</v>
      </c>
      <c r="M157" s="244">
        <v>0</v>
      </c>
      <c r="N157" s="245">
        <v>0</v>
      </c>
      <c r="O157" s="64">
        <v>0</v>
      </c>
      <c r="P157" s="244">
        <v>0</v>
      </c>
      <c r="Q157" s="244">
        <v>0</v>
      </c>
      <c r="R157" s="245">
        <v>0</v>
      </c>
      <c r="S157" s="64">
        <v>154.164392951</v>
      </c>
      <c r="T157" s="244">
        <v>10.32718790561</v>
      </c>
      <c r="U157" s="244">
        <v>93.301184723704395</v>
      </c>
      <c r="V157" s="245">
        <v>2.76</v>
      </c>
      <c r="W157" s="64">
        <v>0</v>
      </c>
      <c r="X157" s="244">
        <v>0</v>
      </c>
      <c r="Y157" s="244">
        <v>0</v>
      </c>
      <c r="Z157" s="245">
        <v>0</v>
      </c>
      <c r="AA157" s="64">
        <v>408.09379874997001</v>
      </c>
      <c r="AB157" s="244">
        <v>172.71886043017</v>
      </c>
      <c r="AC157" s="244">
        <v>57.676676058488503</v>
      </c>
      <c r="AD157" s="245">
        <v>97.746753183664893</v>
      </c>
      <c r="AE157" s="64">
        <v>3360.4445911349999</v>
      </c>
      <c r="AF157" s="244">
        <v>124.3281557509</v>
      </c>
      <c r="AG157" s="244">
        <v>96.300246816183702</v>
      </c>
      <c r="AH157" s="245">
        <v>21.575870527385</v>
      </c>
      <c r="AI157" s="64">
        <v>0</v>
      </c>
      <c r="AJ157" s="244">
        <v>0</v>
      </c>
      <c r="AK157" s="244">
        <v>0</v>
      </c>
      <c r="AL157" s="245">
        <v>0</v>
      </c>
      <c r="AM157" s="64">
        <v>969.62706870274997</v>
      </c>
      <c r="AN157" s="244">
        <v>969.62706870274997</v>
      </c>
      <c r="AO157" s="244">
        <v>0</v>
      </c>
      <c r="AP157" s="245">
        <v>1052.2706639640401</v>
      </c>
      <c r="AQ157" s="246">
        <v>1423.168072034</v>
      </c>
      <c r="AR157" s="246">
        <v>1423.168072034</v>
      </c>
      <c r="AS157" s="245">
        <v>0</v>
      </c>
    </row>
    <row r="158" spans="1:45" s="247" customFormat="1" ht="15" customHeight="1" x14ac:dyDescent="0.25">
      <c r="A158" s="242" t="s">
        <v>231</v>
      </c>
      <c r="B158" s="216" t="s">
        <v>807</v>
      </c>
      <c r="C158" s="57" t="s">
        <v>808</v>
      </c>
      <c r="D158" s="216" t="s">
        <v>809</v>
      </c>
      <c r="E158" s="58" t="s">
        <v>45</v>
      </c>
      <c r="F158" s="243">
        <v>2075</v>
      </c>
      <c r="G158" s="64">
        <v>7.5340566256130002</v>
      </c>
      <c r="H158" s="244">
        <v>7.5340566256130002</v>
      </c>
      <c r="I158" s="244">
        <v>0</v>
      </c>
      <c r="J158" s="245">
        <v>5.7249192649799996</v>
      </c>
      <c r="K158" s="64">
        <v>0</v>
      </c>
      <c r="L158" s="244">
        <v>0</v>
      </c>
      <c r="M158" s="244">
        <v>0</v>
      </c>
      <c r="N158" s="245">
        <v>0</v>
      </c>
      <c r="O158" s="64">
        <v>0</v>
      </c>
      <c r="P158" s="244">
        <v>0</v>
      </c>
      <c r="Q158" s="244">
        <v>0</v>
      </c>
      <c r="R158" s="245">
        <v>0</v>
      </c>
      <c r="S158" s="64">
        <v>153.8884539618</v>
      </c>
      <c r="T158" s="244">
        <v>10.30869465452</v>
      </c>
      <c r="U158" s="244">
        <v>93.301190317319794</v>
      </c>
      <c r="V158" s="245">
        <v>2.76</v>
      </c>
      <c r="W158" s="64">
        <v>0</v>
      </c>
      <c r="X158" s="244">
        <v>0</v>
      </c>
      <c r="Y158" s="244">
        <v>0</v>
      </c>
      <c r="Z158" s="245">
        <v>0</v>
      </c>
      <c r="AA158" s="64">
        <v>5.3061847404859996</v>
      </c>
      <c r="AB158" s="244">
        <v>5.3061847404859996</v>
      </c>
      <c r="AC158" s="244">
        <v>0</v>
      </c>
      <c r="AD158" s="245">
        <v>7.8261529816204698</v>
      </c>
      <c r="AE158" s="64">
        <v>1280.223182752</v>
      </c>
      <c r="AF158" s="244">
        <v>47.365076305380001</v>
      </c>
      <c r="AG158" s="244">
        <v>96.300248507954507</v>
      </c>
      <c r="AH158" s="245">
        <v>8.2449456852327305</v>
      </c>
      <c r="AI158" s="64">
        <v>0</v>
      </c>
      <c r="AJ158" s="244">
        <v>0</v>
      </c>
      <c r="AK158" s="244">
        <v>0</v>
      </c>
      <c r="AL158" s="245">
        <v>0</v>
      </c>
      <c r="AM158" s="64">
        <v>771.46936355970001</v>
      </c>
      <c r="AN158" s="244">
        <v>771.46936355970001</v>
      </c>
      <c r="AO158" s="244">
        <v>0</v>
      </c>
      <c r="AP158" s="245">
        <v>741.27870432694203</v>
      </c>
      <c r="AQ158" s="246">
        <v>54.879984127610001</v>
      </c>
      <c r="AR158" s="246">
        <v>54.879984127610001</v>
      </c>
      <c r="AS158" s="245">
        <v>0</v>
      </c>
    </row>
    <row r="159" spans="1:45" s="247" customFormat="1" ht="15" customHeight="1" x14ac:dyDescent="0.25">
      <c r="A159" s="242" t="s">
        <v>231</v>
      </c>
      <c r="B159" s="216" t="s">
        <v>232</v>
      </c>
      <c r="C159" s="57" t="s">
        <v>231</v>
      </c>
      <c r="D159" s="216" t="s">
        <v>233</v>
      </c>
      <c r="E159" s="58" t="s">
        <v>45</v>
      </c>
      <c r="F159" s="243">
        <v>2076</v>
      </c>
      <c r="G159" s="64">
        <v>11.93300428145</v>
      </c>
      <c r="H159" s="244">
        <v>11.93300428145</v>
      </c>
      <c r="I159" s="244">
        <v>0</v>
      </c>
      <c r="J159" s="245">
        <v>6.1750024777599997</v>
      </c>
      <c r="K159" s="64">
        <v>0</v>
      </c>
      <c r="L159" s="244">
        <v>0</v>
      </c>
      <c r="M159" s="244">
        <v>0</v>
      </c>
      <c r="N159" s="245">
        <v>0</v>
      </c>
      <c r="O159" s="64">
        <v>0</v>
      </c>
      <c r="P159" s="244">
        <v>0</v>
      </c>
      <c r="Q159" s="244">
        <v>0</v>
      </c>
      <c r="R159" s="245">
        <v>0</v>
      </c>
      <c r="S159" s="64">
        <v>539.73480334750002</v>
      </c>
      <c r="T159" s="244">
        <v>36.155827958629999</v>
      </c>
      <c r="U159" s="244">
        <v>93.301186483734796</v>
      </c>
      <c r="V159" s="245">
        <v>9.66</v>
      </c>
      <c r="W159" s="64">
        <v>0</v>
      </c>
      <c r="X159" s="244">
        <v>0</v>
      </c>
      <c r="Y159" s="244">
        <v>0</v>
      </c>
      <c r="Z159" s="245">
        <v>0</v>
      </c>
      <c r="AA159" s="64">
        <v>647.08861572276999</v>
      </c>
      <c r="AB159" s="244">
        <v>272.79673284736998</v>
      </c>
      <c r="AC159" s="244">
        <v>57.842445961954098</v>
      </c>
      <c r="AD159" s="245">
        <v>147.26201528741299</v>
      </c>
      <c r="AE159" s="64">
        <v>5286.6398976769997</v>
      </c>
      <c r="AF159" s="244">
        <v>195.59259287430001</v>
      </c>
      <c r="AG159" s="244">
        <v>96.300247479306407</v>
      </c>
      <c r="AH159" s="245">
        <v>33.968148553587902</v>
      </c>
      <c r="AI159" s="64">
        <v>0</v>
      </c>
      <c r="AJ159" s="244">
        <v>0</v>
      </c>
      <c r="AK159" s="244">
        <v>0</v>
      </c>
      <c r="AL159" s="245">
        <v>0</v>
      </c>
      <c r="AM159" s="64">
        <v>1126.2659452281</v>
      </c>
      <c r="AN159" s="244">
        <v>1126.2659452281</v>
      </c>
      <c r="AO159" s="244">
        <v>0</v>
      </c>
      <c r="AP159" s="245">
        <v>1209.1752961125201</v>
      </c>
      <c r="AQ159" s="246">
        <v>1241.026320359</v>
      </c>
      <c r="AR159" s="246">
        <v>1241.026320359</v>
      </c>
      <c r="AS159" s="245">
        <v>0</v>
      </c>
    </row>
    <row r="160" spans="1:45" s="247" customFormat="1" ht="15" customHeight="1" x14ac:dyDescent="0.25">
      <c r="A160" s="242" t="s">
        <v>231</v>
      </c>
      <c r="B160" s="216" t="s">
        <v>248</v>
      </c>
      <c r="C160" s="57" t="s">
        <v>249</v>
      </c>
      <c r="D160" s="216" t="s">
        <v>250</v>
      </c>
      <c r="E160" s="58" t="s">
        <v>45</v>
      </c>
      <c r="F160" s="243">
        <v>2077</v>
      </c>
      <c r="G160" s="64">
        <v>0</v>
      </c>
      <c r="H160" s="244">
        <v>0</v>
      </c>
      <c r="I160" s="244">
        <v>0</v>
      </c>
      <c r="J160" s="245">
        <v>0</v>
      </c>
      <c r="K160" s="64">
        <v>0</v>
      </c>
      <c r="L160" s="244">
        <v>0</v>
      </c>
      <c r="M160" s="244">
        <v>0</v>
      </c>
      <c r="N160" s="245">
        <v>0</v>
      </c>
      <c r="O160" s="64">
        <v>0</v>
      </c>
      <c r="P160" s="244">
        <v>0</v>
      </c>
      <c r="Q160" s="244">
        <v>0</v>
      </c>
      <c r="R160" s="245">
        <v>0</v>
      </c>
      <c r="S160" s="64">
        <v>536.75947166690003</v>
      </c>
      <c r="T160" s="244">
        <v>35.956470811439999</v>
      </c>
      <c r="U160" s="244">
        <v>93.301194909560195</v>
      </c>
      <c r="V160" s="245">
        <v>9.66</v>
      </c>
      <c r="W160" s="64">
        <v>0</v>
      </c>
      <c r="X160" s="244">
        <v>0</v>
      </c>
      <c r="Y160" s="244">
        <v>0</v>
      </c>
      <c r="Z160" s="245">
        <v>0</v>
      </c>
      <c r="AA160" s="64">
        <v>123.688734211721</v>
      </c>
      <c r="AB160" s="244">
        <v>59.267819830241002</v>
      </c>
      <c r="AC160" s="244">
        <v>52.083089694498099</v>
      </c>
      <c r="AD160" s="245">
        <v>35.5432526449842</v>
      </c>
      <c r="AE160" s="64">
        <v>3573.387504711</v>
      </c>
      <c r="AF160" s="244">
        <v>132.20642950659999</v>
      </c>
      <c r="AG160" s="244">
        <v>96.300249291958806</v>
      </c>
      <c r="AH160" s="245">
        <v>23.082932312512298</v>
      </c>
      <c r="AI160" s="64">
        <v>0</v>
      </c>
      <c r="AJ160" s="244">
        <v>0</v>
      </c>
      <c r="AK160" s="244">
        <v>0</v>
      </c>
      <c r="AL160" s="245">
        <v>0</v>
      </c>
      <c r="AM160" s="64">
        <v>1155.8045999179001</v>
      </c>
      <c r="AN160" s="244">
        <v>1155.8045999179001</v>
      </c>
      <c r="AO160" s="244">
        <v>0</v>
      </c>
      <c r="AP160" s="245">
        <v>1176.34354598198</v>
      </c>
      <c r="AQ160" s="246">
        <v>130.69151391579999</v>
      </c>
      <c r="AR160" s="246">
        <v>130.69151391579999</v>
      </c>
      <c r="AS160" s="245">
        <v>0</v>
      </c>
    </row>
    <row r="161" spans="1:45" s="247" customFormat="1" ht="15" customHeight="1" x14ac:dyDescent="0.25">
      <c r="A161" s="242" t="s">
        <v>231</v>
      </c>
      <c r="B161" s="216" t="s">
        <v>232</v>
      </c>
      <c r="C161" s="57" t="s">
        <v>231</v>
      </c>
      <c r="D161" s="216" t="s">
        <v>233</v>
      </c>
      <c r="E161" s="58" t="s">
        <v>45</v>
      </c>
      <c r="F161" s="243">
        <v>2078</v>
      </c>
      <c r="G161" s="64">
        <v>0</v>
      </c>
      <c r="H161" s="244">
        <v>0</v>
      </c>
      <c r="I161" s="244">
        <v>0</v>
      </c>
      <c r="J161" s="245">
        <v>0</v>
      </c>
      <c r="K161" s="64">
        <v>0</v>
      </c>
      <c r="L161" s="244">
        <v>0</v>
      </c>
      <c r="M161" s="244">
        <v>0</v>
      </c>
      <c r="N161" s="245">
        <v>0</v>
      </c>
      <c r="O161" s="64">
        <v>0</v>
      </c>
      <c r="P161" s="244">
        <v>0</v>
      </c>
      <c r="Q161" s="244">
        <v>0</v>
      </c>
      <c r="R161" s="245">
        <v>0</v>
      </c>
      <c r="S161" s="64">
        <v>154.18134384800001</v>
      </c>
      <c r="T161" s="244">
        <v>10.328319883100001</v>
      </c>
      <c r="U161" s="244">
        <v>93.3011870143756</v>
      </c>
      <c r="V161" s="245">
        <v>2.76</v>
      </c>
      <c r="W161" s="64">
        <v>0</v>
      </c>
      <c r="X161" s="244">
        <v>0</v>
      </c>
      <c r="Y161" s="244">
        <v>0</v>
      </c>
      <c r="Z161" s="245">
        <v>0</v>
      </c>
      <c r="AA161" s="64">
        <v>250.96741616217801</v>
      </c>
      <c r="AB161" s="244">
        <v>104.652221790628</v>
      </c>
      <c r="AC161" s="244">
        <v>58.300474463585097</v>
      </c>
      <c r="AD161" s="245">
        <v>54.0787518859022</v>
      </c>
      <c r="AE161" s="64">
        <v>1655.8757727530001</v>
      </c>
      <c r="AF161" s="244">
        <v>61.263303685730001</v>
      </c>
      <c r="AG161" s="244">
        <v>96.3002475974465</v>
      </c>
      <c r="AH161" s="245">
        <v>10.6420619861589</v>
      </c>
      <c r="AI161" s="64">
        <v>0</v>
      </c>
      <c r="AJ161" s="244">
        <v>0</v>
      </c>
      <c r="AK161" s="244">
        <v>0</v>
      </c>
      <c r="AL161" s="245">
        <v>0</v>
      </c>
      <c r="AM161" s="64">
        <v>356.43718248198002</v>
      </c>
      <c r="AN161" s="244">
        <v>356.43718248198002</v>
      </c>
      <c r="AO161" s="244">
        <v>0</v>
      </c>
      <c r="AP161" s="245">
        <v>383.98115893348898</v>
      </c>
      <c r="AQ161" s="246">
        <v>286.43042372069999</v>
      </c>
      <c r="AR161" s="246">
        <v>286.43042372069999</v>
      </c>
      <c r="AS161" s="245">
        <v>0</v>
      </c>
    </row>
    <row r="162" spans="1:45" s="247" customFormat="1" ht="15" customHeight="1" x14ac:dyDescent="0.25">
      <c r="A162" s="242" t="s">
        <v>231</v>
      </c>
      <c r="B162" s="216" t="s">
        <v>251</v>
      </c>
      <c r="C162" s="57" t="s">
        <v>252</v>
      </c>
      <c r="D162" s="216" t="s">
        <v>253</v>
      </c>
      <c r="E162" s="58" t="s">
        <v>45</v>
      </c>
      <c r="F162" s="243">
        <v>2079</v>
      </c>
      <c r="G162" s="64">
        <v>0</v>
      </c>
      <c r="H162" s="244">
        <v>0</v>
      </c>
      <c r="I162" s="244">
        <v>0</v>
      </c>
      <c r="J162" s="245">
        <v>0</v>
      </c>
      <c r="K162" s="64">
        <v>8082.4531792910002</v>
      </c>
      <c r="L162" s="244">
        <v>177.40890923500001</v>
      </c>
      <c r="M162" s="244">
        <v>97.805011606011405</v>
      </c>
      <c r="N162" s="245">
        <v>198.54601410524</v>
      </c>
      <c r="O162" s="64">
        <v>2672.7435592759998</v>
      </c>
      <c r="P162" s="244">
        <v>98.884848856470001</v>
      </c>
      <c r="Q162" s="244">
        <v>96.300249288290999</v>
      </c>
      <c r="R162" s="245">
        <v>17.26487079176</v>
      </c>
      <c r="S162" s="64">
        <v>460.08148606100002</v>
      </c>
      <c r="T162" s="244">
        <v>30.819962075439999</v>
      </c>
      <c r="U162" s="244">
        <v>93.301194894994396</v>
      </c>
      <c r="V162" s="245">
        <v>8.2799999999999994</v>
      </c>
      <c r="W162" s="64">
        <v>829.36074795260004</v>
      </c>
      <c r="X162" s="244">
        <v>30.684265537830001</v>
      </c>
      <c r="Y162" s="244">
        <v>96.300251053166093</v>
      </c>
      <c r="Z162" s="245">
        <v>5.3952721224250002</v>
      </c>
      <c r="AA162" s="64">
        <v>163.83983670581699</v>
      </c>
      <c r="AB162" s="244">
        <v>72.620651572377</v>
      </c>
      <c r="AC162" s="244">
        <v>55.675827666521002</v>
      </c>
      <c r="AD162" s="245">
        <v>38.246731793444802</v>
      </c>
      <c r="AE162" s="64">
        <v>3120.9714988699998</v>
      </c>
      <c r="AF162" s="244">
        <v>115.46816524170001</v>
      </c>
      <c r="AG162" s="244">
        <v>96.300249288290303</v>
      </c>
      <c r="AH162" s="245">
        <v>20.1602471188809</v>
      </c>
      <c r="AI162" s="64">
        <v>0</v>
      </c>
      <c r="AJ162" s="244">
        <v>0</v>
      </c>
      <c r="AK162" s="244">
        <v>0</v>
      </c>
      <c r="AL162" s="245">
        <v>0</v>
      </c>
      <c r="AM162" s="64">
        <v>551.75942918129999</v>
      </c>
      <c r="AN162" s="244">
        <v>551.75942918129999</v>
      </c>
      <c r="AO162" s="244">
        <v>0</v>
      </c>
      <c r="AP162" s="245">
        <v>541.28214530117805</v>
      </c>
      <c r="AQ162" s="246">
        <v>33.115789774550002</v>
      </c>
      <c r="AR162" s="246">
        <v>33.115789774550002</v>
      </c>
      <c r="AS162" s="245">
        <v>0</v>
      </c>
    </row>
    <row r="163" spans="1:45" s="247" customFormat="1" ht="15" customHeight="1" x14ac:dyDescent="0.25">
      <c r="A163" s="242" t="s">
        <v>231</v>
      </c>
      <c r="B163" s="216" t="s">
        <v>232</v>
      </c>
      <c r="C163" s="57" t="s">
        <v>231</v>
      </c>
      <c r="D163" s="216" t="s">
        <v>233</v>
      </c>
      <c r="E163" s="58" t="s">
        <v>45</v>
      </c>
      <c r="F163" s="243">
        <v>2080</v>
      </c>
      <c r="G163" s="64">
        <v>11.161325582350001</v>
      </c>
      <c r="H163" s="244">
        <v>11.161325582350001</v>
      </c>
      <c r="I163" s="244">
        <v>0</v>
      </c>
      <c r="J163" s="245">
        <v>8.4819424889399997</v>
      </c>
      <c r="K163" s="64">
        <v>0</v>
      </c>
      <c r="L163" s="244">
        <v>0</v>
      </c>
      <c r="M163" s="244">
        <v>0</v>
      </c>
      <c r="N163" s="245">
        <v>0</v>
      </c>
      <c r="O163" s="64">
        <v>0</v>
      </c>
      <c r="P163" s="244">
        <v>0</v>
      </c>
      <c r="Q163" s="244">
        <v>0</v>
      </c>
      <c r="R163" s="245">
        <v>0</v>
      </c>
      <c r="S163" s="64">
        <v>77.064695599949999</v>
      </c>
      <c r="T163" s="244">
        <v>5.1624193710619997</v>
      </c>
      <c r="U163" s="244">
        <v>93.301187617919595</v>
      </c>
      <c r="V163" s="245">
        <v>1.38</v>
      </c>
      <c r="W163" s="64">
        <v>0</v>
      </c>
      <c r="X163" s="244">
        <v>0</v>
      </c>
      <c r="Y163" s="244">
        <v>0</v>
      </c>
      <c r="Z163" s="245">
        <v>0</v>
      </c>
      <c r="AA163" s="64">
        <v>203.726211426258</v>
      </c>
      <c r="AB163" s="244">
        <v>85.230256554088001</v>
      </c>
      <c r="AC163" s="244">
        <v>58.164314764701501</v>
      </c>
      <c r="AD163" s="245">
        <v>44.831645006367303</v>
      </c>
      <c r="AE163" s="64">
        <v>1554.5270113260001</v>
      </c>
      <c r="AF163" s="244">
        <v>57.513649042060003</v>
      </c>
      <c r="AG163" s="244">
        <v>96.300247688008895</v>
      </c>
      <c r="AH163" s="245">
        <v>9.9921964714327007</v>
      </c>
      <c r="AI163" s="64">
        <v>0</v>
      </c>
      <c r="AJ163" s="244">
        <v>0</v>
      </c>
      <c r="AK163" s="244">
        <v>0</v>
      </c>
      <c r="AL163" s="245">
        <v>0</v>
      </c>
      <c r="AM163" s="64">
        <v>233.99727644123999</v>
      </c>
      <c r="AN163" s="244">
        <v>233.99727644123999</v>
      </c>
      <c r="AO163" s="244">
        <v>0</v>
      </c>
      <c r="AP163" s="245">
        <v>254.40497976460901</v>
      </c>
      <c r="AQ163" s="246">
        <v>794.1347846443</v>
      </c>
      <c r="AR163" s="246">
        <v>794.1347846443</v>
      </c>
      <c r="AS163" s="245">
        <v>0</v>
      </c>
    </row>
    <row r="164" spans="1:45" s="247" customFormat="1" ht="15" customHeight="1" x14ac:dyDescent="0.25">
      <c r="A164" s="242" t="s">
        <v>231</v>
      </c>
      <c r="B164" s="216" t="s">
        <v>254</v>
      </c>
      <c r="C164" s="57" t="s">
        <v>255</v>
      </c>
      <c r="D164" s="216" t="s">
        <v>256</v>
      </c>
      <c r="E164" s="58" t="s">
        <v>45</v>
      </c>
      <c r="F164" s="243">
        <v>2081</v>
      </c>
      <c r="G164" s="64">
        <v>0</v>
      </c>
      <c r="H164" s="244">
        <v>0</v>
      </c>
      <c r="I164" s="244">
        <v>0</v>
      </c>
      <c r="J164" s="245">
        <v>0</v>
      </c>
      <c r="K164" s="64">
        <v>11378.73517229</v>
      </c>
      <c r="L164" s="244">
        <v>249.3958823925</v>
      </c>
      <c r="M164" s="244">
        <v>97.808228431224606</v>
      </c>
      <c r="N164" s="245">
        <v>279.23785531667698</v>
      </c>
      <c r="O164" s="64">
        <v>3757.5580801350002</v>
      </c>
      <c r="P164" s="244">
        <v>139.02027723160001</v>
      </c>
      <c r="Q164" s="244">
        <v>96.300249410207201</v>
      </c>
      <c r="R164" s="245">
        <v>24.281552636232799</v>
      </c>
      <c r="S164" s="64">
        <v>1169.2923013734401</v>
      </c>
      <c r="T164" s="244">
        <v>85.122602008159006</v>
      </c>
      <c r="U164" s="244">
        <v>92.720160569929803</v>
      </c>
      <c r="V164" s="245">
        <v>23.92</v>
      </c>
      <c r="W164" s="64">
        <v>1165.976071906</v>
      </c>
      <c r="X164" s="244">
        <v>43.138185993950003</v>
      </c>
      <c r="Y164" s="244">
        <v>96.300251177244803</v>
      </c>
      <c r="Z164" s="245">
        <v>7.58798519882275</v>
      </c>
      <c r="AA164" s="64">
        <v>78.325516582511</v>
      </c>
      <c r="AB164" s="244">
        <v>48.620199816701003</v>
      </c>
      <c r="AC164" s="244">
        <v>37.925465495675702</v>
      </c>
      <c r="AD164" s="245">
        <v>40.360867370153599</v>
      </c>
      <c r="AE164" s="64">
        <v>5752.8107982170004</v>
      </c>
      <c r="AF164" s="244">
        <v>212.83965143660001</v>
      </c>
      <c r="AG164" s="244">
        <v>96.300249410208906</v>
      </c>
      <c r="AH164" s="245">
        <v>37.174988667431499</v>
      </c>
      <c r="AI164" s="64">
        <v>0</v>
      </c>
      <c r="AJ164" s="244">
        <v>0</v>
      </c>
      <c r="AK164" s="244">
        <v>0</v>
      </c>
      <c r="AL164" s="245">
        <v>0</v>
      </c>
      <c r="AM164" s="64">
        <v>1502.47261963339</v>
      </c>
      <c r="AN164" s="244">
        <v>1502.47261963339</v>
      </c>
      <c r="AO164" s="244">
        <v>0</v>
      </c>
      <c r="AP164" s="245">
        <v>1657.9520852726801</v>
      </c>
      <c r="AQ164" s="246">
        <v>232.73343458830001</v>
      </c>
      <c r="AR164" s="246">
        <v>232.73343458830001</v>
      </c>
      <c r="AS164" s="245">
        <v>0</v>
      </c>
    </row>
    <row r="165" spans="1:45" s="247" customFormat="1" ht="15" customHeight="1" x14ac:dyDescent="0.25">
      <c r="A165" s="242" t="s">
        <v>231</v>
      </c>
      <c r="B165" s="216" t="s">
        <v>232</v>
      </c>
      <c r="C165" s="57" t="s">
        <v>231</v>
      </c>
      <c r="D165" s="216" t="s">
        <v>233</v>
      </c>
      <c r="E165" s="58" t="s">
        <v>45</v>
      </c>
      <c r="F165" s="243">
        <v>2082</v>
      </c>
      <c r="G165" s="64">
        <v>0</v>
      </c>
      <c r="H165" s="244">
        <v>0</v>
      </c>
      <c r="I165" s="244">
        <v>0</v>
      </c>
      <c r="J165" s="245">
        <v>0</v>
      </c>
      <c r="K165" s="64">
        <v>0</v>
      </c>
      <c r="L165" s="244">
        <v>0</v>
      </c>
      <c r="M165" s="244">
        <v>0</v>
      </c>
      <c r="N165" s="245">
        <v>0</v>
      </c>
      <c r="O165" s="64">
        <v>0</v>
      </c>
      <c r="P165" s="244">
        <v>0</v>
      </c>
      <c r="Q165" s="244">
        <v>0</v>
      </c>
      <c r="R165" s="245">
        <v>0</v>
      </c>
      <c r="S165" s="64">
        <v>0</v>
      </c>
      <c r="T165" s="244">
        <v>0</v>
      </c>
      <c r="U165" s="244">
        <v>0</v>
      </c>
      <c r="V165" s="245">
        <v>0</v>
      </c>
      <c r="W165" s="64">
        <v>0</v>
      </c>
      <c r="X165" s="244">
        <v>0</v>
      </c>
      <c r="Y165" s="244">
        <v>0</v>
      </c>
      <c r="Z165" s="245">
        <v>0</v>
      </c>
      <c r="AA165" s="64">
        <v>49.389802352049003</v>
      </c>
      <c r="AB165" s="244">
        <v>20.648275857068999</v>
      </c>
      <c r="AC165" s="244">
        <v>58.193240560290697</v>
      </c>
      <c r="AD165" s="245">
        <v>9.9108863375443601</v>
      </c>
      <c r="AE165" s="64">
        <v>467.52310411759998</v>
      </c>
      <c r="AF165" s="244">
        <v>17.297196971169999</v>
      </c>
      <c r="AG165" s="244">
        <v>96.3002476628793</v>
      </c>
      <c r="AH165" s="245">
        <v>3.0049523429312002</v>
      </c>
      <c r="AI165" s="64">
        <v>0</v>
      </c>
      <c r="AJ165" s="244">
        <v>0</v>
      </c>
      <c r="AK165" s="244">
        <v>0</v>
      </c>
      <c r="AL165" s="245">
        <v>0</v>
      </c>
      <c r="AM165" s="64">
        <v>143.39552649243001</v>
      </c>
      <c r="AN165" s="244">
        <v>143.39552649243001</v>
      </c>
      <c r="AO165" s="244">
        <v>0</v>
      </c>
      <c r="AP165" s="245">
        <v>155.10167188564901</v>
      </c>
      <c r="AQ165" s="246">
        <v>497.9291085182</v>
      </c>
      <c r="AR165" s="246">
        <v>497.9291085182</v>
      </c>
      <c r="AS165" s="245">
        <v>0</v>
      </c>
    </row>
    <row r="166" spans="1:45" s="247" customFormat="1" ht="15" customHeight="1" x14ac:dyDescent="0.25">
      <c r="A166" s="242" t="s">
        <v>231</v>
      </c>
      <c r="B166" s="216" t="s">
        <v>257</v>
      </c>
      <c r="C166" s="57" t="s">
        <v>258</v>
      </c>
      <c r="D166" s="216" t="s">
        <v>259</v>
      </c>
      <c r="E166" s="58" t="s">
        <v>45</v>
      </c>
      <c r="F166" s="243">
        <v>2083</v>
      </c>
      <c r="G166" s="64">
        <v>0</v>
      </c>
      <c r="H166" s="244">
        <v>0</v>
      </c>
      <c r="I166" s="244">
        <v>0</v>
      </c>
      <c r="J166" s="245">
        <v>0</v>
      </c>
      <c r="K166" s="64">
        <v>0</v>
      </c>
      <c r="L166" s="244">
        <v>0</v>
      </c>
      <c r="M166" s="244">
        <v>0</v>
      </c>
      <c r="N166" s="245">
        <v>0</v>
      </c>
      <c r="O166" s="64">
        <v>0</v>
      </c>
      <c r="P166" s="244">
        <v>0</v>
      </c>
      <c r="Q166" s="244">
        <v>0</v>
      </c>
      <c r="R166" s="245">
        <v>0</v>
      </c>
      <c r="S166" s="64">
        <v>76.946617721539994</v>
      </c>
      <c r="T166" s="244">
        <v>5.1545075180159996</v>
      </c>
      <c r="U166" s="244">
        <v>93.301190265867803</v>
      </c>
      <c r="V166" s="245">
        <v>1.38</v>
      </c>
      <c r="W166" s="64">
        <v>0</v>
      </c>
      <c r="X166" s="244">
        <v>0</v>
      </c>
      <c r="Y166" s="244">
        <v>0</v>
      </c>
      <c r="Z166" s="245">
        <v>0</v>
      </c>
      <c r="AA166" s="64">
        <v>12.806172988987999</v>
      </c>
      <c r="AB166" s="244">
        <v>7.2002807056620002</v>
      </c>
      <c r="AC166" s="244">
        <v>43.774922360852798</v>
      </c>
      <c r="AD166" s="245">
        <v>5.2137955221108596</v>
      </c>
      <c r="AE166" s="64">
        <v>641.20427187020005</v>
      </c>
      <c r="AF166" s="244">
        <v>23.722964671690001</v>
      </c>
      <c r="AG166" s="244">
        <v>96.300248499203306</v>
      </c>
      <c r="AH166" s="245">
        <v>4.1294037362389897</v>
      </c>
      <c r="AI166" s="64">
        <v>0</v>
      </c>
      <c r="AJ166" s="244">
        <v>0</v>
      </c>
      <c r="AK166" s="244">
        <v>0</v>
      </c>
      <c r="AL166" s="245">
        <v>0</v>
      </c>
      <c r="AM166" s="64">
        <v>213.16662071612001</v>
      </c>
      <c r="AN166" s="244">
        <v>213.16662071612001</v>
      </c>
      <c r="AO166" s="244">
        <v>0</v>
      </c>
      <c r="AP166" s="245">
        <v>229.48717641477501</v>
      </c>
      <c r="AQ166" s="246">
        <v>151.91408140370001</v>
      </c>
      <c r="AR166" s="246">
        <v>151.91408140370001</v>
      </c>
      <c r="AS166" s="245">
        <v>0</v>
      </c>
    </row>
    <row r="167" spans="1:45" s="247" customFormat="1" ht="15" customHeight="1" x14ac:dyDescent="0.25">
      <c r="A167" s="242" t="s">
        <v>231</v>
      </c>
      <c r="B167" s="216" t="s">
        <v>260</v>
      </c>
      <c r="C167" s="57" t="s">
        <v>261</v>
      </c>
      <c r="D167" s="216" t="s">
        <v>262</v>
      </c>
      <c r="E167" s="58" t="s">
        <v>45</v>
      </c>
      <c r="F167" s="243">
        <v>2084</v>
      </c>
      <c r="G167" s="64">
        <v>0</v>
      </c>
      <c r="H167" s="244">
        <v>0</v>
      </c>
      <c r="I167" s="244">
        <v>0</v>
      </c>
      <c r="J167" s="245">
        <v>0</v>
      </c>
      <c r="K167" s="64">
        <v>0</v>
      </c>
      <c r="L167" s="244">
        <v>0</v>
      </c>
      <c r="M167" s="244">
        <v>0</v>
      </c>
      <c r="N167" s="245">
        <v>0</v>
      </c>
      <c r="O167" s="64">
        <v>0</v>
      </c>
      <c r="P167" s="244">
        <v>0</v>
      </c>
      <c r="Q167" s="244">
        <v>0</v>
      </c>
      <c r="R167" s="245">
        <v>0</v>
      </c>
      <c r="S167" s="64">
        <v>152.56854164629999</v>
      </c>
      <c r="T167" s="244">
        <v>10.22025845562</v>
      </c>
      <c r="U167" s="244">
        <v>93.301201974314196</v>
      </c>
      <c r="V167" s="245">
        <v>2.76</v>
      </c>
      <c r="W167" s="64">
        <v>0</v>
      </c>
      <c r="X167" s="244">
        <v>0</v>
      </c>
      <c r="Y167" s="244">
        <v>0</v>
      </c>
      <c r="Z167" s="245">
        <v>0</v>
      </c>
      <c r="AA167" s="64">
        <v>55.863966767103001</v>
      </c>
      <c r="AB167" s="244">
        <v>26.617503339412998</v>
      </c>
      <c r="AC167" s="244">
        <v>52.353001621991098</v>
      </c>
      <c r="AD167" s="245">
        <v>14.7586716017173</v>
      </c>
      <c r="AE167" s="64">
        <v>1428.3748380070001</v>
      </c>
      <c r="AF167" s="244">
        <v>52.846289684760002</v>
      </c>
      <c r="AG167" s="244">
        <v>96.300250586989094</v>
      </c>
      <c r="AH167" s="245">
        <v>9.2617488694996002</v>
      </c>
      <c r="AI167" s="64">
        <v>0</v>
      </c>
      <c r="AJ167" s="244">
        <v>0</v>
      </c>
      <c r="AK167" s="244">
        <v>0</v>
      </c>
      <c r="AL167" s="245">
        <v>0</v>
      </c>
      <c r="AM167" s="64">
        <v>357.14791097618001</v>
      </c>
      <c r="AN167" s="244">
        <v>357.14791097618001</v>
      </c>
      <c r="AO167" s="244">
        <v>0</v>
      </c>
      <c r="AP167" s="245">
        <v>390.61874895400399</v>
      </c>
      <c r="AQ167" s="246">
        <v>35.456194630059997</v>
      </c>
      <c r="AR167" s="246">
        <v>35.456194630059997</v>
      </c>
      <c r="AS167" s="245">
        <v>0</v>
      </c>
    </row>
    <row r="168" spans="1:45" s="247" customFormat="1" ht="15" customHeight="1" x14ac:dyDescent="0.25">
      <c r="A168" s="242" t="s">
        <v>231</v>
      </c>
      <c r="B168" s="216" t="s">
        <v>257</v>
      </c>
      <c r="C168" s="57" t="s">
        <v>258</v>
      </c>
      <c r="D168" s="216" t="s">
        <v>259</v>
      </c>
      <c r="E168" s="58" t="s">
        <v>45</v>
      </c>
      <c r="F168" s="243">
        <v>2085</v>
      </c>
      <c r="G168" s="64">
        <v>0</v>
      </c>
      <c r="H168" s="244">
        <v>0</v>
      </c>
      <c r="I168" s="244">
        <v>0</v>
      </c>
      <c r="J168" s="245">
        <v>0</v>
      </c>
      <c r="K168" s="64">
        <v>250.4367126816</v>
      </c>
      <c r="L168" s="244">
        <v>5.1488906119370004</v>
      </c>
      <c r="M168" s="244">
        <v>97.944035218796699</v>
      </c>
      <c r="N168" s="245">
        <v>5.7738168030203996</v>
      </c>
      <c r="O168" s="64">
        <v>88.075241226640003</v>
      </c>
      <c r="P168" s="244">
        <v>2.3778884520619998</v>
      </c>
      <c r="Q168" s="244">
        <v>97.300162430502894</v>
      </c>
      <c r="R168" s="245">
        <v>0.50207102634959999</v>
      </c>
      <c r="S168" s="64">
        <v>255.5210011163</v>
      </c>
      <c r="T168" s="244">
        <v>18.9055387328</v>
      </c>
      <c r="U168" s="244">
        <v>92.601180079051403</v>
      </c>
      <c r="V168" s="245">
        <v>4.1399999999999997</v>
      </c>
      <c r="W168" s="64">
        <v>27.352535947100002</v>
      </c>
      <c r="X168" s="244">
        <v>0.73847376404450005</v>
      </c>
      <c r="Y168" s="244">
        <v>97.3001634456391</v>
      </c>
      <c r="Z168" s="245">
        <v>0.15689719573425001</v>
      </c>
      <c r="AA168" s="64">
        <v>72.845039863699995</v>
      </c>
      <c r="AB168" s="244">
        <v>28.67356961514</v>
      </c>
      <c r="AC168" s="244">
        <v>60.637581270061801</v>
      </c>
      <c r="AD168" s="245">
        <v>14.0618331514458</v>
      </c>
      <c r="AE168" s="64">
        <v>1228.645852269</v>
      </c>
      <c r="AF168" s="244">
        <v>33.171442315630003</v>
      </c>
      <c r="AG168" s="244">
        <v>97.300162430502596</v>
      </c>
      <c r="AH168" s="245">
        <v>7.0038690976321698</v>
      </c>
      <c r="AI168" s="64">
        <v>0</v>
      </c>
      <c r="AJ168" s="244">
        <v>0</v>
      </c>
      <c r="AK168" s="244">
        <v>0</v>
      </c>
      <c r="AL168" s="245">
        <v>0</v>
      </c>
      <c r="AM168" s="64">
        <v>313.44974504326001</v>
      </c>
      <c r="AN168" s="244">
        <v>313.44974504326001</v>
      </c>
      <c r="AO168" s="244">
        <v>0</v>
      </c>
      <c r="AP168" s="245">
        <v>337.11564154030498</v>
      </c>
      <c r="AQ168" s="246">
        <v>17.229969457429998</v>
      </c>
      <c r="AR168" s="246">
        <v>17.229969457429998</v>
      </c>
      <c r="AS168" s="245">
        <v>0</v>
      </c>
    </row>
    <row r="169" spans="1:45" s="247" customFormat="1" ht="15" customHeight="1" x14ac:dyDescent="0.25">
      <c r="A169" s="242" t="s">
        <v>231</v>
      </c>
      <c r="B169" s="216" t="s">
        <v>232</v>
      </c>
      <c r="C169" s="57" t="s">
        <v>231</v>
      </c>
      <c r="D169" s="216" t="s">
        <v>233</v>
      </c>
      <c r="E169" s="58" t="s">
        <v>45</v>
      </c>
      <c r="F169" s="243">
        <v>2086</v>
      </c>
      <c r="G169" s="64">
        <v>6.9438211308969997</v>
      </c>
      <c r="H169" s="244">
        <v>6.9438211308969997</v>
      </c>
      <c r="I169" s="244">
        <v>0</v>
      </c>
      <c r="J169" s="245">
        <v>5.2760800338299996</v>
      </c>
      <c r="K169" s="64">
        <v>0</v>
      </c>
      <c r="L169" s="244">
        <v>0</v>
      </c>
      <c r="M169" s="244">
        <v>0</v>
      </c>
      <c r="N169" s="245">
        <v>0</v>
      </c>
      <c r="O169" s="64">
        <v>0</v>
      </c>
      <c r="P169" s="244">
        <v>0</v>
      </c>
      <c r="Q169" s="244">
        <v>0</v>
      </c>
      <c r="R169" s="245">
        <v>0</v>
      </c>
      <c r="S169" s="64">
        <v>343.40283581879999</v>
      </c>
      <c r="T169" s="244">
        <v>25.407794027769999</v>
      </c>
      <c r="U169" s="244">
        <v>92.601169420401405</v>
      </c>
      <c r="V169" s="245">
        <v>5.52</v>
      </c>
      <c r="W169" s="64">
        <v>0</v>
      </c>
      <c r="X169" s="244">
        <v>0</v>
      </c>
      <c r="Y169" s="244">
        <v>0</v>
      </c>
      <c r="Z169" s="245">
        <v>0</v>
      </c>
      <c r="AA169" s="64">
        <v>78.475125959069999</v>
      </c>
      <c r="AB169" s="244">
        <v>30.897410037930001</v>
      </c>
      <c r="AC169" s="244">
        <v>60.627766237616399</v>
      </c>
      <c r="AD169" s="245">
        <v>14.262898468794599</v>
      </c>
      <c r="AE169" s="64">
        <v>1412.479856469</v>
      </c>
      <c r="AF169" s="244">
        <v>38.134681950720001</v>
      </c>
      <c r="AG169" s="244">
        <v>97.300161005761097</v>
      </c>
      <c r="AH169" s="245">
        <v>7.9939038971248699</v>
      </c>
      <c r="AI169" s="64">
        <v>0</v>
      </c>
      <c r="AJ169" s="244">
        <v>0</v>
      </c>
      <c r="AK169" s="244">
        <v>0</v>
      </c>
      <c r="AL169" s="245">
        <v>0</v>
      </c>
      <c r="AM169" s="64">
        <v>488.80931006893002</v>
      </c>
      <c r="AN169" s="244">
        <v>488.80931006893002</v>
      </c>
      <c r="AO169" s="244">
        <v>0</v>
      </c>
      <c r="AP169" s="245">
        <v>544.33395814995004</v>
      </c>
      <c r="AQ169" s="246">
        <v>306.88854180499999</v>
      </c>
      <c r="AR169" s="246">
        <v>306.88854180499999</v>
      </c>
      <c r="AS169" s="245">
        <v>0</v>
      </c>
    </row>
    <row r="170" spans="1:45" s="247" customFormat="1" ht="15" customHeight="1" x14ac:dyDescent="0.25">
      <c r="A170" s="242" t="s">
        <v>231</v>
      </c>
      <c r="B170" s="216" t="s">
        <v>263</v>
      </c>
      <c r="C170" s="57" t="s">
        <v>264</v>
      </c>
      <c r="D170" s="216" t="s">
        <v>265</v>
      </c>
      <c r="E170" s="58" t="s">
        <v>45</v>
      </c>
      <c r="F170" s="243">
        <v>2087</v>
      </c>
      <c r="G170" s="64">
        <v>0</v>
      </c>
      <c r="H170" s="244">
        <v>0</v>
      </c>
      <c r="I170" s="244">
        <v>0</v>
      </c>
      <c r="J170" s="245">
        <v>0</v>
      </c>
      <c r="K170" s="64">
        <v>0</v>
      </c>
      <c r="L170" s="244">
        <v>0</v>
      </c>
      <c r="M170" s="244">
        <v>0</v>
      </c>
      <c r="N170" s="245">
        <v>0</v>
      </c>
      <c r="O170" s="64">
        <v>0</v>
      </c>
      <c r="P170" s="244">
        <v>0</v>
      </c>
      <c r="Q170" s="244">
        <v>0</v>
      </c>
      <c r="R170" s="245">
        <v>0</v>
      </c>
      <c r="S170" s="64">
        <v>0</v>
      </c>
      <c r="T170" s="244">
        <v>0</v>
      </c>
      <c r="U170" s="244">
        <v>0</v>
      </c>
      <c r="V170" s="245">
        <v>0</v>
      </c>
      <c r="W170" s="64">
        <v>203.81305580419999</v>
      </c>
      <c r="X170" s="244">
        <v>5.5026247570170002</v>
      </c>
      <c r="Y170" s="244">
        <v>97.300160808980095</v>
      </c>
      <c r="Z170" s="245">
        <v>1.1564484479745201</v>
      </c>
      <c r="AA170" s="64">
        <v>0</v>
      </c>
      <c r="AB170" s="244">
        <v>0</v>
      </c>
      <c r="AC170" s="244">
        <v>0</v>
      </c>
      <c r="AD170" s="245">
        <v>0</v>
      </c>
      <c r="AE170" s="64">
        <v>14.82653891332</v>
      </c>
      <c r="AF170" s="244">
        <v>0.4002928541272</v>
      </c>
      <c r="AG170" s="244">
        <v>97.300159825112104</v>
      </c>
      <c r="AH170" s="245">
        <v>8.3611704529625894E-2</v>
      </c>
      <c r="AI170" s="64">
        <v>0</v>
      </c>
      <c r="AJ170" s="244">
        <v>0</v>
      </c>
      <c r="AK170" s="244">
        <v>0</v>
      </c>
      <c r="AL170" s="245">
        <v>0</v>
      </c>
      <c r="AM170" s="64">
        <v>0.6862836715299</v>
      </c>
      <c r="AN170" s="244">
        <v>0.6862836715299</v>
      </c>
      <c r="AO170" s="244">
        <v>0</v>
      </c>
      <c r="AP170" s="245">
        <v>0.87067057898835198</v>
      </c>
      <c r="AQ170" s="246">
        <v>0</v>
      </c>
      <c r="AR170" s="246">
        <v>0</v>
      </c>
      <c r="AS170" s="245">
        <v>0</v>
      </c>
    </row>
    <row r="171" spans="1:45" s="247" customFormat="1" ht="15" customHeight="1" x14ac:dyDescent="0.25">
      <c r="A171" s="242" t="s">
        <v>231</v>
      </c>
      <c r="B171" s="216" t="s">
        <v>266</v>
      </c>
      <c r="C171" s="57" t="s">
        <v>267</v>
      </c>
      <c r="D171" s="216" t="s">
        <v>268</v>
      </c>
      <c r="E171" s="58" t="s">
        <v>45</v>
      </c>
      <c r="F171" s="243">
        <v>2088</v>
      </c>
      <c r="G171" s="64">
        <v>253.47705832169601</v>
      </c>
      <c r="H171" s="244">
        <v>253.47705832169601</v>
      </c>
      <c r="I171" s="244">
        <v>0</v>
      </c>
      <c r="J171" s="245">
        <v>3.7661384604000001</v>
      </c>
      <c r="K171" s="64">
        <v>0</v>
      </c>
      <c r="L171" s="244">
        <v>0</v>
      </c>
      <c r="M171" s="244">
        <v>0</v>
      </c>
      <c r="N171" s="245">
        <v>0</v>
      </c>
      <c r="O171" s="64">
        <v>0</v>
      </c>
      <c r="P171" s="244">
        <v>0</v>
      </c>
      <c r="Q171" s="244">
        <v>0</v>
      </c>
      <c r="R171" s="245">
        <v>0</v>
      </c>
      <c r="S171" s="64">
        <v>0</v>
      </c>
      <c r="T171" s="244">
        <v>0</v>
      </c>
      <c r="U171" s="244">
        <v>0</v>
      </c>
      <c r="V171" s="245">
        <v>0</v>
      </c>
      <c r="W171" s="64">
        <v>0</v>
      </c>
      <c r="X171" s="244">
        <v>0</v>
      </c>
      <c r="Y171" s="244">
        <v>0</v>
      </c>
      <c r="Z171" s="245">
        <v>0</v>
      </c>
      <c r="AA171" s="64">
        <v>13.589114828530001</v>
      </c>
      <c r="AB171" s="244">
        <v>13.589114828530001</v>
      </c>
      <c r="AC171" s="244">
        <v>0</v>
      </c>
      <c r="AD171" s="245">
        <v>8.1210446877292597</v>
      </c>
      <c r="AE171" s="64">
        <v>2455.4744113940001</v>
      </c>
      <c r="AF171" s="244">
        <v>90.84639755101</v>
      </c>
      <c r="AG171" s="244">
        <v>96.300250691700896</v>
      </c>
      <c r="AH171" s="245">
        <v>15.9243214250191</v>
      </c>
      <c r="AI171" s="64">
        <v>0</v>
      </c>
      <c r="AJ171" s="244">
        <v>0</v>
      </c>
      <c r="AK171" s="244">
        <v>0</v>
      </c>
      <c r="AL171" s="245">
        <v>0</v>
      </c>
      <c r="AM171" s="64">
        <v>475.70205767580001</v>
      </c>
      <c r="AN171" s="244">
        <v>475.70205767580001</v>
      </c>
      <c r="AO171" s="244">
        <v>0</v>
      </c>
      <c r="AP171" s="245">
        <v>489.23709965675499</v>
      </c>
      <c r="AQ171" s="246">
        <v>55.087563701080001</v>
      </c>
      <c r="AR171" s="246">
        <v>55.087563701080001</v>
      </c>
      <c r="AS171" s="245">
        <v>0</v>
      </c>
    </row>
    <row r="172" spans="1:45" s="247" customFormat="1" ht="15" customHeight="1" x14ac:dyDescent="0.25">
      <c r="A172" s="242" t="s">
        <v>231</v>
      </c>
      <c r="B172" s="216" t="s">
        <v>263</v>
      </c>
      <c r="C172" s="57" t="s">
        <v>264</v>
      </c>
      <c r="D172" s="216" t="s">
        <v>265</v>
      </c>
      <c r="E172" s="58" t="s">
        <v>45</v>
      </c>
      <c r="F172" s="243">
        <v>2089</v>
      </c>
      <c r="G172" s="64">
        <v>15.855938941930001</v>
      </c>
      <c r="H172" s="244">
        <v>15.855938941930001</v>
      </c>
      <c r="I172" s="244">
        <v>0</v>
      </c>
      <c r="J172" s="245">
        <v>12.0382354648</v>
      </c>
      <c r="K172" s="64">
        <v>0</v>
      </c>
      <c r="L172" s="244">
        <v>0</v>
      </c>
      <c r="M172" s="244">
        <v>0</v>
      </c>
      <c r="N172" s="245">
        <v>0</v>
      </c>
      <c r="O172" s="64">
        <v>0</v>
      </c>
      <c r="P172" s="244">
        <v>0</v>
      </c>
      <c r="Q172" s="244">
        <v>0</v>
      </c>
      <c r="R172" s="245">
        <v>0</v>
      </c>
      <c r="S172" s="64">
        <v>0</v>
      </c>
      <c r="T172" s="244">
        <v>0</v>
      </c>
      <c r="U172" s="244">
        <v>0</v>
      </c>
      <c r="V172" s="245">
        <v>0</v>
      </c>
      <c r="W172" s="64">
        <v>0</v>
      </c>
      <c r="X172" s="244">
        <v>0</v>
      </c>
      <c r="Y172" s="244">
        <v>0</v>
      </c>
      <c r="Z172" s="245">
        <v>0</v>
      </c>
      <c r="AA172" s="64">
        <v>1.0262025398570001</v>
      </c>
      <c r="AB172" s="244">
        <v>1.0262025398570001</v>
      </c>
      <c r="AC172" s="244">
        <v>0</v>
      </c>
      <c r="AD172" s="245">
        <v>0.61327690799523904</v>
      </c>
      <c r="AE172" s="64">
        <v>571.92991102409997</v>
      </c>
      <c r="AF172" s="244">
        <v>21.159973419380002</v>
      </c>
      <c r="AG172" s="244">
        <v>96.300250605622097</v>
      </c>
      <c r="AH172" s="245">
        <v>3.70875535832079</v>
      </c>
      <c r="AI172" s="64">
        <v>0</v>
      </c>
      <c r="AJ172" s="244">
        <v>0</v>
      </c>
      <c r="AK172" s="244">
        <v>0</v>
      </c>
      <c r="AL172" s="245">
        <v>0</v>
      </c>
      <c r="AM172" s="64">
        <v>310.538004758981</v>
      </c>
      <c r="AN172" s="244">
        <v>310.538004758981</v>
      </c>
      <c r="AO172" s="244">
        <v>0</v>
      </c>
      <c r="AP172" s="245">
        <v>341.92674871045898</v>
      </c>
      <c r="AQ172" s="246">
        <v>23.682255907769999</v>
      </c>
      <c r="AR172" s="246">
        <v>23.682255907769999</v>
      </c>
      <c r="AS172" s="245">
        <v>0</v>
      </c>
    </row>
    <row r="173" spans="1:45" s="247" customFormat="1" ht="15" customHeight="1" x14ac:dyDescent="0.25">
      <c r="A173" s="242" t="s">
        <v>231</v>
      </c>
      <c r="B173" s="216" t="s">
        <v>232</v>
      </c>
      <c r="C173" s="57" t="s">
        <v>231</v>
      </c>
      <c r="D173" s="216" t="s">
        <v>233</v>
      </c>
      <c r="E173" s="58" t="s">
        <v>45</v>
      </c>
      <c r="F173" s="243">
        <v>2090</v>
      </c>
      <c r="G173" s="64">
        <v>3.3219971242969999</v>
      </c>
      <c r="H173" s="244">
        <v>3.3219971242969999</v>
      </c>
      <c r="I173" s="244">
        <v>0</v>
      </c>
      <c r="J173" s="245">
        <v>2.5210420512199998</v>
      </c>
      <c r="K173" s="64">
        <v>0</v>
      </c>
      <c r="L173" s="244">
        <v>0</v>
      </c>
      <c r="M173" s="244">
        <v>0</v>
      </c>
      <c r="N173" s="245">
        <v>0</v>
      </c>
      <c r="O173" s="64">
        <v>0</v>
      </c>
      <c r="P173" s="244">
        <v>0</v>
      </c>
      <c r="Q173" s="244">
        <v>0</v>
      </c>
      <c r="R173" s="245">
        <v>0</v>
      </c>
      <c r="S173" s="64">
        <v>1220.3943704809999</v>
      </c>
      <c r="T173" s="244">
        <v>81.751751322649994</v>
      </c>
      <c r="U173" s="244">
        <v>93.301202193318105</v>
      </c>
      <c r="V173" s="245">
        <v>22.08</v>
      </c>
      <c r="W173" s="64">
        <v>0</v>
      </c>
      <c r="X173" s="244">
        <v>0</v>
      </c>
      <c r="Y173" s="244">
        <v>0</v>
      </c>
      <c r="Z173" s="245">
        <v>0</v>
      </c>
      <c r="AA173" s="64">
        <v>24.761102685040001</v>
      </c>
      <c r="AB173" s="244">
        <v>24.761102685040001</v>
      </c>
      <c r="AC173" s="244">
        <v>0</v>
      </c>
      <c r="AD173" s="245">
        <v>22.398398382274902</v>
      </c>
      <c r="AE173" s="64">
        <v>5145.0265876499998</v>
      </c>
      <c r="AF173" s="244">
        <v>190.3530878972</v>
      </c>
      <c r="AG173" s="244">
        <v>96.3002506468262</v>
      </c>
      <c r="AH173" s="245">
        <v>33.368590559523199</v>
      </c>
      <c r="AI173" s="64">
        <v>0</v>
      </c>
      <c r="AJ173" s="244">
        <v>0</v>
      </c>
      <c r="AK173" s="244">
        <v>0</v>
      </c>
      <c r="AL173" s="245">
        <v>0</v>
      </c>
      <c r="AM173" s="64">
        <v>1732.1861688860999</v>
      </c>
      <c r="AN173" s="244">
        <v>1732.1861688860999</v>
      </c>
      <c r="AO173" s="244">
        <v>0</v>
      </c>
      <c r="AP173" s="245">
        <v>1866.96312639597</v>
      </c>
      <c r="AQ173" s="246">
        <v>165.71262603240001</v>
      </c>
      <c r="AR173" s="246">
        <v>165.71262603240001</v>
      </c>
      <c r="AS173" s="245">
        <v>0</v>
      </c>
    </row>
    <row r="174" spans="1:45" s="247" customFormat="1" ht="15" customHeight="1" x14ac:dyDescent="0.25">
      <c r="A174" s="242" t="s">
        <v>145</v>
      </c>
      <c r="B174" s="216" t="s">
        <v>146</v>
      </c>
      <c r="C174" s="57" t="s">
        <v>147</v>
      </c>
      <c r="D174" s="216" t="s">
        <v>148</v>
      </c>
      <c r="E174" s="58" t="s">
        <v>45</v>
      </c>
      <c r="F174" s="243">
        <v>2091</v>
      </c>
      <c r="G174" s="64">
        <v>0</v>
      </c>
      <c r="H174" s="244">
        <v>0</v>
      </c>
      <c r="I174" s="244">
        <v>0</v>
      </c>
      <c r="J174" s="245">
        <v>0</v>
      </c>
      <c r="K174" s="64">
        <v>0</v>
      </c>
      <c r="L174" s="244">
        <v>0</v>
      </c>
      <c r="M174" s="244">
        <v>0</v>
      </c>
      <c r="N174" s="245">
        <v>0</v>
      </c>
      <c r="O174" s="64">
        <v>0</v>
      </c>
      <c r="P174" s="244">
        <v>0</v>
      </c>
      <c r="Q174" s="244">
        <v>0</v>
      </c>
      <c r="R174" s="245">
        <v>0</v>
      </c>
      <c r="S174" s="64">
        <v>0</v>
      </c>
      <c r="T174" s="244">
        <v>0</v>
      </c>
      <c r="U174" s="244">
        <v>0</v>
      </c>
      <c r="V174" s="245">
        <v>0</v>
      </c>
      <c r="W174" s="64">
        <v>0</v>
      </c>
      <c r="X174" s="244">
        <v>0</v>
      </c>
      <c r="Y174" s="244">
        <v>0</v>
      </c>
      <c r="Z174" s="245">
        <v>0</v>
      </c>
      <c r="AA174" s="64">
        <v>266.34379758788998</v>
      </c>
      <c r="AB174" s="244">
        <v>112.13995856781</v>
      </c>
      <c r="AC174" s="244">
        <v>57.896538390083897</v>
      </c>
      <c r="AD174" s="245">
        <v>58.918184773165699</v>
      </c>
      <c r="AE174" s="64">
        <v>706.90466816030005</v>
      </c>
      <c r="AF174" s="244">
        <v>26.153625214670001</v>
      </c>
      <c r="AG174" s="244">
        <v>96.300261351684895</v>
      </c>
      <c r="AH174" s="245">
        <v>5.0349339406315199</v>
      </c>
      <c r="AI174" s="64">
        <v>122.1520934955</v>
      </c>
      <c r="AJ174" s="244">
        <v>43.703298475860002</v>
      </c>
      <c r="AK174" s="244">
        <v>64.222227204423604</v>
      </c>
      <c r="AL174" s="245">
        <v>11.5644844797452</v>
      </c>
      <c r="AM174" s="64">
        <v>140.30393286738001</v>
      </c>
      <c r="AN174" s="244">
        <v>140.30393286738001</v>
      </c>
      <c r="AO174" s="244">
        <v>0</v>
      </c>
      <c r="AP174" s="245">
        <v>149.89363866225801</v>
      </c>
      <c r="AQ174" s="246">
        <v>286361.41309500003</v>
      </c>
      <c r="AR174" s="246">
        <v>28636.141309499999</v>
      </c>
      <c r="AS174" s="245">
        <v>90</v>
      </c>
    </row>
    <row r="175" spans="1:45" s="247" customFormat="1" ht="15" customHeight="1" x14ac:dyDescent="0.25">
      <c r="A175" s="242" t="s">
        <v>269</v>
      </c>
      <c r="B175" s="216" t="s">
        <v>270</v>
      </c>
      <c r="C175" s="57" t="s">
        <v>269</v>
      </c>
      <c r="D175" s="216" t="s">
        <v>271</v>
      </c>
      <c r="E175" s="58" t="s">
        <v>45</v>
      </c>
      <c r="F175" s="243">
        <v>2092</v>
      </c>
      <c r="G175" s="64">
        <v>32.06395629296</v>
      </c>
      <c r="H175" s="244">
        <v>32.06395629296</v>
      </c>
      <c r="I175" s="244">
        <v>0</v>
      </c>
      <c r="J175" s="245">
        <v>17.70806480409</v>
      </c>
      <c r="K175" s="64">
        <v>5416.7050579480001</v>
      </c>
      <c r="L175" s="244">
        <v>104.890570557</v>
      </c>
      <c r="M175" s="244">
        <v>98.063572422074301</v>
      </c>
      <c r="N175" s="245">
        <v>88.551487340999998</v>
      </c>
      <c r="O175" s="64">
        <v>1755.2646553300001</v>
      </c>
      <c r="P175" s="244">
        <v>49.144068305620003</v>
      </c>
      <c r="Q175" s="244">
        <v>97.200190401123294</v>
      </c>
      <c r="R175" s="245">
        <v>7.7001293339999997</v>
      </c>
      <c r="S175" s="64">
        <v>1951.9782144241501</v>
      </c>
      <c r="T175" s="244">
        <v>203.82625561738001</v>
      </c>
      <c r="U175" s="244">
        <v>89.557964627309602</v>
      </c>
      <c r="V175" s="245">
        <v>34.119999999999997</v>
      </c>
      <c r="W175" s="64">
        <v>545.92624782830001</v>
      </c>
      <c r="X175" s="244">
        <v>15.2848905507</v>
      </c>
      <c r="Y175" s="244">
        <v>97.200191305784699</v>
      </c>
      <c r="Z175" s="245">
        <v>2.4062904168750001</v>
      </c>
      <c r="AA175" s="64">
        <v>597.73363998066998</v>
      </c>
      <c r="AB175" s="244">
        <v>250.10750989317</v>
      </c>
      <c r="AC175" s="244">
        <v>58.157364223091399</v>
      </c>
      <c r="AD175" s="245">
        <v>108.55882264589</v>
      </c>
      <c r="AE175" s="64">
        <v>5954.5922727280004</v>
      </c>
      <c r="AF175" s="244">
        <v>166.71724602579999</v>
      </c>
      <c r="AG175" s="244">
        <v>97.200190401123507</v>
      </c>
      <c r="AH175" s="245">
        <v>26.122059740969998</v>
      </c>
      <c r="AI175" s="64">
        <v>268.4994906293</v>
      </c>
      <c r="AJ175" s="244">
        <v>99.280573929499994</v>
      </c>
      <c r="AK175" s="244">
        <v>63.023924664881299</v>
      </c>
      <c r="AL175" s="245">
        <v>17.124332787315002</v>
      </c>
      <c r="AM175" s="64">
        <v>2231.4173035982199</v>
      </c>
      <c r="AN175" s="244">
        <v>2231.4173035982199</v>
      </c>
      <c r="AO175" s="244">
        <v>0</v>
      </c>
      <c r="AP175" s="245">
        <v>1796.7239368548101</v>
      </c>
      <c r="AQ175" s="246">
        <v>2816.6646618039999</v>
      </c>
      <c r="AR175" s="246">
        <v>2816.6646618039999</v>
      </c>
      <c r="AS175" s="245">
        <v>0</v>
      </c>
    </row>
    <row r="176" spans="1:45" s="247" customFormat="1" ht="15" customHeight="1" x14ac:dyDescent="0.25">
      <c r="A176" s="242" t="s">
        <v>269</v>
      </c>
      <c r="B176" s="216" t="s">
        <v>272</v>
      </c>
      <c r="C176" s="57" t="s">
        <v>273</v>
      </c>
      <c r="D176" s="216" t="s">
        <v>274</v>
      </c>
      <c r="E176" s="58" t="s">
        <v>45</v>
      </c>
      <c r="F176" s="243">
        <v>2093</v>
      </c>
      <c r="G176" s="64">
        <v>0</v>
      </c>
      <c r="H176" s="244">
        <v>0</v>
      </c>
      <c r="I176" s="244">
        <v>0</v>
      </c>
      <c r="J176" s="245">
        <v>0</v>
      </c>
      <c r="K176" s="64">
        <v>149.24544676810001</v>
      </c>
      <c r="L176" s="244">
        <v>3.2710401489960002</v>
      </c>
      <c r="M176" s="244">
        <v>97.808281445209801</v>
      </c>
      <c r="N176" s="245">
        <v>3.6369543458931202</v>
      </c>
      <c r="O176" s="64">
        <v>47.375300223959997</v>
      </c>
      <c r="P176" s="244">
        <v>1.7527649949490001</v>
      </c>
      <c r="Q176" s="244">
        <v>96.300255646585796</v>
      </c>
      <c r="R176" s="245">
        <v>0.31625689964288001</v>
      </c>
      <c r="S176" s="64">
        <v>870.12946017447302</v>
      </c>
      <c r="T176" s="244">
        <v>67.859096891902993</v>
      </c>
      <c r="U176" s="244">
        <v>92.201264294821598</v>
      </c>
      <c r="V176" s="245">
        <v>19.66</v>
      </c>
      <c r="W176" s="64">
        <v>14.6980208254</v>
      </c>
      <c r="X176" s="244">
        <v>0.54378892274169999</v>
      </c>
      <c r="Y176" s="244">
        <v>96.300257502683905</v>
      </c>
      <c r="Z176" s="245">
        <v>9.8830281138400006E-2</v>
      </c>
      <c r="AA176" s="64">
        <v>9.7086572007730005</v>
      </c>
      <c r="AB176" s="244">
        <v>9.7086572007730005</v>
      </c>
      <c r="AC176" s="244">
        <v>0</v>
      </c>
      <c r="AD176" s="245">
        <v>14.3931727648981</v>
      </c>
      <c r="AE176" s="64">
        <v>2773.535260873</v>
      </c>
      <c r="AF176" s="244">
        <v>102.61371420410001</v>
      </c>
      <c r="AG176" s="244">
        <v>96.300255646585796</v>
      </c>
      <c r="AH176" s="245">
        <v>18.514920576469699</v>
      </c>
      <c r="AI176" s="64">
        <v>0</v>
      </c>
      <c r="AJ176" s="244">
        <v>0</v>
      </c>
      <c r="AK176" s="244">
        <v>0</v>
      </c>
      <c r="AL176" s="245">
        <v>0</v>
      </c>
      <c r="AM176" s="64">
        <v>1598.4483935569201</v>
      </c>
      <c r="AN176" s="244">
        <v>1598.4483935569201</v>
      </c>
      <c r="AO176" s="244">
        <v>0</v>
      </c>
      <c r="AP176" s="245">
        <v>1753.654363072</v>
      </c>
      <c r="AQ176" s="246">
        <v>129.85540967079999</v>
      </c>
      <c r="AR176" s="246">
        <v>129.85540967079999</v>
      </c>
      <c r="AS176" s="245">
        <v>0</v>
      </c>
    </row>
    <row r="177" spans="1:45" s="247" customFormat="1" ht="15" customHeight="1" x14ac:dyDescent="0.25">
      <c r="A177" s="242" t="s">
        <v>269</v>
      </c>
      <c r="B177" s="216" t="s">
        <v>270</v>
      </c>
      <c r="C177" s="57" t="s">
        <v>269</v>
      </c>
      <c r="D177" s="216" t="s">
        <v>271</v>
      </c>
      <c r="E177" s="58" t="s">
        <v>45</v>
      </c>
      <c r="F177" s="243">
        <v>2094</v>
      </c>
      <c r="G177" s="64">
        <v>0.85496288817419996</v>
      </c>
      <c r="H177" s="244">
        <v>0.85496288817419996</v>
      </c>
      <c r="I177" s="244">
        <v>0</v>
      </c>
      <c r="J177" s="245">
        <v>0.64840889740399998</v>
      </c>
      <c r="K177" s="64">
        <v>10196.01958539</v>
      </c>
      <c r="L177" s="244">
        <v>223.42498645020001</v>
      </c>
      <c r="M177" s="244">
        <v>97.808703832127307</v>
      </c>
      <c r="N177" s="245">
        <v>248.51516617959999</v>
      </c>
      <c r="O177" s="64">
        <v>3241.3017745040002</v>
      </c>
      <c r="P177" s="244">
        <v>119.9199017083</v>
      </c>
      <c r="Q177" s="244">
        <v>96.300254957696694</v>
      </c>
      <c r="R177" s="245">
        <v>21.610014450400001</v>
      </c>
      <c r="S177" s="64">
        <v>1150.109798385</v>
      </c>
      <c r="T177" s="244">
        <v>77.043744165150002</v>
      </c>
      <c r="U177" s="244">
        <v>93.301183567574498</v>
      </c>
      <c r="V177" s="245">
        <v>20.7</v>
      </c>
      <c r="W177" s="64">
        <v>1005.62704965</v>
      </c>
      <c r="X177" s="244">
        <v>37.20561835294</v>
      </c>
      <c r="Y177" s="244">
        <v>96.300256803365698</v>
      </c>
      <c r="Z177" s="245">
        <v>6.7531295157500004</v>
      </c>
      <c r="AA177" s="64">
        <v>650.51693138178996</v>
      </c>
      <c r="AB177" s="244">
        <v>271.95320999328999</v>
      </c>
      <c r="AC177" s="244">
        <v>58.194291820257</v>
      </c>
      <c r="AD177" s="245">
        <v>128.30134700736301</v>
      </c>
      <c r="AE177" s="64">
        <v>4835.7422316669999</v>
      </c>
      <c r="AF177" s="244">
        <v>178.9101334746</v>
      </c>
      <c r="AG177" s="244">
        <v>96.300254957698101</v>
      </c>
      <c r="AH177" s="245">
        <v>32.240273693683903</v>
      </c>
      <c r="AI177" s="64">
        <v>0</v>
      </c>
      <c r="AJ177" s="244">
        <v>0</v>
      </c>
      <c r="AK177" s="244">
        <v>0</v>
      </c>
      <c r="AL177" s="245">
        <v>0</v>
      </c>
      <c r="AM177" s="64">
        <v>1631.0915494477499</v>
      </c>
      <c r="AN177" s="244">
        <v>1631.0915494477499</v>
      </c>
      <c r="AO177" s="244">
        <v>0</v>
      </c>
      <c r="AP177" s="245">
        <v>1778.6418928340499</v>
      </c>
      <c r="AQ177" s="246">
        <v>2429.535588575</v>
      </c>
      <c r="AR177" s="246">
        <v>2429.535588575</v>
      </c>
      <c r="AS177" s="245">
        <v>0</v>
      </c>
    </row>
    <row r="178" spans="1:45" s="247" customFormat="1" ht="15" customHeight="1" x14ac:dyDescent="0.25">
      <c r="A178" s="242" t="s">
        <v>269</v>
      </c>
      <c r="B178" s="216" t="s">
        <v>275</v>
      </c>
      <c r="C178" s="57" t="s">
        <v>276</v>
      </c>
      <c r="D178" s="216" t="s">
        <v>277</v>
      </c>
      <c r="E178" s="58" t="s">
        <v>45</v>
      </c>
      <c r="F178" s="243">
        <v>2095</v>
      </c>
      <c r="G178" s="64">
        <v>0</v>
      </c>
      <c r="H178" s="244">
        <v>0</v>
      </c>
      <c r="I178" s="244">
        <v>0</v>
      </c>
      <c r="J178" s="245">
        <v>0</v>
      </c>
      <c r="K178" s="64">
        <v>4090.7974083069998</v>
      </c>
      <c r="L178" s="244">
        <v>89.723766553359994</v>
      </c>
      <c r="M178" s="244">
        <v>97.806692495424898</v>
      </c>
      <c r="N178" s="245">
        <v>99.674018217080004</v>
      </c>
      <c r="O178" s="64">
        <v>1296.565211893</v>
      </c>
      <c r="P178" s="244">
        <v>47.969591833179997</v>
      </c>
      <c r="Q178" s="244">
        <v>96.300256138822107</v>
      </c>
      <c r="R178" s="245">
        <v>8.6673059319199997</v>
      </c>
      <c r="S178" s="64">
        <v>306.40211998699999</v>
      </c>
      <c r="T178" s="244">
        <v>20.52530404474</v>
      </c>
      <c r="U178" s="244">
        <v>93.301187326768201</v>
      </c>
      <c r="V178" s="245">
        <v>5.52</v>
      </c>
      <c r="W178" s="64">
        <v>402.25029310150001</v>
      </c>
      <c r="X178" s="244">
        <v>14.88222303016</v>
      </c>
      <c r="Y178" s="244">
        <v>96.300258002197495</v>
      </c>
      <c r="Z178" s="245">
        <v>2.7085331037249998</v>
      </c>
      <c r="AA178" s="64">
        <v>1.9442773065682</v>
      </c>
      <c r="AB178" s="244">
        <v>1.9442773065682</v>
      </c>
      <c r="AC178" s="244">
        <v>0</v>
      </c>
      <c r="AD178" s="245">
        <v>3.6885650047948699</v>
      </c>
      <c r="AE178" s="64">
        <v>1333.6217030370001</v>
      </c>
      <c r="AF178" s="244">
        <v>49.34058708944</v>
      </c>
      <c r="AG178" s="244">
        <v>96.300256138822704</v>
      </c>
      <c r="AH178" s="245">
        <v>8.9150218395754592</v>
      </c>
      <c r="AI178" s="64">
        <v>0</v>
      </c>
      <c r="AJ178" s="244">
        <v>0</v>
      </c>
      <c r="AK178" s="244">
        <v>0</v>
      </c>
      <c r="AL178" s="245">
        <v>0</v>
      </c>
      <c r="AM178" s="64">
        <v>851.31605874640002</v>
      </c>
      <c r="AN178" s="244">
        <v>851.31605874640002</v>
      </c>
      <c r="AO178" s="244">
        <v>0</v>
      </c>
      <c r="AP178" s="245">
        <v>925.57468577539203</v>
      </c>
      <c r="AQ178" s="246">
        <v>92.878222953359995</v>
      </c>
      <c r="AR178" s="246">
        <v>92.878222953359995</v>
      </c>
      <c r="AS178" s="245">
        <v>0</v>
      </c>
    </row>
    <row r="179" spans="1:45" s="247" customFormat="1" ht="15" customHeight="1" x14ac:dyDescent="0.25">
      <c r="A179" s="242" t="s">
        <v>269</v>
      </c>
      <c r="B179" s="216" t="s">
        <v>270</v>
      </c>
      <c r="C179" s="57" t="s">
        <v>269</v>
      </c>
      <c r="D179" s="216" t="s">
        <v>271</v>
      </c>
      <c r="E179" s="58" t="s">
        <v>45</v>
      </c>
      <c r="F179" s="243">
        <v>2096</v>
      </c>
      <c r="G179" s="64">
        <v>0</v>
      </c>
      <c r="H179" s="244">
        <v>0</v>
      </c>
      <c r="I179" s="244">
        <v>0</v>
      </c>
      <c r="J179" s="245">
        <v>0</v>
      </c>
      <c r="K179" s="64">
        <v>0</v>
      </c>
      <c r="L179" s="244">
        <v>0</v>
      </c>
      <c r="M179" s="244">
        <v>0</v>
      </c>
      <c r="N179" s="245">
        <v>0</v>
      </c>
      <c r="O179" s="64">
        <v>0</v>
      </c>
      <c r="P179" s="244">
        <v>0</v>
      </c>
      <c r="Q179" s="244">
        <v>0</v>
      </c>
      <c r="R179" s="245">
        <v>0</v>
      </c>
      <c r="S179" s="64">
        <v>1072.9211423839999</v>
      </c>
      <c r="T179" s="244">
        <v>71.872994071929995</v>
      </c>
      <c r="U179" s="244">
        <v>93.301185778459896</v>
      </c>
      <c r="V179" s="245">
        <v>19.32</v>
      </c>
      <c r="W179" s="64">
        <v>0</v>
      </c>
      <c r="X179" s="244">
        <v>0</v>
      </c>
      <c r="Y179" s="244">
        <v>0</v>
      </c>
      <c r="Z179" s="245">
        <v>0</v>
      </c>
      <c r="AA179" s="64">
        <v>336.38179484402002</v>
      </c>
      <c r="AB179" s="244">
        <v>141.88692832222</v>
      </c>
      <c r="AC179" s="244">
        <v>57.8196767788777</v>
      </c>
      <c r="AD179" s="245">
        <v>65.968968444688997</v>
      </c>
      <c r="AE179" s="64">
        <v>3146.3291104489999</v>
      </c>
      <c r="AF179" s="244">
        <v>116.4061384346</v>
      </c>
      <c r="AG179" s="244">
        <v>96.300255493043807</v>
      </c>
      <c r="AH179" s="245">
        <v>20.994210265782002</v>
      </c>
      <c r="AI179" s="64">
        <v>0</v>
      </c>
      <c r="AJ179" s="244">
        <v>0</v>
      </c>
      <c r="AK179" s="244">
        <v>0</v>
      </c>
      <c r="AL179" s="245">
        <v>0</v>
      </c>
      <c r="AM179" s="64">
        <v>1032.7170016913501</v>
      </c>
      <c r="AN179" s="244">
        <v>1032.7170016913501</v>
      </c>
      <c r="AO179" s="244">
        <v>0</v>
      </c>
      <c r="AP179" s="245">
        <v>1112.2516651527801</v>
      </c>
      <c r="AQ179" s="246">
        <v>212729.44175190001</v>
      </c>
      <c r="AR179" s="246">
        <v>2127.294417519</v>
      </c>
      <c r="AS179" s="245">
        <v>99</v>
      </c>
    </row>
    <row r="180" spans="1:45" s="247" customFormat="1" ht="15" customHeight="1" x14ac:dyDescent="0.25">
      <c r="A180" s="242" t="s">
        <v>269</v>
      </c>
      <c r="B180" s="216" t="s">
        <v>810</v>
      </c>
      <c r="C180" s="57" t="s">
        <v>530</v>
      </c>
      <c r="D180" s="216" t="s">
        <v>811</v>
      </c>
      <c r="E180" s="58" t="s">
        <v>45</v>
      </c>
      <c r="F180" s="243">
        <v>2097</v>
      </c>
      <c r="G180" s="64">
        <v>0</v>
      </c>
      <c r="H180" s="244">
        <v>0</v>
      </c>
      <c r="I180" s="244">
        <v>0</v>
      </c>
      <c r="J180" s="245">
        <v>0</v>
      </c>
      <c r="K180" s="64">
        <v>0</v>
      </c>
      <c r="L180" s="244">
        <v>0</v>
      </c>
      <c r="M180" s="244">
        <v>0</v>
      </c>
      <c r="N180" s="245">
        <v>0</v>
      </c>
      <c r="O180" s="64">
        <v>0</v>
      </c>
      <c r="P180" s="244">
        <v>0</v>
      </c>
      <c r="Q180" s="244">
        <v>0</v>
      </c>
      <c r="R180" s="245">
        <v>0</v>
      </c>
      <c r="S180" s="64">
        <v>229.8194795675</v>
      </c>
      <c r="T180" s="244">
        <v>15.395174604679999</v>
      </c>
      <c r="U180" s="244">
        <v>93.301188117886099</v>
      </c>
      <c r="V180" s="245">
        <v>4.1399999999999997</v>
      </c>
      <c r="W180" s="64">
        <v>0</v>
      </c>
      <c r="X180" s="244">
        <v>0</v>
      </c>
      <c r="Y180" s="244">
        <v>0</v>
      </c>
      <c r="Z180" s="245">
        <v>0</v>
      </c>
      <c r="AA180" s="64">
        <v>0</v>
      </c>
      <c r="AB180" s="244">
        <v>0</v>
      </c>
      <c r="AC180" s="244">
        <v>0</v>
      </c>
      <c r="AD180" s="245">
        <v>0</v>
      </c>
      <c r="AE180" s="64">
        <v>822.62625987950003</v>
      </c>
      <c r="AF180" s="244">
        <v>30.435062340070001</v>
      </c>
      <c r="AG180" s="244">
        <v>96.300256407505401</v>
      </c>
      <c r="AH180" s="245">
        <v>5.5008118325159998</v>
      </c>
      <c r="AI180" s="64">
        <v>0</v>
      </c>
      <c r="AJ180" s="244">
        <v>0</v>
      </c>
      <c r="AK180" s="244">
        <v>0</v>
      </c>
      <c r="AL180" s="245">
        <v>0</v>
      </c>
      <c r="AM180" s="64">
        <v>617.44161820739998</v>
      </c>
      <c r="AN180" s="244">
        <v>617.44161820739998</v>
      </c>
      <c r="AO180" s="244">
        <v>0</v>
      </c>
      <c r="AP180" s="245">
        <v>677.96066723198396</v>
      </c>
      <c r="AQ180" s="246">
        <v>17.340273077159999</v>
      </c>
      <c r="AR180" s="246">
        <v>17.340273077159999</v>
      </c>
      <c r="AS180" s="245">
        <v>0</v>
      </c>
    </row>
    <row r="181" spans="1:45" s="247" customFormat="1" ht="15" customHeight="1" x14ac:dyDescent="0.25">
      <c r="A181" s="242" t="s">
        <v>269</v>
      </c>
      <c r="B181" s="216" t="s">
        <v>270</v>
      </c>
      <c r="C181" s="57" t="s">
        <v>269</v>
      </c>
      <c r="D181" s="216" t="s">
        <v>271</v>
      </c>
      <c r="E181" s="58" t="s">
        <v>45</v>
      </c>
      <c r="F181" s="243">
        <v>2098</v>
      </c>
      <c r="G181" s="64">
        <v>0</v>
      </c>
      <c r="H181" s="244">
        <v>0</v>
      </c>
      <c r="I181" s="244">
        <v>0</v>
      </c>
      <c r="J181" s="245">
        <v>0</v>
      </c>
      <c r="K181" s="64">
        <v>0</v>
      </c>
      <c r="L181" s="244">
        <v>0</v>
      </c>
      <c r="M181" s="244">
        <v>0</v>
      </c>
      <c r="N181" s="245">
        <v>0</v>
      </c>
      <c r="O181" s="64">
        <v>0</v>
      </c>
      <c r="P181" s="244">
        <v>0</v>
      </c>
      <c r="Q181" s="244">
        <v>0</v>
      </c>
      <c r="R181" s="245">
        <v>0</v>
      </c>
      <c r="S181" s="64">
        <v>306.53012904000002</v>
      </c>
      <c r="T181" s="244">
        <v>20.533883773900001</v>
      </c>
      <c r="U181" s="244">
        <v>93.301185812236895</v>
      </c>
      <c r="V181" s="245">
        <v>5.52</v>
      </c>
      <c r="W181" s="64">
        <v>0</v>
      </c>
      <c r="X181" s="244">
        <v>0</v>
      </c>
      <c r="Y181" s="244">
        <v>0</v>
      </c>
      <c r="Z181" s="245">
        <v>0</v>
      </c>
      <c r="AA181" s="64">
        <v>115.078066299886</v>
      </c>
      <c r="AB181" s="244">
        <v>47.931801947785999</v>
      </c>
      <c r="AC181" s="244">
        <v>58.348446850958702</v>
      </c>
      <c r="AD181" s="245">
        <v>20.776568970372701</v>
      </c>
      <c r="AE181" s="64">
        <v>1060.562828308</v>
      </c>
      <c r="AF181" s="244">
        <v>39.238115056289999</v>
      </c>
      <c r="AG181" s="244">
        <v>96.300255486146995</v>
      </c>
      <c r="AH181" s="245">
        <v>7.0771845849027999</v>
      </c>
      <c r="AI181" s="64">
        <v>0</v>
      </c>
      <c r="AJ181" s="244">
        <v>0</v>
      </c>
      <c r="AK181" s="244">
        <v>0</v>
      </c>
      <c r="AL181" s="245">
        <v>0</v>
      </c>
      <c r="AM181" s="64">
        <v>509.01311731081</v>
      </c>
      <c r="AN181" s="244">
        <v>509.01311731081</v>
      </c>
      <c r="AO181" s="244">
        <v>0</v>
      </c>
      <c r="AP181" s="245">
        <v>534.39587282892398</v>
      </c>
      <c r="AQ181" s="246">
        <v>195482.03511220001</v>
      </c>
      <c r="AR181" s="246">
        <v>1954.8203511219999</v>
      </c>
      <c r="AS181" s="245">
        <v>99</v>
      </c>
    </row>
    <row r="182" spans="1:45" s="247" customFormat="1" ht="15" customHeight="1" x14ac:dyDescent="0.25">
      <c r="A182" s="242" t="s">
        <v>269</v>
      </c>
      <c r="B182" s="216" t="s">
        <v>278</v>
      </c>
      <c r="C182" s="57" t="s">
        <v>181</v>
      </c>
      <c r="D182" s="216" t="s">
        <v>279</v>
      </c>
      <c r="E182" s="58" t="s">
        <v>45</v>
      </c>
      <c r="F182" s="243">
        <v>2099</v>
      </c>
      <c r="G182" s="64">
        <v>0</v>
      </c>
      <c r="H182" s="244">
        <v>0</v>
      </c>
      <c r="I182" s="244">
        <v>0</v>
      </c>
      <c r="J182" s="245">
        <v>0</v>
      </c>
      <c r="K182" s="64">
        <v>0</v>
      </c>
      <c r="L182" s="244">
        <v>0</v>
      </c>
      <c r="M182" s="244">
        <v>0</v>
      </c>
      <c r="N182" s="245">
        <v>0</v>
      </c>
      <c r="O182" s="64">
        <v>0</v>
      </c>
      <c r="P182" s="244">
        <v>0</v>
      </c>
      <c r="Q182" s="244">
        <v>0</v>
      </c>
      <c r="R182" s="245">
        <v>0</v>
      </c>
      <c r="S182" s="64">
        <v>399.08241002985699</v>
      </c>
      <c r="T182" s="244">
        <v>33.147763293503999</v>
      </c>
      <c r="U182" s="244">
        <v>91.694005433358001</v>
      </c>
      <c r="V182" s="245">
        <v>9.9</v>
      </c>
      <c r="W182" s="64">
        <v>0</v>
      </c>
      <c r="X182" s="244">
        <v>0</v>
      </c>
      <c r="Y182" s="244">
        <v>0</v>
      </c>
      <c r="Z182" s="245">
        <v>0</v>
      </c>
      <c r="AA182" s="64">
        <v>2.2823886914512999</v>
      </c>
      <c r="AB182" s="244">
        <v>2.2823886914512999</v>
      </c>
      <c r="AC182" s="244">
        <v>0</v>
      </c>
      <c r="AD182" s="245">
        <v>3.2873596840114798</v>
      </c>
      <c r="AE182" s="64">
        <v>1364.3568204799999</v>
      </c>
      <c r="AF182" s="244">
        <v>50.477689676659999</v>
      </c>
      <c r="AG182" s="244">
        <v>96.300257460588597</v>
      </c>
      <c r="AH182" s="245">
        <v>9.1581306337084492</v>
      </c>
      <c r="AI182" s="64">
        <v>0</v>
      </c>
      <c r="AJ182" s="244">
        <v>0</v>
      </c>
      <c r="AK182" s="244">
        <v>0</v>
      </c>
      <c r="AL182" s="245">
        <v>0</v>
      </c>
      <c r="AM182" s="64">
        <v>269.96077996177002</v>
      </c>
      <c r="AN182" s="244">
        <v>269.96077996177002</v>
      </c>
      <c r="AO182" s="244">
        <v>0</v>
      </c>
      <c r="AP182" s="245">
        <v>221.61416379253001</v>
      </c>
      <c r="AQ182" s="246">
        <v>30.61078034826</v>
      </c>
      <c r="AR182" s="246">
        <v>30.61078034826</v>
      </c>
      <c r="AS182" s="245">
        <v>0</v>
      </c>
    </row>
    <row r="183" spans="1:45" s="247" customFormat="1" ht="15" customHeight="1" x14ac:dyDescent="0.25">
      <c r="A183" s="242" t="s">
        <v>269</v>
      </c>
      <c r="B183" s="216" t="s">
        <v>270</v>
      </c>
      <c r="C183" s="57" t="s">
        <v>269</v>
      </c>
      <c r="D183" s="216" t="s">
        <v>271</v>
      </c>
      <c r="E183" s="58" t="s">
        <v>45</v>
      </c>
      <c r="F183" s="243">
        <v>2100</v>
      </c>
      <c r="G183" s="64">
        <v>0</v>
      </c>
      <c r="H183" s="244">
        <v>0</v>
      </c>
      <c r="I183" s="244">
        <v>0</v>
      </c>
      <c r="J183" s="245">
        <v>0</v>
      </c>
      <c r="K183" s="64">
        <v>0</v>
      </c>
      <c r="L183" s="244">
        <v>0</v>
      </c>
      <c r="M183" s="244">
        <v>0</v>
      </c>
      <c r="N183" s="245">
        <v>0</v>
      </c>
      <c r="O183" s="64">
        <v>0</v>
      </c>
      <c r="P183" s="244">
        <v>0</v>
      </c>
      <c r="Q183" s="244">
        <v>0</v>
      </c>
      <c r="R183" s="245">
        <v>0</v>
      </c>
      <c r="S183" s="64">
        <v>383.14634537490002</v>
      </c>
      <c r="T183" s="244">
        <v>25.666261379950001</v>
      </c>
      <c r="U183" s="244">
        <v>93.301185907218795</v>
      </c>
      <c r="V183" s="245">
        <v>6.9</v>
      </c>
      <c r="W183" s="64">
        <v>0</v>
      </c>
      <c r="X183" s="244">
        <v>0</v>
      </c>
      <c r="Y183" s="244">
        <v>0</v>
      </c>
      <c r="Z183" s="245">
        <v>0</v>
      </c>
      <c r="AA183" s="64">
        <v>132.08098305877499</v>
      </c>
      <c r="AB183" s="244">
        <v>58.340516502744997</v>
      </c>
      <c r="AC183" s="244">
        <v>55.829737823208099</v>
      </c>
      <c r="AD183" s="245">
        <v>29.859430386122099</v>
      </c>
      <c r="AE183" s="64">
        <v>1891.8434724880001</v>
      </c>
      <c r="AF183" s="244">
        <v>69.993374693649997</v>
      </c>
      <c r="AG183" s="244">
        <v>96.3002555067835</v>
      </c>
      <c r="AH183" s="245">
        <v>12.6251656801627</v>
      </c>
      <c r="AI183" s="64">
        <v>0</v>
      </c>
      <c r="AJ183" s="244">
        <v>0</v>
      </c>
      <c r="AK183" s="244">
        <v>0</v>
      </c>
      <c r="AL183" s="245">
        <v>0</v>
      </c>
      <c r="AM183" s="64">
        <v>1017.20978684289</v>
      </c>
      <c r="AN183" s="244">
        <v>1017.20978684289</v>
      </c>
      <c r="AO183" s="244">
        <v>0</v>
      </c>
      <c r="AP183" s="245">
        <v>1044.41298833422</v>
      </c>
      <c r="AQ183" s="246">
        <v>176227.83180270001</v>
      </c>
      <c r="AR183" s="246">
        <v>1762.2783180270001</v>
      </c>
      <c r="AS183" s="245">
        <v>99</v>
      </c>
    </row>
    <row r="184" spans="1:45" s="247" customFormat="1" ht="15" customHeight="1" x14ac:dyDescent="0.25">
      <c r="A184" s="242" t="s">
        <v>269</v>
      </c>
      <c r="B184" s="216" t="s">
        <v>280</v>
      </c>
      <c r="C184" s="57" t="s">
        <v>255</v>
      </c>
      <c r="D184" s="216" t="s">
        <v>281</v>
      </c>
      <c r="E184" s="58" t="s">
        <v>45</v>
      </c>
      <c r="F184" s="243">
        <v>2101</v>
      </c>
      <c r="G184" s="64">
        <v>0</v>
      </c>
      <c r="H184" s="244">
        <v>0</v>
      </c>
      <c r="I184" s="244">
        <v>0</v>
      </c>
      <c r="J184" s="245">
        <v>0</v>
      </c>
      <c r="K184" s="64">
        <v>0</v>
      </c>
      <c r="L184" s="244">
        <v>0</v>
      </c>
      <c r="M184" s="244">
        <v>0</v>
      </c>
      <c r="N184" s="245">
        <v>0</v>
      </c>
      <c r="O184" s="64">
        <v>0</v>
      </c>
      <c r="P184" s="244">
        <v>0</v>
      </c>
      <c r="Q184" s="244">
        <v>0</v>
      </c>
      <c r="R184" s="245">
        <v>0</v>
      </c>
      <c r="S184" s="64">
        <v>1371.631398145</v>
      </c>
      <c r="T184" s="244">
        <v>91.882927675069993</v>
      </c>
      <c r="U184" s="244">
        <v>93.301193906808095</v>
      </c>
      <c r="V184" s="245">
        <v>24.84</v>
      </c>
      <c r="W184" s="64">
        <v>0</v>
      </c>
      <c r="X184" s="244">
        <v>0</v>
      </c>
      <c r="Y184" s="244">
        <v>0</v>
      </c>
      <c r="Z184" s="245">
        <v>0</v>
      </c>
      <c r="AA184" s="64">
        <v>298.19724279581999</v>
      </c>
      <c r="AB184" s="244">
        <v>124.74605242535</v>
      </c>
      <c r="AC184" s="244">
        <v>58.1665976332432</v>
      </c>
      <c r="AD184" s="245">
        <v>60.073814405447102</v>
      </c>
      <c r="AE184" s="64">
        <v>4326.0271634270002</v>
      </c>
      <c r="AF184" s="244">
        <v>160.05186770360001</v>
      </c>
      <c r="AG184" s="244">
        <v>96.300257449682505</v>
      </c>
      <c r="AH184" s="245">
        <v>29.038554591154199</v>
      </c>
      <c r="AI184" s="64">
        <v>0</v>
      </c>
      <c r="AJ184" s="244">
        <v>0</v>
      </c>
      <c r="AK184" s="244">
        <v>0</v>
      </c>
      <c r="AL184" s="245">
        <v>0</v>
      </c>
      <c r="AM184" s="64">
        <v>1954.2772785191</v>
      </c>
      <c r="AN184" s="244">
        <v>1954.2772785191</v>
      </c>
      <c r="AO184" s="244">
        <v>0</v>
      </c>
      <c r="AP184" s="245">
        <v>2022.3695647654299</v>
      </c>
      <c r="AQ184" s="246">
        <v>199.5349282734</v>
      </c>
      <c r="AR184" s="246">
        <v>199.5349282734</v>
      </c>
      <c r="AS184" s="245">
        <v>0</v>
      </c>
    </row>
    <row r="185" spans="1:45" s="247" customFormat="1" ht="15" customHeight="1" x14ac:dyDescent="0.25">
      <c r="A185" s="242" t="s">
        <v>269</v>
      </c>
      <c r="B185" s="216" t="s">
        <v>280</v>
      </c>
      <c r="C185" s="57" t="s">
        <v>255</v>
      </c>
      <c r="D185" s="216" t="s">
        <v>281</v>
      </c>
      <c r="E185" s="58" t="s">
        <v>45</v>
      </c>
      <c r="F185" s="243">
        <v>2102</v>
      </c>
      <c r="G185" s="64">
        <v>21.670379830000002</v>
      </c>
      <c r="H185" s="244">
        <v>21.670379830000002</v>
      </c>
      <c r="I185" s="244">
        <v>0</v>
      </c>
      <c r="J185" s="245">
        <v>0</v>
      </c>
      <c r="K185" s="64">
        <v>0</v>
      </c>
      <c r="L185" s="244">
        <v>0</v>
      </c>
      <c r="M185" s="244">
        <v>0</v>
      </c>
      <c r="N185" s="245">
        <v>0</v>
      </c>
      <c r="O185" s="64">
        <v>0</v>
      </c>
      <c r="P185" s="244">
        <v>0</v>
      </c>
      <c r="Q185" s="244">
        <v>0</v>
      </c>
      <c r="R185" s="245">
        <v>0</v>
      </c>
      <c r="S185" s="64">
        <v>295.57422715073898</v>
      </c>
      <c r="T185" s="244">
        <v>35.665992027369001</v>
      </c>
      <c r="U185" s="244">
        <v>87.933321395718394</v>
      </c>
      <c r="V185" s="245">
        <v>10.72</v>
      </c>
      <c r="W185" s="64">
        <v>0</v>
      </c>
      <c r="X185" s="244">
        <v>0</v>
      </c>
      <c r="Y185" s="244">
        <v>0</v>
      </c>
      <c r="Z185" s="245">
        <v>0</v>
      </c>
      <c r="AA185" s="64">
        <v>1.8849493444759999</v>
      </c>
      <c r="AB185" s="244">
        <v>1.8849493444759999</v>
      </c>
      <c r="AC185" s="244">
        <v>0</v>
      </c>
      <c r="AD185" s="245">
        <v>1.1372091504444299</v>
      </c>
      <c r="AE185" s="64">
        <v>752.89733038769998</v>
      </c>
      <c r="AF185" s="244">
        <v>20.32697479602</v>
      </c>
      <c r="AG185" s="244">
        <v>97.300166440283107</v>
      </c>
      <c r="AH185" s="245">
        <v>4.41616303925273</v>
      </c>
      <c r="AI185" s="64">
        <v>0</v>
      </c>
      <c r="AJ185" s="244">
        <v>0</v>
      </c>
      <c r="AK185" s="244">
        <v>0</v>
      </c>
      <c r="AL185" s="245">
        <v>0</v>
      </c>
      <c r="AM185" s="64">
        <v>237.20120235349</v>
      </c>
      <c r="AN185" s="244">
        <v>237.20120235349</v>
      </c>
      <c r="AO185" s="244">
        <v>0</v>
      </c>
      <c r="AP185" s="245">
        <v>244.72312701740799</v>
      </c>
      <c r="AQ185" s="246">
        <v>9.3503086780360007</v>
      </c>
      <c r="AR185" s="246">
        <v>9.3503086780360007</v>
      </c>
      <c r="AS185" s="245">
        <v>0</v>
      </c>
    </row>
    <row r="186" spans="1:45" s="247" customFormat="1" ht="15" customHeight="1" x14ac:dyDescent="0.25">
      <c r="A186" s="242" t="s">
        <v>269</v>
      </c>
      <c r="B186" s="216" t="s">
        <v>270</v>
      </c>
      <c r="C186" s="57" t="s">
        <v>269</v>
      </c>
      <c r="D186" s="216" t="s">
        <v>271</v>
      </c>
      <c r="E186" s="58" t="s">
        <v>45</v>
      </c>
      <c r="F186" s="243">
        <v>2103</v>
      </c>
      <c r="G186" s="64">
        <v>0</v>
      </c>
      <c r="H186" s="244">
        <v>0</v>
      </c>
      <c r="I186" s="244">
        <v>0</v>
      </c>
      <c r="J186" s="245">
        <v>0</v>
      </c>
      <c r="K186" s="64">
        <v>0</v>
      </c>
      <c r="L186" s="244">
        <v>0</v>
      </c>
      <c r="M186" s="244">
        <v>0</v>
      </c>
      <c r="N186" s="245">
        <v>0</v>
      </c>
      <c r="O186" s="64">
        <v>0</v>
      </c>
      <c r="P186" s="244">
        <v>0</v>
      </c>
      <c r="Q186" s="244">
        <v>0</v>
      </c>
      <c r="R186" s="245">
        <v>0</v>
      </c>
      <c r="S186" s="64">
        <v>76.689310959330001</v>
      </c>
      <c r="T186" s="244">
        <v>5.1372762902130003</v>
      </c>
      <c r="U186" s="244">
        <v>93.301183403593996</v>
      </c>
      <c r="V186" s="245">
        <v>1.38</v>
      </c>
      <c r="W186" s="64">
        <v>0</v>
      </c>
      <c r="X186" s="244">
        <v>0</v>
      </c>
      <c r="Y186" s="244">
        <v>0</v>
      </c>
      <c r="Z186" s="245">
        <v>0</v>
      </c>
      <c r="AA186" s="64">
        <v>81.974588332487997</v>
      </c>
      <c r="AB186" s="244">
        <v>34.187076129707997</v>
      </c>
      <c r="AC186" s="244">
        <v>58.295519593162702</v>
      </c>
      <c r="AD186" s="245">
        <v>14.4558666061375</v>
      </c>
      <c r="AE186" s="64">
        <v>508.98258095300002</v>
      </c>
      <c r="AF186" s="244">
        <v>18.831057393449999</v>
      </c>
      <c r="AG186" s="244">
        <v>96.300255038553303</v>
      </c>
      <c r="AH186" s="245">
        <v>3.3942108887232001</v>
      </c>
      <c r="AI186" s="64">
        <v>0</v>
      </c>
      <c r="AJ186" s="244">
        <v>0</v>
      </c>
      <c r="AK186" s="244">
        <v>0</v>
      </c>
      <c r="AL186" s="245">
        <v>0</v>
      </c>
      <c r="AM186" s="64">
        <v>363.24148436747998</v>
      </c>
      <c r="AN186" s="244">
        <v>363.24148436747998</v>
      </c>
      <c r="AO186" s="244">
        <v>0</v>
      </c>
      <c r="AP186" s="245">
        <v>387.04628359553902</v>
      </c>
      <c r="AQ186" s="246">
        <v>146204.4536989</v>
      </c>
      <c r="AR186" s="246">
        <v>1462.0445369890001</v>
      </c>
      <c r="AS186" s="245">
        <v>99</v>
      </c>
    </row>
    <row r="187" spans="1:45" s="247" customFormat="1" ht="15" customHeight="1" x14ac:dyDescent="0.25">
      <c r="A187" s="242" t="s">
        <v>269</v>
      </c>
      <c r="B187" s="216" t="s">
        <v>282</v>
      </c>
      <c r="C187" s="57" t="s">
        <v>283</v>
      </c>
      <c r="D187" s="216" t="s">
        <v>284</v>
      </c>
      <c r="E187" s="58" t="s">
        <v>45</v>
      </c>
      <c r="F187" s="243">
        <v>2104</v>
      </c>
      <c r="G187" s="64">
        <v>0</v>
      </c>
      <c r="H187" s="244">
        <v>0</v>
      </c>
      <c r="I187" s="244">
        <v>0</v>
      </c>
      <c r="J187" s="245">
        <v>0</v>
      </c>
      <c r="K187" s="64">
        <v>0</v>
      </c>
      <c r="L187" s="244">
        <v>0</v>
      </c>
      <c r="M187" s="244">
        <v>0</v>
      </c>
      <c r="N187" s="245">
        <v>0</v>
      </c>
      <c r="O187" s="64">
        <v>0</v>
      </c>
      <c r="P187" s="244">
        <v>0</v>
      </c>
      <c r="Q187" s="244">
        <v>0</v>
      </c>
      <c r="R187" s="245">
        <v>0</v>
      </c>
      <c r="S187" s="64">
        <v>76.699023349569998</v>
      </c>
      <c r="T187" s="244">
        <v>5.1379276074159996</v>
      </c>
      <c r="U187" s="244">
        <v>93.301182488336295</v>
      </c>
      <c r="V187" s="245">
        <v>1.38</v>
      </c>
      <c r="W187" s="64">
        <v>0</v>
      </c>
      <c r="X187" s="244">
        <v>0</v>
      </c>
      <c r="Y187" s="244">
        <v>0</v>
      </c>
      <c r="Z187" s="245">
        <v>0</v>
      </c>
      <c r="AA187" s="64">
        <v>18.1586750986353</v>
      </c>
      <c r="AB187" s="244">
        <v>7.5322590175933</v>
      </c>
      <c r="AC187" s="244">
        <v>58.519776488762801</v>
      </c>
      <c r="AD187" s="245">
        <v>3.28413642992474</v>
      </c>
      <c r="AE187" s="64">
        <v>177.46997805859999</v>
      </c>
      <c r="AF187" s="244">
        <v>6.565937254963</v>
      </c>
      <c r="AG187" s="244">
        <v>96.300254653327897</v>
      </c>
      <c r="AH187" s="245">
        <v>1.18259066374458</v>
      </c>
      <c r="AI187" s="64">
        <v>0</v>
      </c>
      <c r="AJ187" s="244">
        <v>0</v>
      </c>
      <c r="AK187" s="244">
        <v>0</v>
      </c>
      <c r="AL187" s="245">
        <v>0</v>
      </c>
      <c r="AM187" s="64">
        <v>58.048309266730001</v>
      </c>
      <c r="AN187" s="244">
        <v>58.048309266730001</v>
      </c>
      <c r="AO187" s="244">
        <v>0</v>
      </c>
      <c r="AP187" s="245">
        <v>58.739266446028203</v>
      </c>
      <c r="AQ187" s="246">
        <v>207.71210228469999</v>
      </c>
      <c r="AR187" s="246">
        <v>207.71210228469999</v>
      </c>
      <c r="AS187" s="245">
        <v>0</v>
      </c>
    </row>
    <row r="188" spans="1:45" s="247" customFormat="1" ht="15" customHeight="1" x14ac:dyDescent="0.25">
      <c r="A188" s="242" t="s">
        <v>269</v>
      </c>
      <c r="B188" s="216" t="s">
        <v>285</v>
      </c>
      <c r="C188" s="57" t="s">
        <v>286</v>
      </c>
      <c r="D188" s="216" t="s">
        <v>287</v>
      </c>
      <c r="E188" s="58" t="s">
        <v>45</v>
      </c>
      <c r="F188" s="243">
        <v>2105</v>
      </c>
      <c r="G188" s="64">
        <v>0</v>
      </c>
      <c r="H188" s="244">
        <v>0</v>
      </c>
      <c r="I188" s="244">
        <v>0</v>
      </c>
      <c r="J188" s="245">
        <v>0</v>
      </c>
      <c r="K188" s="64">
        <v>0</v>
      </c>
      <c r="L188" s="244">
        <v>0</v>
      </c>
      <c r="M188" s="244">
        <v>0</v>
      </c>
      <c r="N188" s="245">
        <v>0</v>
      </c>
      <c r="O188" s="64">
        <v>0</v>
      </c>
      <c r="P188" s="244">
        <v>0</v>
      </c>
      <c r="Q188" s="244">
        <v>0</v>
      </c>
      <c r="R188" s="245">
        <v>0</v>
      </c>
      <c r="S188" s="64">
        <v>304.80635636940002</v>
      </c>
      <c r="T188" s="244">
        <v>20.418386800090001</v>
      </c>
      <c r="U188" s="244">
        <v>93.301193897890798</v>
      </c>
      <c r="V188" s="245">
        <v>5.52</v>
      </c>
      <c r="W188" s="64">
        <v>0</v>
      </c>
      <c r="X188" s="244">
        <v>0</v>
      </c>
      <c r="Y188" s="244">
        <v>0</v>
      </c>
      <c r="Z188" s="245">
        <v>0</v>
      </c>
      <c r="AA188" s="64">
        <v>13.999210085499</v>
      </c>
      <c r="AB188" s="244">
        <v>13.999210085499</v>
      </c>
      <c r="AC188" s="244">
        <v>0</v>
      </c>
      <c r="AD188" s="245">
        <v>14.4735609408943</v>
      </c>
      <c r="AE188" s="64">
        <v>2530.7824423349998</v>
      </c>
      <c r="AF188" s="244">
        <v>93.632434488490006</v>
      </c>
      <c r="AG188" s="244">
        <v>96.300257464956104</v>
      </c>
      <c r="AH188" s="245">
        <v>16.987539842071399</v>
      </c>
      <c r="AI188" s="64">
        <v>0</v>
      </c>
      <c r="AJ188" s="244">
        <v>0</v>
      </c>
      <c r="AK188" s="244">
        <v>0</v>
      </c>
      <c r="AL188" s="245">
        <v>0</v>
      </c>
      <c r="AM188" s="64">
        <v>922.250341651702</v>
      </c>
      <c r="AN188" s="244">
        <v>922.250341651702</v>
      </c>
      <c r="AO188" s="244">
        <v>0</v>
      </c>
      <c r="AP188" s="245">
        <v>1012.79950709303</v>
      </c>
      <c r="AQ188" s="246">
        <v>76.616229829600002</v>
      </c>
      <c r="AR188" s="246">
        <v>76.616229829600002</v>
      </c>
      <c r="AS188" s="245">
        <v>0</v>
      </c>
    </row>
    <row r="189" spans="1:45" s="247" customFormat="1" ht="15" customHeight="1" x14ac:dyDescent="0.25">
      <c r="A189" s="242" t="s">
        <v>269</v>
      </c>
      <c r="B189" s="216" t="s">
        <v>282</v>
      </c>
      <c r="C189" s="57" t="s">
        <v>283</v>
      </c>
      <c r="D189" s="216" t="s">
        <v>284</v>
      </c>
      <c r="E189" s="58" t="s">
        <v>45</v>
      </c>
      <c r="F189" s="243">
        <v>2106</v>
      </c>
      <c r="G189" s="64">
        <v>0</v>
      </c>
      <c r="H189" s="244">
        <v>0</v>
      </c>
      <c r="I189" s="244">
        <v>0</v>
      </c>
      <c r="J189" s="245">
        <v>0</v>
      </c>
      <c r="K189" s="64">
        <v>0</v>
      </c>
      <c r="L189" s="244">
        <v>0</v>
      </c>
      <c r="M189" s="244">
        <v>0</v>
      </c>
      <c r="N189" s="245">
        <v>0</v>
      </c>
      <c r="O189" s="64">
        <v>0</v>
      </c>
      <c r="P189" s="244">
        <v>0</v>
      </c>
      <c r="Q189" s="244">
        <v>0</v>
      </c>
      <c r="R189" s="245">
        <v>0</v>
      </c>
      <c r="S189" s="64">
        <v>0</v>
      </c>
      <c r="T189" s="244">
        <v>0</v>
      </c>
      <c r="U189" s="244">
        <v>0</v>
      </c>
      <c r="V189" s="245">
        <v>0</v>
      </c>
      <c r="W189" s="64">
        <v>0</v>
      </c>
      <c r="X189" s="244">
        <v>0</v>
      </c>
      <c r="Y189" s="244">
        <v>0</v>
      </c>
      <c r="Z189" s="245">
        <v>0</v>
      </c>
      <c r="AA189" s="64">
        <v>1.6568708969824999</v>
      </c>
      <c r="AB189" s="244">
        <v>1.6568708969824999</v>
      </c>
      <c r="AC189" s="244">
        <v>0</v>
      </c>
      <c r="AD189" s="245">
        <v>1.6850191630439499</v>
      </c>
      <c r="AE189" s="64">
        <v>377.51339686919999</v>
      </c>
      <c r="AF189" s="244">
        <v>13.96703265791</v>
      </c>
      <c r="AG189" s="244">
        <v>96.300255097238505</v>
      </c>
      <c r="AH189" s="245">
        <v>2.5181861795736502</v>
      </c>
      <c r="AI189" s="64">
        <v>0</v>
      </c>
      <c r="AJ189" s="244">
        <v>0</v>
      </c>
      <c r="AK189" s="244">
        <v>0</v>
      </c>
      <c r="AL189" s="245">
        <v>0</v>
      </c>
      <c r="AM189" s="64">
        <v>154.72494724689199</v>
      </c>
      <c r="AN189" s="244">
        <v>154.72494724689199</v>
      </c>
      <c r="AO189" s="244">
        <v>0</v>
      </c>
      <c r="AP189" s="245">
        <v>167.77675701455701</v>
      </c>
      <c r="AQ189" s="246">
        <v>113.09929820310001</v>
      </c>
      <c r="AR189" s="246">
        <v>113.09929820310001</v>
      </c>
      <c r="AS189" s="245">
        <v>0</v>
      </c>
    </row>
    <row r="190" spans="1:45" s="247" customFormat="1" ht="15" customHeight="1" x14ac:dyDescent="0.25">
      <c r="A190" s="242" t="s">
        <v>269</v>
      </c>
      <c r="B190" s="216" t="s">
        <v>812</v>
      </c>
      <c r="C190" s="57" t="s">
        <v>813</v>
      </c>
      <c r="D190" s="216" t="s">
        <v>69</v>
      </c>
      <c r="E190" s="58" t="s">
        <v>45</v>
      </c>
      <c r="F190" s="243">
        <v>2107</v>
      </c>
      <c r="G190" s="64">
        <v>0</v>
      </c>
      <c r="H190" s="244">
        <v>0</v>
      </c>
      <c r="I190" s="244">
        <v>0</v>
      </c>
      <c r="J190" s="245">
        <v>0</v>
      </c>
      <c r="K190" s="64">
        <v>0</v>
      </c>
      <c r="L190" s="244">
        <v>0</v>
      </c>
      <c r="M190" s="244">
        <v>0</v>
      </c>
      <c r="N190" s="245">
        <v>0</v>
      </c>
      <c r="O190" s="64">
        <v>0</v>
      </c>
      <c r="P190" s="244">
        <v>0</v>
      </c>
      <c r="Q190" s="244">
        <v>0</v>
      </c>
      <c r="R190" s="245">
        <v>0</v>
      </c>
      <c r="S190" s="64">
        <v>76.269947558970003</v>
      </c>
      <c r="T190" s="244">
        <v>5.1091746575250001</v>
      </c>
      <c r="U190" s="244">
        <v>93.301195528455395</v>
      </c>
      <c r="V190" s="245">
        <v>1.38</v>
      </c>
      <c r="W190" s="64">
        <v>0</v>
      </c>
      <c r="X190" s="244">
        <v>0</v>
      </c>
      <c r="Y190" s="244">
        <v>0</v>
      </c>
      <c r="Z190" s="245">
        <v>0</v>
      </c>
      <c r="AA190" s="64">
        <v>0</v>
      </c>
      <c r="AB190" s="244">
        <v>0</v>
      </c>
      <c r="AC190" s="244">
        <v>0</v>
      </c>
      <c r="AD190" s="245">
        <v>0</v>
      </c>
      <c r="AE190" s="64">
        <v>503.38646361569999</v>
      </c>
      <c r="AF190" s="244">
        <v>18.62400007598</v>
      </c>
      <c r="AG190" s="244">
        <v>96.300258067686499</v>
      </c>
      <c r="AH190" s="245">
        <v>3.3787937465466298</v>
      </c>
      <c r="AI190" s="64">
        <v>0</v>
      </c>
      <c r="AJ190" s="244">
        <v>0</v>
      </c>
      <c r="AK190" s="244">
        <v>0</v>
      </c>
      <c r="AL190" s="245">
        <v>0</v>
      </c>
      <c r="AM190" s="64">
        <v>360.26050015800001</v>
      </c>
      <c r="AN190" s="244">
        <v>360.26050015800001</v>
      </c>
      <c r="AO190" s="244">
        <v>0</v>
      </c>
      <c r="AP190" s="245">
        <v>396.32628135552801</v>
      </c>
      <c r="AQ190" s="246">
        <v>14.576038499239999</v>
      </c>
      <c r="AR190" s="246">
        <v>14.576038499239999</v>
      </c>
      <c r="AS190" s="245">
        <v>0</v>
      </c>
    </row>
    <row r="191" spans="1:45" s="247" customFormat="1" ht="15" customHeight="1" x14ac:dyDescent="0.25">
      <c r="A191" s="242" t="s">
        <v>269</v>
      </c>
      <c r="B191" s="216" t="s">
        <v>282</v>
      </c>
      <c r="C191" s="57" t="s">
        <v>283</v>
      </c>
      <c r="D191" s="216" t="s">
        <v>284</v>
      </c>
      <c r="E191" s="58" t="s">
        <v>45</v>
      </c>
      <c r="F191" s="243">
        <v>2108</v>
      </c>
      <c r="G191" s="64">
        <v>0</v>
      </c>
      <c r="H191" s="244">
        <v>0</v>
      </c>
      <c r="I191" s="244">
        <v>0</v>
      </c>
      <c r="J191" s="245">
        <v>0</v>
      </c>
      <c r="K191" s="64">
        <v>0</v>
      </c>
      <c r="L191" s="244">
        <v>0</v>
      </c>
      <c r="M191" s="244">
        <v>0</v>
      </c>
      <c r="N191" s="245">
        <v>0</v>
      </c>
      <c r="O191" s="64">
        <v>0</v>
      </c>
      <c r="P191" s="244">
        <v>0</v>
      </c>
      <c r="Q191" s="244">
        <v>0</v>
      </c>
      <c r="R191" s="245">
        <v>0</v>
      </c>
      <c r="S191" s="64">
        <v>0</v>
      </c>
      <c r="T191" s="244">
        <v>0</v>
      </c>
      <c r="U191" s="244">
        <v>0</v>
      </c>
      <c r="V191" s="245">
        <v>0</v>
      </c>
      <c r="W191" s="64">
        <v>0</v>
      </c>
      <c r="X191" s="244">
        <v>0</v>
      </c>
      <c r="Y191" s="244">
        <v>0</v>
      </c>
      <c r="Z191" s="245">
        <v>0</v>
      </c>
      <c r="AA191" s="64">
        <v>1.6918237705500001</v>
      </c>
      <c r="AB191" s="244">
        <v>1.6918237705500001</v>
      </c>
      <c r="AC191" s="244">
        <v>0</v>
      </c>
      <c r="AD191" s="245">
        <v>1.0214384849946601</v>
      </c>
      <c r="AE191" s="64">
        <v>370.98965165570002</v>
      </c>
      <c r="AF191" s="244">
        <v>13.725668585239999</v>
      </c>
      <c r="AG191" s="244">
        <v>96.300255674522603</v>
      </c>
      <c r="AH191" s="245">
        <v>2.4765635596059701</v>
      </c>
      <c r="AI191" s="64">
        <v>0</v>
      </c>
      <c r="AJ191" s="244">
        <v>0</v>
      </c>
      <c r="AK191" s="244">
        <v>0</v>
      </c>
      <c r="AL191" s="245">
        <v>0</v>
      </c>
      <c r="AM191" s="64">
        <v>63.543768829900003</v>
      </c>
      <c r="AN191" s="244">
        <v>63.543768829900003</v>
      </c>
      <c r="AO191" s="244">
        <v>0</v>
      </c>
      <c r="AP191" s="245">
        <v>64.577990736724303</v>
      </c>
      <c r="AQ191" s="246">
        <v>68.09404005831</v>
      </c>
      <c r="AR191" s="246">
        <v>68.09404005831</v>
      </c>
      <c r="AS191" s="245">
        <v>0</v>
      </c>
    </row>
    <row r="192" spans="1:45" s="247" customFormat="1" ht="15" customHeight="1" x14ac:dyDescent="0.25">
      <c r="A192" s="242" t="s">
        <v>269</v>
      </c>
      <c r="B192" s="216" t="s">
        <v>288</v>
      </c>
      <c r="C192" s="57" t="s">
        <v>289</v>
      </c>
      <c r="D192" s="216" t="s">
        <v>290</v>
      </c>
      <c r="E192" s="58" t="s">
        <v>45</v>
      </c>
      <c r="F192" s="243">
        <v>2109</v>
      </c>
      <c r="G192" s="64">
        <v>0</v>
      </c>
      <c r="H192" s="244">
        <v>0</v>
      </c>
      <c r="I192" s="244">
        <v>0</v>
      </c>
      <c r="J192" s="245">
        <v>0</v>
      </c>
      <c r="K192" s="64">
        <v>0</v>
      </c>
      <c r="L192" s="244">
        <v>0</v>
      </c>
      <c r="M192" s="244">
        <v>0</v>
      </c>
      <c r="N192" s="245">
        <v>0</v>
      </c>
      <c r="O192" s="64">
        <v>0</v>
      </c>
      <c r="P192" s="244">
        <v>0</v>
      </c>
      <c r="Q192" s="244">
        <v>0</v>
      </c>
      <c r="R192" s="245">
        <v>0</v>
      </c>
      <c r="S192" s="64">
        <v>0</v>
      </c>
      <c r="T192" s="244">
        <v>0</v>
      </c>
      <c r="U192" s="244">
        <v>0</v>
      </c>
      <c r="V192" s="245">
        <v>0</v>
      </c>
      <c r="W192" s="64">
        <v>0</v>
      </c>
      <c r="X192" s="244">
        <v>0</v>
      </c>
      <c r="Y192" s="244">
        <v>0</v>
      </c>
      <c r="Z192" s="245">
        <v>0</v>
      </c>
      <c r="AA192" s="64">
        <v>0.46403262639920001</v>
      </c>
      <c r="AB192" s="244">
        <v>0.46403262639920001</v>
      </c>
      <c r="AC192" s="244">
        <v>0</v>
      </c>
      <c r="AD192" s="245">
        <v>0.28000000000000003</v>
      </c>
      <c r="AE192" s="64">
        <v>0</v>
      </c>
      <c r="AF192" s="244">
        <v>0</v>
      </c>
      <c r="AG192" s="244">
        <v>0</v>
      </c>
      <c r="AH192" s="245">
        <v>0</v>
      </c>
      <c r="AI192" s="64">
        <v>0</v>
      </c>
      <c r="AJ192" s="244">
        <v>0</v>
      </c>
      <c r="AK192" s="244">
        <v>0</v>
      </c>
      <c r="AL192" s="245">
        <v>0</v>
      </c>
      <c r="AM192" s="64">
        <v>0</v>
      </c>
      <c r="AN192" s="244">
        <v>0</v>
      </c>
      <c r="AO192" s="244">
        <v>0</v>
      </c>
      <c r="AP192" s="245">
        <v>0</v>
      </c>
      <c r="AQ192" s="246">
        <v>21.183663226229999</v>
      </c>
      <c r="AR192" s="246">
        <v>21.183663226229999</v>
      </c>
      <c r="AS192" s="245">
        <v>0</v>
      </c>
    </row>
    <row r="193" spans="1:45" s="247" customFormat="1" ht="15" customHeight="1" x14ac:dyDescent="0.25">
      <c r="A193" s="242" t="s">
        <v>269</v>
      </c>
      <c r="B193" s="216" t="s">
        <v>282</v>
      </c>
      <c r="C193" s="57" t="s">
        <v>283</v>
      </c>
      <c r="D193" s="216" t="s">
        <v>284</v>
      </c>
      <c r="E193" s="58" t="s">
        <v>45</v>
      </c>
      <c r="F193" s="243">
        <v>2110</v>
      </c>
      <c r="G193" s="64">
        <v>0</v>
      </c>
      <c r="H193" s="244">
        <v>0</v>
      </c>
      <c r="I193" s="244">
        <v>0</v>
      </c>
      <c r="J193" s="245">
        <v>0</v>
      </c>
      <c r="K193" s="64">
        <v>0</v>
      </c>
      <c r="L193" s="244">
        <v>0</v>
      </c>
      <c r="M193" s="244">
        <v>0</v>
      </c>
      <c r="N193" s="245">
        <v>0</v>
      </c>
      <c r="O193" s="64">
        <v>0</v>
      </c>
      <c r="P193" s="244">
        <v>0</v>
      </c>
      <c r="Q193" s="244">
        <v>0</v>
      </c>
      <c r="R193" s="245">
        <v>0</v>
      </c>
      <c r="S193" s="64">
        <v>0</v>
      </c>
      <c r="T193" s="244">
        <v>0</v>
      </c>
      <c r="U193" s="244">
        <v>0</v>
      </c>
      <c r="V193" s="245">
        <v>0</v>
      </c>
      <c r="W193" s="64">
        <v>0</v>
      </c>
      <c r="X193" s="244">
        <v>0</v>
      </c>
      <c r="Y193" s="244">
        <v>0</v>
      </c>
      <c r="Z193" s="245">
        <v>0</v>
      </c>
      <c r="AA193" s="64">
        <v>0.58873357654750003</v>
      </c>
      <c r="AB193" s="244">
        <v>0.58873357654750003</v>
      </c>
      <c r="AC193" s="244">
        <v>0</v>
      </c>
      <c r="AD193" s="245">
        <v>0.35560784169312298</v>
      </c>
      <c r="AE193" s="64">
        <v>123.5579598754</v>
      </c>
      <c r="AF193" s="244">
        <v>4.5713288251600002</v>
      </c>
      <c r="AG193" s="244">
        <v>96.300255499710502</v>
      </c>
      <c r="AH193" s="245">
        <v>0.824550179543596</v>
      </c>
      <c r="AI193" s="64">
        <v>0</v>
      </c>
      <c r="AJ193" s="244">
        <v>0</v>
      </c>
      <c r="AK193" s="244">
        <v>0</v>
      </c>
      <c r="AL193" s="245">
        <v>0</v>
      </c>
      <c r="AM193" s="64">
        <v>34.661123832187997</v>
      </c>
      <c r="AN193" s="244">
        <v>34.661123832187997</v>
      </c>
      <c r="AO193" s="244">
        <v>0</v>
      </c>
      <c r="AP193" s="245">
        <v>35.827843760555801</v>
      </c>
      <c r="AQ193" s="246">
        <v>34.400623505490003</v>
      </c>
      <c r="AR193" s="246">
        <v>34.400623505490003</v>
      </c>
      <c r="AS193" s="245">
        <v>0</v>
      </c>
    </row>
    <row r="194" spans="1:45" s="247" customFormat="1" ht="15" customHeight="1" x14ac:dyDescent="0.25">
      <c r="A194" s="242" t="s">
        <v>269</v>
      </c>
      <c r="B194" s="216" t="s">
        <v>291</v>
      </c>
      <c r="C194" s="57" t="s">
        <v>292</v>
      </c>
      <c r="D194" s="216" t="s">
        <v>293</v>
      </c>
      <c r="E194" s="58" t="s">
        <v>45</v>
      </c>
      <c r="F194" s="243">
        <v>2111</v>
      </c>
      <c r="G194" s="64">
        <v>0</v>
      </c>
      <c r="H194" s="244">
        <v>0</v>
      </c>
      <c r="I194" s="244">
        <v>0</v>
      </c>
      <c r="J194" s="245">
        <v>0</v>
      </c>
      <c r="K194" s="64">
        <v>0</v>
      </c>
      <c r="L194" s="244">
        <v>0</v>
      </c>
      <c r="M194" s="244">
        <v>0</v>
      </c>
      <c r="N194" s="245">
        <v>0</v>
      </c>
      <c r="O194" s="64">
        <v>0</v>
      </c>
      <c r="P194" s="244">
        <v>0</v>
      </c>
      <c r="Q194" s="244">
        <v>0</v>
      </c>
      <c r="R194" s="245">
        <v>0</v>
      </c>
      <c r="S194" s="64">
        <v>76.280504899220006</v>
      </c>
      <c r="T194" s="244">
        <v>5.1098820349059997</v>
      </c>
      <c r="U194" s="244">
        <v>93.301195316343197</v>
      </c>
      <c r="V194" s="245">
        <v>1.38</v>
      </c>
      <c r="W194" s="64">
        <v>545.36129178670001</v>
      </c>
      <c r="X194" s="244">
        <v>20.176950177649999</v>
      </c>
      <c r="Y194" s="244">
        <v>96.300259941158103</v>
      </c>
      <c r="Z194" s="245">
        <v>3.6868476055463102</v>
      </c>
      <c r="AA194" s="64">
        <v>0</v>
      </c>
      <c r="AB194" s="244">
        <v>0</v>
      </c>
      <c r="AC194" s="244">
        <v>0</v>
      </c>
      <c r="AD194" s="245">
        <v>0</v>
      </c>
      <c r="AE194" s="64">
        <v>264.0779873207</v>
      </c>
      <c r="AF194" s="244">
        <v>9.7702040700759998</v>
      </c>
      <c r="AG194" s="244">
        <v>96.300258052856606</v>
      </c>
      <c r="AH194" s="245">
        <v>1.7722982879576401</v>
      </c>
      <c r="AI194" s="64">
        <v>0</v>
      </c>
      <c r="AJ194" s="244">
        <v>0</v>
      </c>
      <c r="AK194" s="244">
        <v>0</v>
      </c>
      <c r="AL194" s="245">
        <v>0</v>
      </c>
      <c r="AM194" s="64">
        <v>166.49749038592</v>
      </c>
      <c r="AN194" s="244">
        <v>166.49749038592</v>
      </c>
      <c r="AO194" s="244">
        <v>0</v>
      </c>
      <c r="AP194" s="245">
        <v>176.98091248412101</v>
      </c>
      <c r="AQ194" s="246">
        <v>5.6093321484279999</v>
      </c>
      <c r="AR194" s="246">
        <v>5.6093321484279999</v>
      </c>
      <c r="AS194" s="245">
        <v>0</v>
      </c>
    </row>
    <row r="195" spans="1:45" s="247" customFormat="1" ht="15" customHeight="1" x14ac:dyDescent="0.25">
      <c r="A195" s="242" t="s">
        <v>269</v>
      </c>
      <c r="B195" s="216" t="s">
        <v>282</v>
      </c>
      <c r="C195" s="57" t="s">
        <v>283</v>
      </c>
      <c r="D195" s="216" t="s">
        <v>284</v>
      </c>
      <c r="E195" s="58" t="s">
        <v>45</v>
      </c>
      <c r="F195" s="243">
        <v>2112</v>
      </c>
      <c r="G195" s="64">
        <v>0</v>
      </c>
      <c r="H195" s="244">
        <v>0</v>
      </c>
      <c r="I195" s="244">
        <v>0</v>
      </c>
      <c r="J195" s="245">
        <v>0</v>
      </c>
      <c r="K195" s="64">
        <v>0</v>
      </c>
      <c r="L195" s="244">
        <v>0</v>
      </c>
      <c r="M195" s="244">
        <v>0</v>
      </c>
      <c r="N195" s="245">
        <v>0</v>
      </c>
      <c r="O195" s="64">
        <v>0</v>
      </c>
      <c r="P195" s="244">
        <v>0</v>
      </c>
      <c r="Q195" s="244">
        <v>0</v>
      </c>
      <c r="R195" s="245">
        <v>0</v>
      </c>
      <c r="S195" s="64">
        <v>0</v>
      </c>
      <c r="T195" s="244">
        <v>0</v>
      </c>
      <c r="U195" s="244">
        <v>0</v>
      </c>
      <c r="V195" s="245">
        <v>0</v>
      </c>
      <c r="W195" s="64">
        <v>88.854376114220003</v>
      </c>
      <c r="X195" s="244">
        <v>3.2873811486469999</v>
      </c>
      <c r="Y195" s="244">
        <v>96.300259714365495</v>
      </c>
      <c r="Z195" s="245">
        <v>0.60046361721754105</v>
      </c>
      <c r="AA195" s="64">
        <v>0</v>
      </c>
      <c r="AB195" s="244">
        <v>0</v>
      </c>
      <c r="AC195" s="244">
        <v>0</v>
      </c>
      <c r="AD195" s="245">
        <v>0</v>
      </c>
      <c r="AE195" s="64">
        <v>256.21906132100003</v>
      </c>
      <c r="AF195" s="244">
        <v>9.4794446621699997</v>
      </c>
      <c r="AG195" s="244">
        <v>96.300257828868595</v>
      </c>
      <c r="AH195" s="245">
        <v>1.71891751563673</v>
      </c>
      <c r="AI195" s="64">
        <v>0</v>
      </c>
      <c r="AJ195" s="244">
        <v>0</v>
      </c>
      <c r="AK195" s="244">
        <v>0</v>
      </c>
      <c r="AL195" s="245">
        <v>0</v>
      </c>
      <c r="AM195" s="64">
        <v>180.09102246040001</v>
      </c>
      <c r="AN195" s="244">
        <v>180.09102246040001</v>
      </c>
      <c r="AO195" s="244">
        <v>0</v>
      </c>
      <c r="AP195" s="245">
        <v>198.030153569671</v>
      </c>
      <c r="AQ195" s="246">
        <v>5.5469413887409997</v>
      </c>
      <c r="AR195" s="246">
        <v>5.5469413887409997</v>
      </c>
      <c r="AS195" s="245">
        <v>0</v>
      </c>
    </row>
    <row r="196" spans="1:45" s="247" customFormat="1" ht="15" customHeight="1" x14ac:dyDescent="0.25">
      <c r="A196" s="242" t="s">
        <v>269</v>
      </c>
      <c r="B196" s="216" t="s">
        <v>270</v>
      </c>
      <c r="C196" s="57" t="s">
        <v>269</v>
      </c>
      <c r="D196" s="216" t="s">
        <v>271</v>
      </c>
      <c r="E196" s="58" t="s">
        <v>45</v>
      </c>
      <c r="F196" s="243">
        <v>2113</v>
      </c>
      <c r="G196" s="64">
        <v>0</v>
      </c>
      <c r="H196" s="244">
        <v>0</v>
      </c>
      <c r="I196" s="244">
        <v>0</v>
      </c>
      <c r="J196" s="245">
        <v>0</v>
      </c>
      <c r="K196" s="64">
        <v>3981.8959432020001</v>
      </c>
      <c r="L196" s="244">
        <v>87.271952219569997</v>
      </c>
      <c r="M196" s="244">
        <v>97.808281445210497</v>
      </c>
      <c r="N196" s="245">
        <v>97.034600609639995</v>
      </c>
      <c r="O196" s="64">
        <v>1263.981135127</v>
      </c>
      <c r="P196" s="244">
        <v>46.764070675100001</v>
      </c>
      <c r="Q196" s="244">
        <v>96.300255646584404</v>
      </c>
      <c r="R196" s="245">
        <v>8.4377913573600001</v>
      </c>
      <c r="S196" s="64">
        <v>459.91937523690001</v>
      </c>
      <c r="T196" s="244">
        <v>30.809143278859999</v>
      </c>
      <c r="U196" s="244">
        <v>93.301186047447899</v>
      </c>
      <c r="V196" s="245">
        <v>8.2799999999999994</v>
      </c>
      <c r="W196" s="64">
        <v>392.14700285980001</v>
      </c>
      <c r="X196" s="244">
        <v>14.50842931675</v>
      </c>
      <c r="Y196" s="244">
        <v>96.300257502685298</v>
      </c>
      <c r="Z196" s="245">
        <v>2.6368097991749999</v>
      </c>
      <c r="AA196" s="64">
        <v>219.85018050990001</v>
      </c>
      <c r="AB196" s="244">
        <v>100.83285565775</v>
      </c>
      <c r="AC196" s="244">
        <v>54.135650276070898</v>
      </c>
      <c r="AD196" s="245">
        <v>54.654517739599797</v>
      </c>
      <c r="AE196" s="64">
        <v>3140.6985188590002</v>
      </c>
      <c r="AF196" s="244">
        <v>116.19781610920001</v>
      </c>
      <c r="AG196" s="244">
        <v>96.300255646587402</v>
      </c>
      <c r="AH196" s="245">
        <v>20.965943869486502</v>
      </c>
      <c r="AI196" s="64">
        <v>0</v>
      </c>
      <c r="AJ196" s="244">
        <v>0</v>
      </c>
      <c r="AK196" s="244">
        <v>0</v>
      </c>
      <c r="AL196" s="245">
        <v>0</v>
      </c>
      <c r="AM196" s="64">
        <v>1230.0807022788099</v>
      </c>
      <c r="AN196" s="244">
        <v>1230.0807022788099</v>
      </c>
      <c r="AO196" s="244">
        <v>0</v>
      </c>
      <c r="AP196" s="245">
        <v>1295.7508437122799</v>
      </c>
      <c r="AQ196" s="246">
        <v>1166.1027505110001</v>
      </c>
      <c r="AR196" s="246">
        <v>1166.1027505110001</v>
      </c>
      <c r="AS196" s="245">
        <v>0</v>
      </c>
    </row>
    <row r="197" spans="1:45" s="247" customFormat="1" ht="15" customHeight="1" x14ac:dyDescent="0.25">
      <c r="A197" s="242" t="s">
        <v>269</v>
      </c>
      <c r="B197" s="216" t="s">
        <v>294</v>
      </c>
      <c r="C197" s="57" t="s">
        <v>295</v>
      </c>
      <c r="D197" s="216" t="s">
        <v>296</v>
      </c>
      <c r="E197" s="58" t="s">
        <v>45</v>
      </c>
      <c r="F197" s="243">
        <v>2114</v>
      </c>
      <c r="G197" s="64">
        <v>0</v>
      </c>
      <c r="H197" s="244">
        <v>0</v>
      </c>
      <c r="I197" s="244">
        <v>0</v>
      </c>
      <c r="J197" s="245">
        <v>0</v>
      </c>
      <c r="K197" s="64">
        <v>426.48277117219999</v>
      </c>
      <c r="L197" s="244">
        <v>9.3534493445989995</v>
      </c>
      <c r="M197" s="244">
        <v>97.806840046811104</v>
      </c>
      <c r="N197" s="245">
        <v>10.391531864888</v>
      </c>
      <c r="O197" s="64">
        <v>135.1818710302</v>
      </c>
      <c r="P197" s="244">
        <v>5.0013829979590003</v>
      </c>
      <c r="Q197" s="244">
        <v>96.300256121738599</v>
      </c>
      <c r="R197" s="245">
        <v>0.90361146651199997</v>
      </c>
      <c r="S197" s="64">
        <v>0</v>
      </c>
      <c r="T197" s="244">
        <v>0</v>
      </c>
      <c r="U197" s="244">
        <v>0</v>
      </c>
      <c r="V197" s="245">
        <v>0</v>
      </c>
      <c r="W197" s="64">
        <v>41.939345200399998</v>
      </c>
      <c r="X197" s="244">
        <v>1.551647575274</v>
      </c>
      <c r="Y197" s="244">
        <v>96.300257984811793</v>
      </c>
      <c r="Z197" s="245">
        <v>0.28237858328499998</v>
      </c>
      <c r="AA197" s="64">
        <v>90.078241770877</v>
      </c>
      <c r="AB197" s="244">
        <v>40.237211008267003</v>
      </c>
      <c r="AC197" s="244">
        <v>55.330821053751897</v>
      </c>
      <c r="AD197" s="245">
        <v>20.174105153608799</v>
      </c>
      <c r="AE197" s="64">
        <v>970.94887401539995</v>
      </c>
      <c r="AF197" s="244">
        <v>35.922621527419999</v>
      </c>
      <c r="AG197" s="244">
        <v>96.300256121739906</v>
      </c>
      <c r="AH197" s="245">
        <v>6.4902204199437197</v>
      </c>
      <c r="AI197" s="64">
        <v>0</v>
      </c>
      <c r="AJ197" s="244">
        <v>0</v>
      </c>
      <c r="AK197" s="244">
        <v>0</v>
      </c>
      <c r="AL197" s="245">
        <v>0</v>
      </c>
      <c r="AM197" s="64">
        <v>531.59246698324</v>
      </c>
      <c r="AN197" s="244">
        <v>531.59246698324</v>
      </c>
      <c r="AO197" s="244">
        <v>0</v>
      </c>
      <c r="AP197" s="245">
        <v>560.532405039163</v>
      </c>
      <c r="AQ197" s="246">
        <v>116.2527589484</v>
      </c>
      <c r="AR197" s="246">
        <v>116.2527589484</v>
      </c>
      <c r="AS197" s="245">
        <v>0</v>
      </c>
    </row>
    <row r="198" spans="1:45" s="247" customFormat="1" ht="15" customHeight="1" x14ac:dyDescent="0.25">
      <c r="A198" s="242" t="s">
        <v>269</v>
      </c>
      <c r="B198" s="216" t="s">
        <v>814</v>
      </c>
      <c r="C198" s="57" t="s">
        <v>815</v>
      </c>
      <c r="D198" s="216" t="s">
        <v>816</v>
      </c>
      <c r="E198" s="58" t="s">
        <v>45</v>
      </c>
      <c r="F198" s="243">
        <v>2115</v>
      </c>
      <c r="G198" s="64">
        <v>6.5459162103289996</v>
      </c>
      <c r="H198" s="244">
        <v>6.5459162103289996</v>
      </c>
      <c r="I198" s="244">
        <v>0</v>
      </c>
      <c r="J198" s="245">
        <v>4.94910356827</v>
      </c>
      <c r="K198" s="64">
        <v>0</v>
      </c>
      <c r="L198" s="244">
        <v>0</v>
      </c>
      <c r="M198" s="244">
        <v>0</v>
      </c>
      <c r="N198" s="245">
        <v>0</v>
      </c>
      <c r="O198" s="64">
        <v>0</v>
      </c>
      <c r="P198" s="244">
        <v>0</v>
      </c>
      <c r="Q198" s="244">
        <v>0</v>
      </c>
      <c r="R198" s="245">
        <v>0</v>
      </c>
      <c r="S198" s="64">
        <v>0</v>
      </c>
      <c r="T198" s="244">
        <v>0</v>
      </c>
      <c r="U198" s="244">
        <v>0</v>
      </c>
      <c r="V198" s="245">
        <v>0</v>
      </c>
      <c r="W198" s="64">
        <v>0</v>
      </c>
      <c r="X198" s="244">
        <v>0</v>
      </c>
      <c r="Y198" s="244">
        <v>0</v>
      </c>
      <c r="Z198" s="245">
        <v>0</v>
      </c>
      <c r="AA198" s="64">
        <v>0</v>
      </c>
      <c r="AB198" s="244">
        <v>0</v>
      </c>
      <c r="AC198" s="244">
        <v>0</v>
      </c>
      <c r="AD198" s="245">
        <v>0</v>
      </c>
      <c r="AE198" s="64">
        <v>0</v>
      </c>
      <c r="AF198" s="244">
        <v>0</v>
      </c>
      <c r="AG198" s="244">
        <v>0</v>
      </c>
      <c r="AH198" s="245">
        <v>0</v>
      </c>
      <c r="AI198" s="64">
        <v>0</v>
      </c>
      <c r="AJ198" s="244">
        <v>0</v>
      </c>
      <c r="AK198" s="244">
        <v>0</v>
      </c>
      <c r="AL198" s="245">
        <v>0</v>
      </c>
      <c r="AM198" s="64">
        <v>0</v>
      </c>
      <c r="AN198" s="244">
        <v>0</v>
      </c>
      <c r="AO198" s="244">
        <v>0</v>
      </c>
      <c r="AP198" s="245">
        <v>0</v>
      </c>
      <c r="AQ198" s="246">
        <v>9.0284189279000007</v>
      </c>
      <c r="AR198" s="246">
        <v>9.0284189279000007</v>
      </c>
      <c r="AS198" s="245">
        <v>0</v>
      </c>
    </row>
    <row r="199" spans="1:45" s="247" customFormat="1" ht="15" customHeight="1" x14ac:dyDescent="0.25">
      <c r="A199" s="242" t="s">
        <v>269</v>
      </c>
      <c r="B199" s="216" t="s">
        <v>294</v>
      </c>
      <c r="C199" s="57" t="s">
        <v>295</v>
      </c>
      <c r="D199" s="216" t="s">
        <v>296</v>
      </c>
      <c r="E199" s="58" t="s">
        <v>45</v>
      </c>
      <c r="F199" s="243">
        <v>2116</v>
      </c>
      <c r="G199" s="64">
        <v>0</v>
      </c>
      <c r="H199" s="244">
        <v>0</v>
      </c>
      <c r="I199" s="244">
        <v>0</v>
      </c>
      <c r="J199" s="245">
        <v>0</v>
      </c>
      <c r="K199" s="64">
        <v>0</v>
      </c>
      <c r="L199" s="244">
        <v>0</v>
      </c>
      <c r="M199" s="244">
        <v>0</v>
      </c>
      <c r="N199" s="245">
        <v>0</v>
      </c>
      <c r="O199" s="64">
        <v>0</v>
      </c>
      <c r="P199" s="244">
        <v>0</v>
      </c>
      <c r="Q199" s="244">
        <v>0</v>
      </c>
      <c r="R199" s="245">
        <v>0</v>
      </c>
      <c r="S199" s="64">
        <v>0</v>
      </c>
      <c r="T199" s="244">
        <v>0</v>
      </c>
      <c r="U199" s="244">
        <v>0</v>
      </c>
      <c r="V199" s="245">
        <v>0</v>
      </c>
      <c r="W199" s="64">
        <v>0</v>
      </c>
      <c r="X199" s="244">
        <v>0</v>
      </c>
      <c r="Y199" s="244">
        <v>0</v>
      </c>
      <c r="Z199" s="245">
        <v>0</v>
      </c>
      <c r="AA199" s="64">
        <v>83.623274320749005</v>
      </c>
      <c r="AB199" s="244">
        <v>34.467494588179001</v>
      </c>
      <c r="AC199" s="244">
        <v>58.782414503438403</v>
      </c>
      <c r="AD199" s="245">
        <v>13.880514698728099</v>
      </c>
      <c r="AE199" s="64">
        <v>425.20093810989999</v>
      </c>
      <c r="AF199" s="244">
        <v>15.73134025968</v>
      </c>
      <c r="AG199" s="244">
        <v>96.300257396042198</v>
      </c>
      <c r="AH199" s="245">
        <v>2.8534978884564399</v>
      </c>
      <c r="AI199" s="64">
        <v>0</v>
      </c>
      <c r="AJ199" s="244">
        <v>0</v>
      </c>
      <c r="AK199" s="244">
        <v>0</v>
      </c>
      <c r="AL199" s="245">
        <v>0</v>
      </c>
      <c r="AM199" s="64">
        <v>140.241794354972</v>
      </c>
      <c r="AN199" s="244">
        <v>140.241794354972</v>
      </c>
      <c r="AO199" s="244">
        <v>0</v>
      </c>
      <c r="AP199" s="245">
        <v>152.889307595215</v>
      </c>
      <c r="AQ199" s="246">
        <v>51.487729474250003</v>
      </c>
      <c r="AR199" s="246">
        <v>51.487729474250003</v>
      </c>
      <c r="AS199" s="245">
        <v>0</v>
      </c>
    </row>
    <row r="200" spans="1:45" s="247" customFormat="1" ht="15" customHeight="1" x14ac:dyDescent="0.25">
      <c r="A200" s="242" t="s">
        <v>269</v>
      </c>
      <c r="B200" s="216" t="s">
        <v>297</v>
      </c>
      <c r="C200" s="57" t="s">
        <v>298</v>
      </c>
      <c r="D200" s="216" t="s">
        <v>299</v>
      </c>
      <c r="E200" s="58" t="s">
        <v>45</v>
      </c>
      <c r="F200" s="243">
        <v>2117</v>
      </c>
      <c r="G200" s="64">
        <v>0</v>
      </c>
      <c r="H200" s="244">
        <v>0</v>
      </c>
      <c r="I200" s="244">
        <v>0</v>
      </c>
      <c r="J200" s="245">
        <v>0</v>
      </c>
      <c r="K200" s="64">
        <v>0</v>
      </c>
      <c r="L200" s="244">
        <v>0</v>
      </c>
      <c r="M200" s="244">
        <v>0</v>
      </c>
      <c r="N200" s="245">
        <v>0</v>
      </c>
      <c r="O200" s="64">
        <v>0</v>
      </c>
      <c r="P200" s="244">
        <v>0</v>
      </c>
      <c r="Q200" s="244">
        <v>0</v>
      </c>
      <c r="R200" s="245">
        <v>0</v>
      </c>
      <c r="S200" s="64">
        <v>76.16633736595</v>
      </c>
      <c r="T200" s="244">
        <v>5.1022323684430004</v>
      </c>
      <c r="U200" s="244">
        <v>93.301197687990793</v>
      </c>
      <c r="V200" s="245">
        <v>1.38</v>
      </c>
      <c r="W200" s="64">
        <v>190.18605441770001</v>
      </c>
      <c r="X200" s="244">
        <v>7.0363880343030001</v>
      </c>
      <c r="Y200" s="244">
        <v>96.300260786288106</v>
      </c>
      <c r="Z200" s="245">
        <v>1.28872718763351</v>
      </c>
      <c r="AA200" s="64">
        <v>79.408709649304001</v>
      </c>
      <c r="AB200" s="244">
        <v>34.121465017833998</v>
      </c>
      <c r="AC200" s="244">
        <v>57.0305761565374</v>
      </c>
      <c r="AD200" s="245">
        <v>15.1049332279611</v>
      </c>
      <c r="AE200" s="64">
        <v>380.84213572409999</v>
      </c>
      <c r="AF200" s="244">
        <v>14.090173072300001</v>
      </c>
      <c r="AG200" s="244">
        <v>96.300258886661794</v>
      </c>
      <c r="AH200" s="245">
        <v>2.5618409040160599</v>
      </c>
      <c r="AI200" s="64">
        <v>0</v>
      </c>
      <c r="AJ200" s="244">
        <v>0</v>
      </c>
      <c r="AK200" s="244">
        <v>0</v>
      </c>
      <c r="AL200" s="245">
        <v>0</v>
      </c>
      <c r="AM200" s="64">
        <v>218.83084665036</v>
      </c>
      <c r="AN200" s="244">
        <v>218.83084665036</v>
      </c>
      <c r="AO200" s="244">
        <v>0</v>
      </c>
      <c r="AP200" s="245">
        <v>228.83969353501399</v>
      </c>
      <c r="AQ200" s="246">
        <v>17.902143920010001</v>
      </c>
      <c r="AR200" s="246">
        <v>17.902143920010001</v>
      </c>
      <c r="AS200" s="245">
        <v>0</v>
      </c>
    </row>
    <row r="201" spans="1:45" s="247" customFormat="1" ht="15" customHeight="1" x14ac:dyDescent="0.25">
      <c r="A201" s="242" t="s">
        <v>269</v>
      </c>
      <c r="B201" s="216" t="s">
        <v>294</v>
      </c>
      <c r="C201" s="57" t="s">
        <v>295</v>
      </c>
      <c r="D201" s="216" t="s">
        <v>296</v>
      </c>
      <c r="E201" s="58" t="s">
        <v>45</v>
      </c>
      <c r="F201" s="243">
        <v>2118</v>
      </c>
      <c r="G201" s="64">
        <v>0</v>
      </c>
      <c r="H201" s="244">
        <v>0</v>
      </c>
      <c r="I201" s="244">
        <v>0</v>
      </c>
      <c r="J201" s="245">
        <v>0</v>
      </c>
      <c r="K201" s="64">
        <v>0</v>
      </c>
      <c r="L201" s="244">
        <v>0</v>
      </c>
      <c r="M201" s="244">
        <v>0</v>
      </c>
      <c r="N201" s="245">
        <v>0</v>
      </c>
      <c r="O201" s="64">
        <v>0</v>
      </c>
      <c r="P201" s="244">
        <v>0</v>
      </c>
      <c r="Q201" s="244">
        <v>0</v>
      </c>
      <c r="R201" s="245">
        <v>0</v>
      </c>
      <c r="S201" s="64">
        <v>152.3271261854</v>
      </c>
      <c r="T201" s="244">
        <v>10.204092779730001</v>
      </c>
      <c r="U201" s="244">
        <v>93.301197865893997</v>
      </c>
      <c r="V201" s="245">
        <v>2.76</v>
      </c>
      <c r="W201" s="64">
        <v>0</v>
      </c>
      <c r="X201" s="244">
        <v>0</v>
      </c>
      <c r="Y201" s="244">
        <v>0</v>
      </c>
      <c r="Z201" s="245">
        <v>0</v>
      </c>
      <c r="AA201" s="64">
        <v>35.083460892954001</v>
      </c>
      <c r="AB201" s="244">
        <v>15.185910857344</v>
      </c>
      <c r="AC201" s="244">
        <v>56.7149007799459</v>
      </c>
      <c r="AD201" s="245">
        <v>7.3199826348286798</v>
      </c>
      <c r="AE201" s="64">
        <v>541.47611435479996</v>
      </c>
      <c r="AF201" s="244">
        <v>20.033214075050001</v>
      </c>
      <c r="AG201" s="244">
        <v>96.300258950679506</v>
      </c>
      <c r="AH201" s="245">
        <v>3.64335517189939</v>
      </c>
      <c r="AI201" s="64">
        <v>0</v>
      </c>
      <c r="AJ201" s="244">
        <v>0</v>
      </c>
      <c r="AK201" s="244">
        <v>0</v>
      </c>
      <c r="AL201" s="245">
        <v>0</v>
      </c>
      <c r="AM201" s="64">
        <v>207.30288147837999</v>
      </c>
      <c r="AN201" s="244">
        <v>207.30288147837999</v>
      </c>
      <c r="AO201" s="244">
        <v>0</v>
      </c>
      <c r="AP201" s="245">
        <v>209.63693250989701</v>
      </c>
      <c r="AQ201" s="246">
        <v>6.0845376523330001</v>
      </c>
      <c r="AR201" s="246">
        <v>6.0845376523330001</v>
      </c>
      <c r="AS201" s="245">
        <v>0</v>
      </c>
    </row>
    <row r="202" spans="1:45" s="247" customFormat="1" ht="15" customHeight="1" x14ac:dyDescent="0.25">
      <c r="A202" s="242" t="s">
        <v>269</v>
      </c>
      <c r="B202" s="216" t="s">
        <v>270</v>
      </c>
      <c r="C202" s="57" t="s">
        <v>269</v>
      </c>
      <c r="D202" s="216" t="s">
        <v>271</v>
      </c>
      <c r="E202" s="58" t="s">
        <v>45</v>
      </c>
      <c r="F202" s="243">
        <v>2119</v>
      </c>
      <c r="G202" s="64">
        <v>0</v>
      </c>
      <c r="H202" s="244">
        <v>0</v>
      </c>
      <c r="I202" s="244">
        <v>0</v>
      </c>
      <c r="J202" s="245">
        <v>0</v>
      </c>
      <c r="K202" s="64">
        <v>3001.2154461509999</v>
      </c>
      <c r="L202" s="244">
        <v>61.358418959780003</v>
      </c>
      <c r="M202" s="244">
        <v>97.955547675243693</v>
      </c>
      <c r="N202" s="245">
        <v>68.168812347292004</v>
      </c>
      <c r="O202" s="64">
        <v>1017.413275419</v>
      </c>
      <c r="P202" s="244">
        <v>27.4684826652</v>
      </c>
      <c r="Q202" s="244">
        <v>97.300164708988305</v>
      </c>
      <c r="R202" s="245">
        <v>5.9277228128079997</v>
      </c>
      <c r="S202" s="64">
        <v>85.758535914800007</v>
      </c>
      <c r="T202" s="244">
        <v>6.3451340560889999</v>
      </c>
      <c r="U202" s="244">
        <v>92.601163268000704</v>
      </c>
      <c r="V202" s="245">
        <v>1.38</v>
      </c>
      <c r="W202" s="64">
        <v>315.93983165690003</v>
      </c>
      <c r="X202" s="244">
        <v>8.529851776388</v>
      </c>
      <c r="Y202" s="244">
        <v>97.300165752556595</v>
      </c>
      <c r="Z202" s="245">
        <v>1.8524133790024999</v>
      </c>
      <c r="AA202" s="64">
        <v>103.24140200806799</v>
      </c>
      <c r="AB202" s="244">
        <v>39.746199515408001</v>
      </c>
      <c r="AC202" s="244">
        <v>61.501685619978403</v>
      </c>
      <c r="AD202" s="245">
        <v>19.401702415431998</v>
      </c>
      <c r="AE202" s="64">
        <v>1452.8513203580001</v>
      </c>
      <c r="AF202" s="244">
        <v>39.22459267296</v>
      </c>
      <c r="AG202" s="244">
        <v>97.300164708987893</v>
      </c>
      <c r="AH202" s="245">
        <v>8.4647017019189406</v>
      </c>
      <c r="AI202" s="64">
        <v>0</v>
      </c>
      <c r="AJ202" s="244">
        <v>0</v>
      </c>
      <c r="AK202" s="244">
        <v>0</v>
      </c>
      <c r="AL202" s="245">
        <v>0</v>
      </c>
      <c r="AM202" s="64">
        <v>511.05095834108999</v>
      </c>
      <c r="AN202" s="244">
        <v>511.05095834108999</v>
      </c>
      <c r="AO202" s="244">
        <v>0</v>
      </c>
      <c r="AP202" s="245">
        <v>547.40579352617794</v>
      </c>
      <c r="AQ202" s="246">
        <v>355.01367394919998</v>
      </c>
      <c r="AR202" s="246">
        <v>355.01367394919998</v>
      </c>
      <c r="AS202" s="245">
        <v>0</v>
      </c>
    </row>
    <row r="203" spans="1:45" s="247" customFormat="1" ht="15" customHeight="1" x14ac:dyDescent="0.25">
      <c r="A203" s="242" t="s">
        <v>269</v>
      </c>
      <c r="B203" s="216" t="s">
        <v>300</v>
      </c>
      <c r="C203" s="57" t="s">
        <v>301</v>
      </c>
      <c r="D203" s="216" t="s">
        <v>302</v>
      </c>
      <c r="E203" s="58" t="s">
        <v>45</v>
      </c>
      <c r="F203" s="243">
        <v>2120</v>
      </c>
      <c r="G203" s="64">
        <v>34.557072630420002</v>
      </c>
      <c r="H203" s="244">
        <v>34.557072630420002</v>
      </c>
      <c r="I203" s="244">
        <v>0</v>
      </c>
      <c r="J203" s="245">
        <v>26.126573151700001</v>
      </c>
      <c r="K203" s="64">
        <v>118.666731654</v>
      </c>
      <c r="L203" s="244">
        <v>2.4362951185999999</v>
      </c>
      <c r="M203" s="244">
        <v>97.946943440134902</v>
      </c>
      <c r="N203" s="245">
        <v>2.7186779273948001</v>
      </c>
      <c r="O203" s="64">
        <v>40.315023194529999</v>
      </c>
      <c r="P203" s="244">
        <v>1.0884385379670001</v>
      </c>
      <c r="Q203" s="244">
        <v>97.300166410136896</v>
      </c>
      <c r="R203" s="245">
        <v>0.23640677629519999</v>
      </c>
      <c r="S203" s="64">
        <v>597.1376970128</v>
      </c>
      <c r="T203" s="244">
        <v>44.181189976010003</v>
      </c>
      <c r="U203" s="244">
        <v>92.601172192439407</v>
      </c>
      <c r="V203" s="245">
        <v>9.66</v>
      </c>
      <c r="W203" s="64">
        <v>12.518415088679999</v>
      </c>
      <c r="X203" s="244">
        <v>0.33797624235840001</v>
      </c>
      <c r="Y203" s="244">
        <v>97.3001674735644</v>
      </c>
      <c r="Z203" s="245">
        <v>7.3877117592250005E-2</v>
      </c>
      <c r="AA203" s="64">
        <v>143.43939317243201</v>
      </c>
      <c r="AB203" s="244">
        <v>53.897125002301998</v>
      </c>
      <c r="AC203" s="244">
        <v>62.425158242609903</v>
      </c>
      <c r="AD203" s="245">
        <v>25.3415624730529</v>
      </c>
      <c r="AE203" s="64">
        <v>2171.193885057</v>
      </c>
      <c r="AF203" s="244">
        <v>58.618621809810001</v>
      </c>
      <c r="AG203" s="244">
        <v>97.300166410137507</v>
      </c>
      <c r="AH203" s="245">
        <v>12.731865154431899</v>
      </c>
      <c r="AI203" s="64">
        <v>0</v>
      </c>
      <c r="AJ203" s="244">
        <v>0</v>
      </c>
      <c r="AK203" s="244">
        <v>0</v>
      </c>
      <c r="AL203" s="245">
        <v>0</v>
      </c>
      <c r="AM203" s="64">
        <v>764.77390871555997</v>
      </c>
      <c r="AN203" s="244">
        <v>764.77390871555997</v>
      </c>
      <c r="AO203" s="244">
        <v>0</v>
      </c>
      <c r="AP203" s="245">
        <v>835.72735716213106</v>
      </c>
      <c r="AQ203" s="246">
        <v>94.018759405639997</v>
      </c>
      <c r="AR203" s="246">
        <v>94.018759405639997</v>
      </c>
      <c r="AS203" s="245">
        <v>0</v>
      </c>
    </row>
    <row r="204" spans="1:45" s="247" customFormat="1" ht="15" customHeight="1" x14ac:dyDescent="0.25">
      <c r="A204" s="242" t="s">
        <v>269</v>
      </c>
      <c r="B204" s="216" t="s">
        <v>270</v>
      </c>
      <c r="C204" s="57" t="s">
        <v>269</v>
      </c>
      <c r="D204" s="216" t="s">
        <v>271</v>
      </c>
      <c r="E204" s="58" t="s">
        <v>45</v>
      </c>
      <c r="F204" s="243">
        <v>2121</v>
      </c>
      <c r="G204" s="64">
        <v>0</v>
      </c>
      <c r="H204" s="244">
        <v>0</v>
      </c>
      <c r="I204" s="244">
        <v>0</v>
      </c>
      <c r="J204" s="245">
        <v>0</v>
      </c>
      <c r="K204" s="64">
        <v>23718.825195789999</v>
      </c>
      <c r="L204" s="244">
        <v>522.83283252870001</v>
      </c>
      <c r="M204" s="244">
        <v>97.795705191075399</v>
      </c>
      <c r="N204" s="245">
        <v>581.91177126844002</v>
      </c>
      <c r="O204" s="64">
        <v>7538.2646250540001</v>
      </c>
      <c r="P204" s="244">
        <v>278.89638405649998</v>
      </c>
      <c r="Q204" s="244">
        <v>96.300257447455905</v>
      </c>
      <c r="R204" s="245">
        <v>50.601023588559997</v>
      </c>
      <c r="S204" s="64">
        <v>533.4157095178</v>
      </c>
      <c r="T204" s="244">
        <v>35.73248407893</v>
      </c>
      <c r="U204" s="244">
        <v>93.301193901613502</v>
      </c>
      <c r="V204" s="245">
        <v>9.66</v>
      </c>
      <c r="W204" s="64">
        <v>2338.604467402</v>
      </c>
      <c r="X204" s="244">
        <v>86.522300584340002</v>
      </c>
      <c r="Y204" s="244">
        <v>96.300259330280895</v>
      </c>
      <c r="Z204" s="245">
        <v>15.812819871425001</v>
      </c>
      <c r="AA204" s="64">
        <v>40.860876109833001</v>
      </c>
      <c r="AB204" s="244">
        <v>27.105470238729001</v>
      </c>
      <c r="AC204" s="244">
        <v>33.664001315414303</v>
      </c>
      <c r="AD204" s="245">
        <v>27.9634565051688</v>
      </c>
      <c r="AE204" s="64">
        <v>4202.1800171189998</v>
      </c>
      <c r="AF204" s="244">
        <v>155.4698422278</v>
      </c>
      <c r="AG204" s="244">
        <v>96.300257447457298</v>
      </c>
      <c r="AH204" s="245">
        <v>28.2073692607072</v>
      </c>
      <c r="AI204" s="64">
        <v>0</v>
      </c>
      <c r="AJ204" s="244">
        <v>0</v>
      </c>
      <c r="AK204" s="244">
        <v>0</v>
      </c>
      <c r="AL204" s="245">
        <v>0</v>
      </c>
      <c r="AM204" s="64">
        <v>1521.3451782703</v>
      </c>
      <c r="AN204" s="244">
        <v>1521.3451782703</v>
      </c>
      <c r="AO204" s="244">
        <v>0</v>
      </c>
      <c r="AP204" s="245">
        <v>1599.5950368337401</v>
      </c>
      <c r="AQ204" s="246">
        <v>235.13190341980001</v>
      </c>
      <c r="AR204" s="246">
        <v>235.13190341980001</v>
      </c>
      <c r="AS204" s="245">
        <v>0</v>
      </c>
    </row>
    <row r="205" spans="1:45" s="247" customFormat="1" ht="15" customHeight="1" x14ac:dyDescent="0.25">
      <c r="A205" s="242" t="s">
        <v>269</v>
      </c>
      <c r="B205" s="216" t="s">
        <v>303</v>
      </c>
      <c r="C205" s="57" t="s">
        <v>304</v>
      </c>
      <c r="D205" s="216" t="s">
        <v>305</v>
      </c>
      <c r="E205" s="58" t="s">
        <v>45</v>
      </c>
      <c r="F205" s="243">
        <v>2122</v>
      </c>
      <c r="G205" s="64">
        <v>0</v>
      </c>
      <c r="H205" s="244">
        <v>0</v>
      </c>
      <c r="I205" s="244">
        <v>0</v>
      </c>
      <c r="J205" s="245">
        <v>0</v>
      </c>
      <c r="K205" s="64">
        <v>0</v>
      </c>
      <c r="L205" s="244">
        <v>0</v>
      </c>
      <c r="M205" s="244">
        <v>0</v>
      </c>
      <c r="N205" s="245">
        <v>0</v>
      </c>
      <c r="O205" s="64">
        <v>0</v>
      </c>
      <c r="P205" s="244">
        <v>0</v>
      </c>
      <c r="Q205" s="244">
        <v>0</v>
      </c>
      <c r="R205" s="245">
        <v>0</v>
      </c>
      <c r="S205" s="64">
        <v>1827.9792103689999</v>
      </c>
      <c r="T205" s="244">
        <v>122.4527145313</v>
      </c>
      <c r="U205" s="244">
        <v>93.301197637440197</v>
      </c>
      <c r="V205" s="245">
        <v>33.119999999999997</v>
      </c>
      <c r="W205" s="64">
        <v>0</v>
      </c>
      <c r="X205" s="244">
        <v>0</v>
      </c>
      <c r="Y205" s="244">
        <v>0</v>
      </c>
      <c r="Z205" s="245">
        <v>0</v>
      </c>
      <c r="AA205" s="64">
        <v>7.8223785460180002</v>
      </c>
      <c r="AB205" s="244">
        <v>7.8223785460180002</v>
      </c>
      <c r="AC205" s="244">
        <v>0</v>
      </c>
      <c r="AD205" s="245">
        <v>8.0839751640493205</v>
      </c>
      <c r="AE205" s="64">
        <v>3625.0030724799999</v>
      </c>
      <c r="AF205" s="244">
        <v>134.1157296145</v>
      </c>
      <c r="AG205" s="244">
        <v>96.300258870601596</v>
      </c>
      <c r="AH205" s="245">
        <v>24.3840936756845</v>
      </c>
      <c r="AI205" s="64">
        <v>0</v>
      </c>
      <c r="AJ205" s="244">
        <v>0</v>
      </c>
      <c r="AK205" s="244">
        <v>0</v>
      </c>
      <c r="AL205" s="245">
        <v>0</v>
      </c>
      <c r="AM205" s="64">
        <v>2239.5211625419402</v>
      </c>
      <c r="AN205" s="244">
        <v>2239.5211625419402</v>
      </c>
      <c r="AO205" s="244">
        <v>0</v>
      </c>
      <c r="AP205" s="245">
        <v>2413.7067685822699</v>
      </c>
      <c r="AQ205" s="246">
        <v>181.8669862852</v>
      </c>
      <c r="AR205" s="246">
        <v>181.8669862852</v>
      </c>
      <c r="AS205" s="245">
        <v>0</v>
      </c>
    </row>
    <row r="206" spans="1:45" s="247" customFormat="1" ht="15" customHeight="1" x14ac:dyDescent="0.25">
      <c r="A206" s="242" t="s">
        <v>269</v>
      </c>
      <c r="B206" s="216" t="s">
        <v>270</v>
      </c>
      <c r="C206" s="57" t="s">
        <v>269</v>
      </c>
      <c r="D206" s="216" t="s">
        <v>271</v>
      </c>
      <c r="E206" s="58" t="s">
        <v>45</v>
      </c>
      <c r="F206" s="243">
        <v>2123</v>
      </c>
      <c r="G206" s="64">
        <v>0</v>
      </c>
      <c r="H206" s="244">
        <v>0</v>
      </c>
      <c r="I206" s="244">
        <v>0</v>
      </c>
      <c r="J206" s="245">
        <v>0</v>
      </c>
      <c r="K206" s="64">
        <v>0</v>
      </c>
      <c r="L206" s="244">
        <v>0</v>
      </c>
      <c r="M206" s="244">
        <v>0</v>
      </c>
      <c r="N206" s="245">
        <v>0</v>
      </c>
      <c r="O206" s="64">
        <v>0</v>
      </c>
      <c r="P206" s="244">
        <v>0</v>
      </c>
      <c r="Q206" s="244">
        <v>0</v>
      </c>
      <c r="R206" s="245">
        <v>0</v>
      </c>
      <c r="S206" s="64">
        <v>228.60222396610001</v>
      </c>
      <c r="T206" s="244">
        <v>15.31361956608</v>
      </c>
      <c r="U206" s="244">
        <v>93.301193968983</v>
      </c>
      <c r="V206" s="245">
        <v>4.1399999999999997</v>
      </c>
      <c r="W206" s="64">
        <v>0</v>
      </c>
      <c r="X206" s="244">
        <v>0</v>
      </c>
      <c r="Y206" s="244">
        <v>0</v>
      </c>
      <c r="Z206" s="245">
        <v>0</v>
      </c>
      <c r="AA206" s="64">
        <v>6.9839082637730003</v>
      </c>
      <c r="AB206" s="244">
        <v>6.9839082637730003</v>
      </c>
      <c r="AC206" s="244">
        <v>0</v>
      </c>
      <c r="AD206" s="245">
        <v>10.758195952677299</v>
      </c>
      <c r="AE206" s="64">
        <v>1360.6144518359999</v>
      </c>
      <c r="AF206" s="244">
        <v>50.339231504099999</v>
      </c>
      <c r="AG206" s="244">
        <v>96.300257472925395</v>
      </c>
      <c r="AH206" s="245">
        <v>9.1337255004744602</v>
      </c>
      <c r="AI206" s="64">
        <v>0</v>
      </c>
      <c r="AJ206" s="244">
        <v>0</v>
      </c>
      <c r="AK206" s="244">
        <v>0</v>
      </c>
      <c r="AL206" s="245">
        <v>0</v>
      </c>
      <c r="AM206" s="64">
        <v>467.51785336466003</v>
      </c>
      <c r="AN206" s="244">
        <v>467.51785336466003</v>
      </c>
      <c r="AO206" s="244">
        <v>0</v>
      </c>
      <c r="AP206" s="245">
        <v>505.565201987698</v>
      </c>
      <c r="AQ206" s="246">
        <v>96.698028577650007</v>
      </c>
      <c r="AR206" s="246">
        <v>96.698028577650007</v>
      </c>
      <c r="AS206" s="245">
        <v>0</v>
      </c>
    </row>
    <row r="207" spans="1:45" s="247" customFormat="1" ht="15" customHeight="1" x14ac:dyDescent="0.25">
      <c r="A207" s="242" t="s">
        <v>269</v>
      </c>
      <c r="B207" s="216" t="s">
        <v>306</v>
      </c>
      <c r="C207" s="57" t="s">
        <v>307</v>
      </c>
      <c r="D207" s="216" t="s">
        <v>308</v>
      </c>
      <c r="E207" s="58" t="s">
        <v>45</v>
      </c>
      <c r="F207" s="243">
        <v>2124</v>
      </c>
      <c r="G207" s="64">
        <v>0</v>
      </c>
      <c r="H207" s="244">
        <v>0</v>
      </c>
      <c r="I207" s="244">
        <v>0</v>
      </c>
      <c r="J207" s="245">
        <v>0</v>
      </c>
      <c r="K207" s="64">
        <v>0</v>
      </c>
      <c r="L207" s="244">
        <v>0</v>
      </c>
      <c r="M207" s="244">
        <v>0</v>
      </c>
      <c r="N207" s="245">
        <v>0</v>
      </c>
      <c r="O207" s="64">
        <v>0</v>
      </c>
      <c r="P207" s="244">
        <v>0</v>
      </c>
      <c r="Q207" s="244">
        <v>0</v>
      </c>
      <c r="R207" s="245">
        <v>0</v>
      </c>
      <c r="S207" s="64">
        <v>456.91143240560001</v>
      </c>
      <c r="T207" s="244">
        <v>30.607591467540001</v>
      </c>
      <c r="U207" s="244">
        <v>93.301198154225702</v>
      </c>
      <c r="V207" s="245">
        <v>8.2799999999999994</v>
      </c>
      <c r="W207" s="64">
        <v>0</v>
      </c>
      <c r="X207" s="244">
        <v>0</v>
      </c>
      <c r="Y207" s="244">
        <v>0</v>
      </c>
      <c r="Z207" s="245">
        <v>0</v>
      </c>
      <c r="AA207" s="64">
        <v>5.5684493207439996</v>
      </c>
      <c r="AB207" s="244">
        <v>5.5684493207439996</v>
      </c>
      <c r="AC207" s="244">
        <v>0</v>
      </c>
      <c r="AD207" s="245">
        <v>5.85986520428788</v>
      </c>
      <c r="AE207" s="64">
        <v>1791.1379199749999</v>
      </c>
      <c r="AF207" s="244">
        <v>66.2674633078</v>
      </c>
      <c r="AG207" s="244">
        <v>96.300259038191498</v>
      </c>
      <c r="AH207" s="245">
        <v>12.053571284617799</v>
      </c>
      <c r="AI207" s="64">
        <v>0</v>
      </c>
      <c r="AJ207" s="244">
        <v>0</v>
      </c>
      <c r="AK207" s="244">
        <v>0</v>
      </c>
      <c r="AL207" s="245">
        <v>0</v>
      </c>
      <c r="AM207" s="64">
        <v>960.28330374641996</v>
      </c>
      <c r="AN207" s="244">
        <v>960.28330374641996</v>
      </c>
      <c r="AO207" s="244">
        <v>0</v>
      </c>
      <c r="AP207" s="245">
        <v>1045.53040824809</v>
      </c>
      <c r="AQ207" s="246">
        <v>75.785535059020006</v>
      </c>
      <c r="AR207" s="246">
        <v>75.785535059020006</v>
      </c>
      <c r="AS207" s="245">
        <v>0</v>
      </c>
    </row>
    <row r="208" spans="1:45" s="247" customFormat="1" ht="15" customHeight="1" x14ac:dyDescent="0.25">
      <c r="A208" s="242" t="s">
        <v>269</v>
      </c>
      <c r="B208" s="216" t="s">
        <v>270</v>
      </c>
      <c r="C208" s="57" t="s">
        <v>269</v>
      </c>
      <c r="D208" s="216" t="s">
        <v>271</v>
      </c>
      <c r="E208" s="58" t="s">
        <v>45</v>
      </c>
      <c r="F208" s="243">
        <v>2125</v>
      </c>
      <c r="G208" s="64">
        <v>0</v>
      </c>
      <c r="H208" s="244">
        <v>0</v>
      </c>
      <c r="I208" s="244">
        <v>0</v>
      </c>
      <c r="J208" s="245">
        <v>0</v>
      </c>
      <c r="K208" s="64">
        <v>0</v>
      </c>
      <c r="L208" s="244">
        <v>0</v>
      </c>
      <c r="M208" s="244">
        <v>0</v>
      </c>
      <c r="N208" s="245">
        <v>0</v>
      </c>
      <c r="O208" s="64">
        <v>0</v>
      </c>
      <c r="P208" s="244">
        <v>0</v>
      </c>
      <c r="Q208" s="244">
        <v>0</v>
      </c>
      <c r="R208" s="245">
        <v>0</v>
      </c>
      <c r="S208" s="64">
        <v>304.51459658179999</v>
      </c>
      <c r="T208" s="244">
        <v>20.398827761100002</v>
      </c>
      <c r="U208" s="244">
        <v>93.301198697836398</v>
      </c>
      <c r="V208" s="245">
        <v>5.52</v>
      </c>
      <c r="W208" s="64">
        <v>0</v>
      </c>
      <c r="X208" s="244">
        <v>0</v>
      </c>
      <c r="Y208" s="244">
        <v>0</v>
      </c>
      <c r="Z208" s="245">
        <v>0</v>
      </c>
      <c r="AA208" s="64">
        <v>6.3965746518520001</v>
      </c>
      <c r="AB208" s="244">
        <v>6.3965746518520001</v>
      </c>
      <c r="AC208" s="244">
        <v>0</v>
      </c>
      <c r="AD208" s="245">
        <v>9.0127031229585395</v>
      </c>
      <c r="AE208" s="64">
        <v>2889.386749278</v>
      </c>
      <c r="AF208" s="244">
        <v>106.8998216592</v>
      </c>
      <c r="AG208" s="244">
        <v>96.300259157556098</v>
      </c>
      <c r="AH208" s="245">
        <v>19.451864537807801</v>
      </c>
      <c r="AI208" s="64">
        <v>0</v>
      </c>
      <c r="AJ208" s="244">
        <v>0</v>
      </c>
      <c r="AK208" s="244">
        <v>0</v>
      </c>
      <c r="AL208" s="245">
        <v>0</v>
      </c>
      <c r="AM208" s="64">
        <v>1497.70595379064</v>
      </c>
      <c r="AN208" s="244">
        <v>1497.70595379064</v>
      </c>
      <c r="AO208" s="244">
        <v>0</v>
      </c>
      <c r="AP208" s="245">
        <v>1636.81275021948</v>
      </c>
      <c r="AQ208" s="246">
        <v>154.88486257540001</v>
      </c>
      <c r="AR208" s="246">
        <v>154.88486257540001</v>
      </c>
      <c r="AS208" s="245">
        <v>0</v>
      </c>
    </row>
    <row r="209" spans="1:45" s="247" customFormat="1" ht="15" customHeight="1" x14ac:dyDescent="0.25">
      <c r="A209" s="242" t="s">
        <v>309</v>
      </c>
      <c r="B209" s="216" t="s">
        <v>310</v>
      </c>
      <c r="C209" s="57" t="s">
        <v>309</v>
      </c>
      <c r="D209" s="216" t="s">
        <v>311</v>
      </c>
      <c r="E209" s="58" t="s">
        <v>45</v>
      </c>
      <c r="F209" s="243">
        <v>2126</v>
      </c>
      <c r="G209" s="64">
        <v>7.8031756481479997</v>
      </c>
      <c r="H209" s="244">
        <v>7.8031756481479997</v>
      </c>
      <c r="I209" s="244">
        <v>0</v>
      </c>
      <c r="J209" s="245">
        <v>6.0199959030630001</v>
      </c>
      <c r="K209" s="64">
        <v>0</v>
      </c>
      <c r="L209" s="244">
        <v>0</v>
      </c>
      <c r="M209" s="244">
        <v>0</v>
      </c>
      <c r="N209" s="245">
        <v>0</v>
      </c>
      <c r="O209" s="64">
        <v>0</v>
      </c>
      <c r="P209" s="244">
        <v>0</v>
      </c>
      <c r="Q209" s="244">
        <v>0</v>
      </c>
      <c r="R209" s="245">
        <v>0</v>
      </c>
      <c r="S209" s="64">
        <v>159.80274972359999</v>
      </c>
      <c r="T209" s="244">
        <v>16.879002779017998</v>
      </c>
      <c r="U209" s="244">
        <v>89.437601788321899</v>
      </c>
      <c r="V209" s="245">
        <v>5.69</v>
      </c>
      <c r="W209" s="64">
        <v>0</v>
      </c>
      <c r="X209" s="244">
        <v>0</v>
      </c>
      <c r="Y209" s="244">
        <v>0</v>
      </c>
      <c r="Z209" s="245">
        <v>0</v>
      </c>
      <c r="AA209" s="64">
        <v>57.474211977793999</v>
      </c>
      <c r="AB209" s="244">
        <v>25.288914582594</v>
      </c>
      <c r="AC209" s="244">
        <v>55.9995453398043</v>
      </c>
      <c r="AD209" s="245">
        <v>16.360157395717401</v>
      </c>
      <c r="AE209" s="64">
        <v>980.12497489249995</v>
      </c>
      <c r="AF209" s="244">
        <v>36.262058348769997</v>
      </c>
      <c r="AG209" s="244">
        <v>96.300261775010199</v>
      </c>
      <c r="AH209" s="245">
        <v>6.98916109773179</v>
      </c>
      <c r="AI209" s="64">
        <v>87.065158945760004</v>
      </c>
      <c r="AJ209" s="244">
        <v>31.149995212450001</v>
      </c>
      <c r="AK209" s="244">
        <v>64.222203703945596</v>
      </c>
      <c r="AL209" s="245">
        <v>8.2285754952033301</v>
      </c>
      <c r="AM209" s="64">
        <v>340.90596857366</v>
      </c>
      <c r="AN209" s="244">
        <v>340.90596857366</v>
      </c>
      <c r="AO209" s="244">
        <v>0</v>
      </c>
      <c r="AP209" s="245">
        <v>379.83268888431002</v>
      </c>
      <c r="AQ209" s="246">
        <v>3478.3894489539998</v>
      </c>
      <c r="AR209" s="246">
        <v>347.8389448954</v>
      </c>
      <c r="AS209" s="245">
        <v>90</v>
      </c>
    </row>
    <row r="210" spans="1:45" s="247" customFormat="1" ht="15" customHeight="1" x14ac:dyDescent="0.25">
      <c r="A210" s="242" t="s">
        <v>309</v>
      </c>
      <c r="B210" s="216" t="s">
        <v>312</v>
      </c>
      <c r="C210" s="57" t="s">
        <v>313</v>
      </c>
      <c r="D210" s="216" t="s">
        <v>314</v>
      </c>
      <c r="E210" s="58" t="s">
        <v>45</v>
      </c>
      <c r="F210" s="243">
        <v>2127</v>
      </c>
      <c r="G210" s="64">
        <v>0</v>
      </c>
      <c r="H210" s="244">
        <v>0</v>
      </c>
      <c r="I210" s="244">
        <v>0</v>
      </c>
      <c r="J210" s="245">
        <v>0</v>
      </c>
      <c r="K210" s="64">
        <v>0</v>
      </c>
      <c r="L210" s="244">
        <v>0</v>
      </c>
      <c r="M210" s="244">
        <v>0</v>
      </c>
      <c r="N210" s="245">
        <v>0</v>
      </c>
      <c r="O210" s="64">
        <v>0</v>
      </c>
      <c r="P210" s="244">
        <v>0</v>
      </c>
      <c r="Q210" s="244">
        <v>0</v>
      </c>
      <c r="R210" s="245">
        <v>0</v>
      </c>
      <c r="S210" s="64">
        <v>0</v>
      </c>
      <c r="T210" s="244">
        <v>0</v>
      </c>
      <c r="U210" s="244">
        <v>0</v>
      </c>
      <c r="V210" s="245">
        <v>0</v>
      </c>
      <c r="W210" s="64">
        <v>135.6729823469</v>
      </c>
      <c r="X210" s="244">
        <v>5.0195422271060002</v>
      </c>
      <c r="Y210" s="244">
        <v>96.300263958028395</v>
      </c>
      <c r="Z210" s="245">
        <v>0.97505054362927102</v>
      </c>
      <c r="AA210" s="64">
        <v>1.133221207434</v>
      </c>
      <c r="AB210" s="244">
        <v>1.133221207434</v>
      </c>
      <c r="AC210" s="244">
        <v>0</v>
      </c>
      <c r="AD210" s="245">
        <v>0.70905134082255095</v>
      </c>
      <c r="AE210" s="64">
        <v>316.3101464005</v>
      </c>
      <c r="AF210" s="244">
        <v>11.7026466029</v>
      </c>
      <c r="AG210" s="244">
        <v>96.300262025713707</v>
      </c>
      <c r="AH210" s="245">
        <v>2.25660808226906</v>
      </c>
      <c r="AI210" s="64">
        <v>0</v>
      </c>
      <c r="AJ210" s="244">
        <v>0</v>
      </c>
      <c r="AK210" s="244">
        <v>0</v>
      </c>
      <c r="AL210" s="245">
        <v>0</v>
      </c>
      <c r="AM210" s="64">
        <v>139.29353746804</v>
      </c>
      <c r="AN210" s="244">
        <v>139.29353746804</v>
      </c>
      <c r="AO210" s="244">
        <v>0</v>
      </c>
      <c r="AP210" s="245">
        <v>153.951564706136</v>
      </c>
      <c r="AQ210" s="246">
        <v>25.887402402460001</v>
      </c>
      <c r="AR210" s="246">
        <v>25.887402402460001</v>
      </c>
      <c r="AS210" s="245">
        <v>0</v>
      </c>
    </row>
    <row r="211" spans="1:45" s="247" customFormat="1" ht="15" customHeight="1" x14ac:dyDescent="0.25">
      <c r="A211" s="242" t="s">
        <v>309</v>
      </c>
      <c r="B211" s="216" t="s">
        <v>315</v>
      </c>
      <c r="C211" s="57" t="s">
        <v>316</v>
      </c>
      <c r="D211" s="216" t="s">
        <v>69</v>
      </c>
      <c r="E211" s="58" t="s">
        <v>45</v>
      </c>
      <c r="F211" s="243">
        <v>2128</v>
      </c>
      <c r="G211" s="64">
        <v>0</v>
      </c>
      <c r="H211" s="244">
        <v>0</v>
      </c>
      <c r="I211" s="244">
        <v>0</v>
      </c>
      <c r="J211" s="245">
        <v>0</v>
      </c>
      <c r="K211" s="64">
        <v>0</v>
      </c>
      <c r="L211" s="244">
        <v>0</v>
      </c>
      <c r="M211" s="244">
        <v>0</v>
      </c>
      <c r="N211" s="245">
        <v>0</v>
      </c>
      <c r="O211" s="64">
        <v>0</v>
      </c>
      <c r="P211" s="244">
        <v>0</v>
      </c>
      <c r="Q211" s="244">
        <v>0</v>
      </c>
      <c r="R211" s="245">
        <v>0</v>
      </c>
      <c r="S211" s="64">
        <v>0</v>
      </c>
      <c r="T211" s="244">
        <v>0</v>
      </c>
      <c r="U211" s="244">
        <v>0</v>
      </c>
      <c r="V211" s="245">
        <v>0</v>
      </c>
      <c r="W211" s="64">
        <v>0</v>
      </c>
      <c r="X211" s="244">
        <v>0</v>
      </c>
      <c r="Y211" s="244">
        <v>0</v>
      </c>
      <c r="Z211" s="245">
        <v>0</v>
      </c>
      <c r="AA211" s="64">
        <v>0.61542476875889995</v>
      </c>
      <c r="AB211" s="244">
        <v>0.61542476875889995</v>
      </c>
      <c r="AC211" s="244">
        <v>0</v>
      </c>
      <c r="AD211" s="245">
        <v>0.38476502209581598</v>
      </c>
      <c r="AE211" s="64">
        <v>337.70797331379998</v>
      </c>
      <c r="AF211" s="244">
        <v>12.49430446112</v>
      </c>
      <c r="AG211" s="244">
        <v>96.300263704608994</v>
      </c>
      <c r="AH211" s="245">
        <v>2.41662819438453</v>
      </c>
      <c r="AI211" s="64">
        <v>0</v>
      </c>
      <c r="AJ211" s="244">
        <v>0</v>
      </c>
      <c r="AK211" s="244">
        <v>0</v>
      </c>
      <c r="AL211" s="245">
        <v>0</v>
      </c>
      <c r="AM211" s="64">
        <v>48.337291795340001</v>
      </c>
      <c r="AN211" s="244">
        <v>48.337291795340001</v>
      </c>
      <c r="AO211" s="244">
        <v>0</v>
      </c>
      <c r="AP211" s="245">
        <v>54.826502680063101</v>
      </c>
      <c r="AQ211" s="246">
        <v>0.75995806950830003</v>
      </c>
      <c r="AR211" s="246">
        <v>0.75995806950830003</v>
      </c>
      <c r="AS211" s="245">
        <v>0</v>
      </c>
    </row>
    <row r="212" spans="1:45" s="247" customFormat="1" ht="15" customHeight="1" x14ac:dyDescent="0.25">
      <c r="A212" s="242" t="s">
        <v>309</v>
      </c>
      <c r="B212" s="216" t="s">
        <v>312</v>
      </c>
      <c r="C212" s="57" t="s">
        <v>313</v>
      </c>
      <c r="D212" s="216" t="s">
        <v>314</v>
      </c>
      <c r="E212" s="58" t="s">
        <v>45</v>
      </c>
      <c r="F212" s="243">
        <v>2129</v>
      </c>
      <c r="G212" s="64">
        <v>0</v>
      </c>
      <c r="H212" s="244">
        <v>0</v>
      </c>
      <c r="I212" s="244">
        <v>0</v>
      </c>
      <c r="J212" s="245">
        <v>0</v>
      </c>
      <c r="K212" s="64">
        <v>0</v>
      </c>
      <c r="L212" s="244">
        <v>0</v>
      </c>
      <c r="M212" s="244">
        <v>0</v>
      </c>
      <c r="N212" s="245">
        <v>0</v>
      </c>
      <c r="O212" s="64">
        <v>0</v>
      </c>
      <c r="P212" s="244">
        <v>0</v>
      </c>
      <c r="Q212" s="244">
        <v>0</v>
      </c>
      <c r="R212" s="245">
        <v>0</v>
      </c>
      <c r="S212" s="64">
        <v>0</v>
      </c>
      <c r="T212" s="244">
        <v>0</v>
      </c>
      <c r="U212" s="244">
        <v>0</v>
      </c>
      <c r="V212" s="245">
        <v>0</v>
      </c>
      <c r="W212" s="64">
        <v>0</v>
      </c>
      <c r="X212" s="244">
        <v>0</v>
      </c>
      <c r="Y212" s="244">
        <v>0</v>
      </c>
      <c r="Z212" s="245">
        <v>0</v>
      </c>
      <c r="AA212" s="64">
        <v>0</v>
      </c>
      <c r="AB212" s="244">
        <v>0</v>
      </c>
      <c r="AC212" s="244">
        <v>0</v>
      </c>
      <c r="AD212" s="245">
        <v>0</v>
      </c>
      <c r="AE212" s="64">
        <v>547.5573037803</v>
      </c>
      <c r="AF212" s="244">
        <v>20.258176275019999</v>
      </c>
      <c r="AG212" s="244">
        <v>96.300263710271295</v>
      </c>
      <c r="AH212" s="245">
        <v>3.9183453605010001</v>
      </c>
      <c r="AI212" s="64">
        <v>0</v>
      </c>
      <c r="AJ212" s="244">
        <v>0</v>
      </c>
      <c r="AK212" s="244">
        <v>0</v>
      </c>
      <c r="AL212" s="245">
        <v>0</v>
      </c>
      <c r="AM212" s="64">
        <v>202.42280695580001</v>
      </c>
      <c r="AN212" s="244">
        <v>202.42280695580001</v>
      </c>
      <c r="AO212" s="244">
        <v>0</v>
      </c>
      <c r="AP212" s="245">
        <v>229.60565463949899</v>
      </c>
      <c r="AQ212" s="246">
        <v>4.7612522301759999</v>
      </c>
      <c r="AR212" s="246">
        <v>4.7612522301759999</v>
      </c>
      <c r="AS212" s="245">
        <v>0</v>
      </c>
    </row>
    <row r="213" spans="1:45" s="247" customFormat="1" ht="15" customHeight="1" x14ac:dyDescent="0.25">
      <c r="A213" s="242" t="s">
        <v>309</v>
      </c>
      <c r="B213" s="216" t="s">
        <v>310</v>
      </c>
      <c r="C213" s="57" t="s">
        <v>309</v>
      </c>
      <c r="D213" s="216" t="s">
        <v>311</v>
      </c>
      <c r="E213" s="58" t="s">
        <v>45</v>
      </c>
      <c r="F213" s="243">
        <v>2130</v>
      </c>
      <c r="G213" s="64">
        <v>1.605475587073</v>
      </c>
      <c r="H213" s="244">
        <v>1.605475587073</v>
      </c>
      <c r="I213" s="244">
        <v>0</v>
      </c>
      <c r="J213" s="245">
        <v>1.2368554469899999</v>
      </c>
      <c r="K213" s="64">
        <v>0</v>
      </c>
      <c r="L213" s="244">
        <v>0</v>
      </c>
      <c r="M213" s="244">
        <v>0</v>
      </c>
      <c r="N213" s="245">
        <v>0</v>
      </c>
      <c r="O213" s="64">
        <v>0</v>
      </c>
      <c r="P213" s="244">
        <v>0</v>
      </c>
      <c r="Q213" s="244">
        <v>0</v>
      </c>
      <c r="R213" s="245">
        <v>0</v>
      </c>
      <c r="S213" s="64">
        <v>83.074038000621002</v>
      </c>
      <c r="T213" s="244">
        <v>9.7854245388879999</v>
      </c>
      <c r="U213" s="244">
        <v>88.220839176235998</v>
      </c>
      <c r="V213" s="245">
        <v>3.38</v>
      </c>
      <c r="W213" s="64">
        <v>0</v>
      </c>
      <c r="X213" s="244">
        <v>0</v>
      </c>
      <c r="Y213" s="244">
        <v>0</v>
      </c>
      <c r="Z213" s="245">
        <v>0</v>
      </c>
      <c r="AA213" s="64">
        <v>0.92139490801120005</v>
      </c>
      <c r="AB213" s="244">
        <v>0.92139490801120005</v>
      </c>
      <c r="AC213" s="244">
        <v>0</v>
      </c>
      <c r="AD213" s="245">
        <v>0.57651275656131495</v>
      </c>
      <c r="AE213" s="64">
        <v>777.71827561129999</v>
      </c>
      <c r="AF213" s="244">
        <v>28.773538377049999</v>
      </c>
      <c r="AG213" s="244">
        <v>96.300262025547298</v>
      </c>
      <c r="AH213" s="245">
        <v>5.5483420366763099</v>
      </c>
      <c r="AI213" s="64">
        <v>0</v>
      </c>
      <c r="AJ213" s="244">
        <v>0</v>
      </c>
      <c r="AK213" s="244">
        <v>0</v>
      </c>
      <c r="AL213" s="245">
        <v>0</v>
      </c>
      <c r="AM213" s="64">
        <v>169.26732589008699</v>
      </c>
      <c r="AN213" s="244">
        <v>169.26732589008699</v>
      </c>
      <c r="AO213" s="244">
        <v>0</v>
      </c>
      <c r="AP213" s="245">
        <v>188.22247699182199</v>
      </c>
      <c r="AQ213" s="246">
        <v>107.90264651050001</v>
      </c>
      <c r="AR213" s="246">
        <v>107.90264651050001</v>
      </c>
      <c r="AS213" s="245">
        <v>0</v>
      </c>
    </row>
    <row r="214" spans="1:45" s="247" customFormat="1" ht="15" customHeight="1" x14ac:dyDescent="0.25">
      <c r="A214" s="242" t="s">
        <v>309</v>
      </c>
      <c r="B214" s="216" t="s">
        <v>317</v>
      </c>
      <c r="C214" s="57" t="s">
        <v>318</v>
      </c>
      <c r="D214" s="216" t="s">
        <v>319</v>
      </c>
      <c r="E214" s="58" t="s">
        <v>45</v>
      </c>
      <c r="F214" s="243">
        <v>2131</v>
      </c>
      <c r="G214" s="64">
        <v>767.56485357860004</v>
      </c>
      <c r="H214" s="244">
        <v>227.53922788940099</v>
      </c>
      <c r="I214" s="244">
        <v>70.355699999999999</v>
      </c>
      <c r="J214" s="245">
        <v>0</v>
      </c>
      <c r="K214" s="64">
        <v>0</v>
      </c>
      <c r="L214" s="244">
        <v>0</v>
      </c>
      <c r="M214" s="244">
        <v>0</v>
      </c>
      <c r="N214" s="245">
        <v>0</v>
      </c>
      <c r="O214" s="64">
        <v>0</v>
      </c>
      <c r="P214" s="244">
        <v>0</v>
      </c>
      <c r="Q214" s="244">
        <v>0</v>
      </c>
      <c r="R214" s="245">
        <v>0</v>
      </c>
      <c r="S214" s="64">
        <v>212.97820111350001</v>
      </c>
      <c r="T214" s="244">
        <v>14.26696597269</v>
      </c>
      <c r="U214" s="244">
        <v>93.301208340525505</v>
      </c>
      <c r="V214" s="245">
        <v>4.1399999999999997</v>
      </c>
      <c r="W214" s="64">
        <v>0</v>
      </c>
      <c r="X214" s="244">
        <v>0</v>
      </c>
      <c r="Y214" s="244">
        <v>0</v>
      </c>
      <c r="Z214" s="245">
        <v>0</v>
      </c>
      <c r="AA214" s="64">
        <v>0</v>
      </c>
      <c r="AB214" s="244">
        <v>0</v>
      </c>
      <c r="AC214" s="244">
        <v>0</v>
      </c>
      <c r="AD214" s="245">
        <v>0</v>
      </c>
      <c r="AE214" s="64">
        <v>1851.0231355840001</v>
      </c>
      <c r="AF214" s="244">
        <v>68.482980531570007</v>
      </c>
      <c r="AG214" s="244">
        <v>96.300263394062696</v>
      </c>
      <c r="AH214" s="245">
        <v>13.239890315845701</v>
      </c>
      <c r="AI214" s="64">
        <v>0</v>
      </c>
      <c r="AJ214" s="244">
        <v>0</v>
      </c>
      <c r="AK214" s="244">
        <v>0</v>
      </c>
      <c r="AL214" s="245">
        <v>0</v>
      </c>
      <c r="AM214" s="64">
        <v>387.05141391799998</v>
      </c>
      <c r="AN214" s="244">
        <v>387.05141391799998</v>
      </c>
      <c r="AO214" s="244">
        <v>0</v>
      </c>
      <c r="AP214" s="245">
        <v>431.27133729607903</v>
      </c>
      <c r="AQ214" s="246">
        <v>11.20859246324</v>
      </c>
      <c r="AR214" s="246">
        <v>11.20859246324</v>
      </c>
      <c r="AS214" s="245">
        <v>0</v>
      </c>
    </row>
    <row r="215" spans="1:45" s="247" customFormat="1" ht="15" customHeight="1" x14ac:dyDescent="0.25">
      <c r="A215" s="242" t="s">
        <v>309</v>
      </c>
      <c r="B215" s="216" t="s">
        <v>310</v>
      </c>
      <c r="C215" s="57" t="s">
        <v>309</v>
      </c>
      <c r="D215" s="216" t="s">
        <v>311</v>
      </c>
      <c r="E215" s="58" t="s">
        <v>45</v>
      </c>
      <c r="F215" s="243">
        <v>2132</v>
      </c>
      <c r="G215" s="64">
        <v>0</v>
      </c>
      <c r="H215" s="244">
        <v>0</v>
      </c>
      <c r="I215" s="244">
        <v>0</v>
      </c>
      <c r="J215" s="245">
        <v>0</v>
      </c>
      <c r="K215" s="64">
        <v>0</v>
      </c>
      <c r="L215" s="244">
        <v>0</v>
      </c>
      <c r="M215" s="244">
        <v>0</v>
      </c>
      <c r="N215" s="245">
        <v>0</v>
      </c>
      <c r="O215" s="64">
        <v>0</v>
      </c>
      <c r="P215" s="244">
        <v>0</v>
      </c>
      <c r="Q215" s="244">
        <v>0</v>
      </c>
      <c r="R215" s="245">
        <v>0</v>
      </c>
      <c r="S215" s="64">
        <v>71.179894763929994</v>
      </c>
      <c r="T215" s="244">
        <v>4.7681973300999996</v>
      </c>
      <c r="U215" s="244">
        <v>93.3012020516273</v>
      </c>
      <c r="V215" s="245">
        <v>1.38</v>
      </c>
      <c r="W215" s="64">
        <v>0</v>
      </c>
      <c r="X215" s="244">
        <v>0</v>
      </c>
      <c r="Y215" s="244">
        <v>0</v>
      </c>
      <c r="Z215" s="245">
        <v>0</v>
      </c>
      <c r="AA215" s="64">
        <v>0.82341583654520001</v>
      </c>
      <c r="AB215" s="244">
        <v>0.82341583654520001</v>
      </c>
      <c r="AC215" s="244">
        <v>0</v>
      </c>
      <c r="AD215" s="245">
        <v>0.51524623061702701</v>
      </c>
      <c r="AE215" s="64">
        <v>368.34191224109998</v>
      </c>
      <c r="AF215" s="244">
        <v>13.627686393679999</v>
      </c>
      <c r="AG215" s="244">
        <v>96.300261810890504</v>
      </c>
      <c r="AH215" s="245">
        <v>2.6270801959046501</v>
      </c>
      <c r="AI215" s="64">
        <v>0</v>
      </c>
      <c r="AJ215" s="244">
        <v>0</v>
      </c>
      <c r="AK215" s="244">
        <v>0</v>
      </c>
      <c r="AL215" s="245">
        <v>0</v>
      </c>
      <c r="AM215" s="64">
        <v>76.038736429897</v>
      </c>
      <c r="AN215" s="244">
        <v>76.038736429897</v>
      </c>
      <c r="AO215" s="244">
        <v>0</v>
      </c>
      <c r="AP215" s="245">
        <v>82.7244656579783</v>
      </c>
      <c r="AQ215" s="246">
        <v>236.7354722911</v>
      </c>
      <c r="AR215" s="246">
        <v>236.7354722911</v>
      </c>
      <c r="AS215" s="245">
        <v>0</v>
      </c>
    </row>
    <row r="216" spans="1:45" s="247" customFormat="1" ht="15" customHeight="1" x14ac:dyDescent="0.25">
      <c r="A216" s="242" t="s">
        <v>309</v>
      </c>
      <c r="B216" s="216" t="s">
        <v>320</v>
      </c>
      <c r="C216" s="57" t="s">
        <v>321</v>
      </c>
      <c r="D216" s="216" t="s">
        <v>322</v>
      </c>
      <c r="E216" s="58" t="s">
        <v>45</v>
      </c>
      <c r="F216" s="243">
        <v>2133</v>
      </c>
      <c r="G216" s="64">
        <v>2679.7946953539399</v>
      </c>
      <c r="H216" s="244">
        <v>266.58098944949398</v>
      </c>
      <c r="I216" s="244">
        <v>90.052186090536097</v>
      </c>
      <c r="J216" s="245">
        <v>45.083407731999998</v>
      </c>
      <c r="K216" s="64">
        <v>0</v>
      </c>
      <c r="L216" s="244">
        <v>0</v>
      </c>
      <c r="M216" s="244">
        <v>0</v>
      </c>
      <c r="N216" s="245">
        <v>0</v>
      </c>
      <c r="O216" s="64">
        <v>0</v>
      </c>
      <c r="P216" s="244">
        <v>0</v>
      </c>
      <c r="Q216" s="244">
        <v>0</v>
      </c>
      <c r="R216" s="245">
        <v>0</v>
      </c>
      <c r="S216" s="64">
        <v>792.80934567227496</v>
      </c>
      <c r="T216" s="244">
        <v>57.329382745425001</v>
      </c>
      <c r="U216" s="244">
        <v>92.768831111998097</v>
      </c>
      <c r="V216" s="245">
        <v>17.18</v>
      </c>
      <c r="W216" s="64">
        <v>0</v>
      </c>
      <c r="X216" s="244">
        <v>0</v>
      </c>
      <c r="Y216" s="244">
        <v>0</v>
      </c>
      <c r="Z216" s="245">
        <v>0</v>
      </c>
      <c r="AA216" s="64">
        <v>1.4103748365540001</v>
      </c>
      <c r="AB216" s="244">
        <v>1.4103748365540001</v>
      </c>
      <c r="AC216" s="244">
        <v>0</v>
      </c>
      <c r="AD216" s="245">
        <v>0.88195178527127904</v>
      </c>
      <c r="AE216" s="64">
        <v>3689.447213332</v>
      </c>
      <c r="AF216" s="244">
        <v>136.4998269429</v>
      </c>
      <c r="AG216" s="244">
        <v>96.300263452756496</v>
      </c>
      <c r="AH216" s="245">
        <v>26.392729827147701</v>
      </c>
      <c r="AI216" s="64">
        <v>0</v>
      </c>
      <c r="AJ216" s="244">
        <v>0</v>
      </c>
      <c r="AK216" s="244">
        <v>0</v>
      </c>
      <c r="AL216" s="245">
        <v>0</v>
      </c>
      <c r="AM216" s="64">
        <v>1266.5888474856999</v>
      </c>
      <c r="AN216" s="244">
        <v>1266.5888474856999</v>
      </c>
      <c r="AO216" s="244">
        <v>0</v>
      </c>
      <c r="AP216" s="245">
        <v>1378.1946644755801</v>
      </c>
      <c r="AQ216" s="246">
        <v>101.1273412444</v>
      </c>
      <c r="AR216" s="246">
        <v>101.1273412444</v>
      </c>
      <c r="AS216" s="245">
        <v>0</v>
      </c>
    </row>
    <row r="217" spans="1:45" s="247" customFormat="1" ht="15" customHeight="1" x14ac:dyDescent="0.25">
      <c r="A217" s="242" t="s">
        <v>309</v>
      </c>
      <c r="B217" s="216" t="s">
        <v>817</v>
      </c>
      <c r="C217" s="57" t="s">
        <v>530</v>
      </c>
      <c r="D217" s="216" t="s">
        <v>818</v>
      </c>
      <c r="E217" s="58" t="s">
        <v>45</v>
      </c>
      <c r="F217" s="243">
        <v>2134</v>
      </c>
      <c r="G217" s="64">
        <v>0</v>
      </c>
      <c r="H217" s="244">
        <v>0</v>
      </c>
      <c r="I217" s="244">
        <v>0</v>
      </c>
      <c r="J217" s="245">
        <v>0</v>
      </c>
      <c r="K217" s="64">
        <v>0</v>
      </c>
      <c r="L217" s="244">
        <v>0</v>
      </c>
      <c r="M217" s="244">
        <v>0</v>
      </c>
      <c r="N217" s="245">
        <v>0</v>
      </c>
      <c r="O217" s="64">
        <v>0</v>
      </c>
      <c r="P217" s="244">
        <v>0</v>
      </c>
      <c r="Q217" s="244">
        <v>0</v>
      </c>
      <c r="R217" s="245">
        <v>0</v>
      </c>
      <c r="S217" s="64">
        <v>0</v>
      </c>
      <c r="T217" s="244">
        <v>0</v>
      </c>
      <c r="U217" s="244">
        <v>0</v>
      </c>
      <c r="V217" s="245">
        <v>0</v>
      </c>
      <c r="W217" s="64">
        <v>0</v>
      </c>
      <c r="X217" s="244">
        <v>0</v>
      </c>
      <c r="Y217" s="244">
        <v>0</v>
      </c>
      <c r="Z217" s="245">
        <v>0</v>
      </c>
      <c r="AA217" s="64">
        <v>0</v>
      </c>
      <c r="AB217" s="244">
        <v>0</v>
      </c>
      <c r="AC217" s="244">
        <v>0</v>
      </c>
      <c r="AD217" s="245">
        <v>0</v>
      </c>
      <c r="AE217" s="64">
        <v>580.33619575629996</v>
      </c>
      <c r="AF217" s="244">
        <v>21.47091036051</v>
      </c>
      <c r="AG217" s="244">
        <v>96.300263447719502</v>
      </c>
      <c r="AH217" s="245">
        <v>4.1517094448543999</v>
      </c>
      <c r="AI217" s="64">
        <v>0</v>
      </c>
      <c r="AJ217" s="244">
        <v>0</v>
      </c>
      <c r="AK217" s="244">
        <v>0</v>
      </c>
      <c r="AL217" s="245">
        <v>0</v>
      </c>
      <c r="AM217" s="64">
        <v>455.45579730819998</v>
      </c>
      <c r="AN217" s="244">
        <v>455.45579730819998</v>
      </c>
      <c r="AO217" s="244">
        <v>0</v>
      </c>
      <c r="AP217" s="245">
        <v>497.31197116194602</v>
      </c>
      <c r="AQ217" s="246">
        <v>11.820320371639999</v>
      </c>
      <c r="AR217" s="246">
        <v>11.820320371639999</v>
      </c>
      <c r="AS217" s="245">
        <v>0</v>
      </c>
    </row>
    <row r="218" spans="1:45" s="247" customFormat="1" ht="15" customHeight="1" x14ac:dyDescent="0.25">
      <c r="A218" s="242" t="s">
        <v>309</v>
      </c>
      <c r="B218" s="216" t="s">
        <v>310</v>
      </c>
      <c r="C218" s="57" t="s">
        <v>309</v>
      </c>
      <c r="D218" s="216" t="s">
        <v>311</v>
      </c>
      <c r="E218" s="58" t="s">
        <v>45</v>
      </c>
      <c r="F218" s="243">
        <v>2135</v>
      </c>
      <c r="G218" s="64">
        <v>3.1041907191139999</v>
      </c>
      <c r="H218" s="244">
        <v>3.1041907191139999</v>
      </c>
      <c r="I218" s="244">
        <v>0</v>
      </c>
      <c r="J218" s="245">
        <v>2.3901921160600001</v>
      </c>
      <c r="K218" s="64">
        <v>0</v>
      </c>
      <c r="L218" s="244">
        <v>0</v>
      </c>
      <c r="M218" s="244">
        <v>0</v>
      </c>
      <c r="N218" s="245">
        <v>0</v>
      </c>
      <c r="O218" s="64">
        <v>0</v>
      </c>
      <c r="P218" s="244">
        <v>0</v>
      </c>
      <c r="Q218" s="244">
        <v>0</v>
      </c>
      <c r="R218" s="245">
        <v>0</v>
      </c>
      <c r="S218" s="64">
        <v>158.48289057681001</v>
      </c>
      <c r="T218" s="244">
        <v>16.462800623812999</v>
      </c>
      <c r="U218" s="244">
        <v>89.612253686252501</v>
      </c>
      <c r="V218" s="245">
        <v>5.53</v>
      </c>
      <c r="W218" s="64">
        <v>0</v>
      </c>
      <c r="X218" s="244">
        <v>0</v>
      </c>
      <c r="Y218" s="244">
        <v>0</v>
      </c>
      <c r="Z218" s="245">
        <v>0</v>
      </c>
      <c r="AA218" s="64">
        <v>5.9850723844380003</v>
      </c>
      <c r="AB218" s="244">
        <v>5.9850723844380003</v>
      </c>
      <c r="AC218" s="244">
        <v>0</v>
      </c>
      <c r="AD218" s="245">
        <v>3.7427023244962299</v>
      </c>
      <c r="AE218" s="64">
        <v>2006.4722322370001</v>
      </c>
      <c r="AF218" s="244">
        <v>74.23418662153</v>
      </c>
      <c r="AG218" s="244">
        <v>96.300263446019997</v>
      </c>
      <c r="AH218" s="245">
        <v>14.3541958506767</v>
      </c>
      <c r="AI218" s="64">
        <v>0</v>
      </c>
      <c r="AJ218" s="244">
        <v>0</v>
      </c>
      <c r="AK218" s="244">
        <v>0</v>
      </c>
      <c r="AL218" s="245">
        <v>0</v>
      </c>
      <c r="AM218" s="64">
        <v>288.03604109020301</v>
      </c>
      <c r="AN218" s="244">
        <v>288.03604109020301</v>
      </c>
      <c r="AO218" s="244">
        <v>0</v>
      </c>
      <c r="AP218" s="245">
        <v>306.39025089184202</v>
      </c>
      <c r="AQ218" s="246">
        <v>68.650188970939993</v>
      </c>
      <c r="AR218" s="246">
        <v>68.650188970939993</v>
      </c>
      <c r="AS218" s="245">
        <v>0</v>
      </c>
    </row>
    <row r="219" spans="1:45" s="247" customFormat="1" ht="15" customHeight="1" x14ac:dyDescent="0.25">
      <c r="A219" s="242" t="s">
        <v>145</v>
      </c>
      <c r="B219" s="216" t="s">
        <v>146</v>
      </c>
      <c r="C219" s="57" t="s">
        <v>147</v>
      </c>
      <c r="D219" s="216" t="s">
        <v>148</v>
      </c>
      <c r="E219" s="58" t="s">
        <v>45</v>
      </c>
      <c r="F219" s="243">
        <v>2136</v>
      </c>
      <c r="G219" s="64">
        <v>0</v>
      </c>
      <c r="H219" s="244">
        <v>0</v>
      </c>
      <c r="I219" s="244">
        <v>0</v>
      </c>
      <c r="J219" s="245">
        <v>0</v>
      </c>
      <c r="K219" s="64">
        <v>0</v>
      </c>
      <c r="L219" s="244">
        <v>0</v>
      </c>
      <c r="M219" s="244">
        <v>0</v>
      </c>
      <c r="N219" s="245">
        <v>0</v>
      </c>
      <c r="O219" s="64">
        <v>0</v>
      </c>
      <c r="P219" s="244">
        <v>0</v>
      </c>
      <c r="Q219" s="244">
        <v>0</v>
      </c>
      <c r="R219" s="245">
        <v>0</v>
      </c>
      <c r="S219" s="64">
        <v>474.704488103328</v>
      </c>
      <c r="T219" s="244">
        <v>48.660945088757998</v>
      </c>
      <c r="U219" s="244">
        <v>89.749213182461801</v>
      </c>
      <c r="V219" s="245">
        <v>16.28</v>
      </c>
      <c r="W219" s="64">
        <v>0</v>
      </c>
      <c r="X219" s="244">
        <v>0</v>
      </c>
      <c r="Y219" s="244">
        <v>0</v>
      </c>
      <c r="Z219" s="245">
        <v>0</v>
      </c>
      <c r="AA219" s="64">
        <v>353.16209349780002</v>
      </c>
      <c r="AB219" s="244">
        <v>157.0978508016</v>
      </c>
      <c r="AC219" s="244">
        <v>55.516785721347901</v>
      </c>
      <c r="AD219" s="245">
        <v>90.800699673370403</v>
      </c>
      <c r="AE219" s="64">
        <v>3248.4505729450002</v>
      </c>
      <c r="AF219" s="244">
        <v>120.1841676068</v>
      </c>
      <c r="AG219" s="244">
        <v>96.300261773789501</v>
      </c>
      <c r="AH219" s="245">
        <v>23.165222609332702</v>
      </c>
      <c r="AI219" s="64">
        <v>75.316336559939998</v>
      </c>
      <c r="AJ219" s="244">
        <v>26.946529515289999</v>
      </c>
      <c r="AK219" s="244">
        <v>64.222198335623006</v>
      </c>
      <c r="AL219" s="245">
        <v>7.1166058336893698</v>
      </c>
      <c r="AM219" s="64">
        <v>1439.5245205593101</v>
      </c>
      <c r="AN219" s="244">
        <v>1439.5245205593101</v>
      </c>
      <c r="AO219" s="244">
        <v>0</v>
      </c>
      <c r="AP219" s="245">
        <v>1501.5697664090901</v>
      </c>
      <c r="AQ219" s="246">
        <v>23930.60625008</v>
      </c>
      <c r="AR219" s="246">
        <v>23930.60625008</v>
      </c>
      <c r="AS219" s="245">
        <v>0</v>
      </c>
    </row>
    <row r="220" spans="1:45" s="247" customFormat="1" ht="15" customHeight="1" x14ac:dyDescent="0.25">
      <c r="A220" s="242" t="s">
        <v>323</v>
      </c>
      <c r="B220" s="216" t="s">
        <v>324</v>
      </c>
      <c r="C220" s="57" t="s">
        <v>323</v>
      </c>
      <c r="D220" s="216" t="s">
        <v>325</v>
      </c>
      <c r="E220" s="58" t="s">
        <v>45</v>
      </c>
      <c r="F220" s="243">
        <v>2137</v>
      </c>
      <c r="G220" s="64">
        <v>0</v>
      </c>
      <c r="H220" s="244">
        <v>0</v>
      </c>
      <c r="I220" s="244">
        <v>0</v>
      </c>
      <c r="J220" s="245">
        <v>0</v>
      </c>
      <c r="K220" s="64">
        <v>0</v>
      </c>
      <c r="L220" s="244">
        <v>0</v>
      </c>
      <c r="M220" s="244">
        <v>0</v>
      </c>
      <c r="N220" s="245">
        <v>0</v>
      </c>
      <c r="O220" s="64">
        <v>0</v>
      </c>
      <c r="P220" s="244">
        <v>0</v>
      </c>
      <c r="Q220" s="244">
        <v>0</v>
      </c>
      <c r="R220" s="245">
        <v>0</v>
      </c>
      <c r="S220" s="64">
        <v>71.20803679446</v>
      </c>
      <c r="T220" s="244">
        <v>4.7700829152960003</v>
      </c>
      <c r="U220" s="244">
        <v>93.301201479455599</v>
      </c>
      <c r="V220" s="245">
        <v>1.38</v>
      </c>
      <c r="W220" s="64">
        <v>0</v>
      </c>
      <c r="X220" s="244">
        <v>0</v>
      </c>
      <c r="Y220" s="244">
        <v>0</v>
      </c>
      <c r="Z220" s="245">
        <v>0</v>
      </c>
      <c r="AA220" s="64">
        <v>75.274971597556004</v>
      </c>
      <c r="AB220" s="244">
        <v>31.767341774016</v>
      </c>
      <c r="AC220" s="244">
        <v>57.798268003534602</v>
      </c>
      <c r="AD220" s="245">
        <v>19.6627764981795</v>
      </c>
      <c r="AE220" s="64">
        <v>449.08853422009997</v>
      </c>
      <c r="AF220" s="244">
        <v>16.61510062712</v>
      </c>
      <c r="AG220" s="244">
        <v>96.300261672016603</v>
      </c>
      <c r="AH220" s="245">
        <v>3.2013988920110599</v>
      </c>
      <c r="AI220" s="64">
        <v>0</v>
      </c>
      <c r="AJ220" s="244">
        <v>0</v>
      </c>
      <c r="AK220" s="244">
        <v>0</v>
      </c>
      <c r="AL220" s="245">
        <v>0</v>
      </c>
      <c r="AM220" s="64">
        <v>177.96687757704501</v>
      </c>
      <c r="AN220" s="244">
        <v>177.96687757704501</v>
      </c>
      <c r="AO220" s="244">
        <v>0</v>
      </c>
      <c r="AP220" s="245">
        <v>197.484514107059</v>
      </c>
      <c r="AQ220" s="246">
        <v>1735.2839797189999</v>
      </c>
      <c r="AR220" s="246">
        <v>173.52839797190001</v>
      </c>
      <c r="AS220" s="245">
        <v>90</v>
      </c>
    </row>
    <row r="221" spans="1:45" s="247" customFormat="1" ht="15" customHeight="1" x14ac:dyDescent="0.25">
      <c r="A221" s="242" t="s">
        <v>323</v>
      </c>
      <c r="B221" s="216" t="s">
        <v>326</v>
      </c>
      <c r="C221" s="57" t="s">
        <v>327</v>
      </c>
      <c r="D221" s="216" t="s">
        <v>328</v>
      </c>
      <c r="E221" s="58" t="s">
        <v>45</v>
      </c>
      <c r="F221" s="243">
        <v>2138</v>
      </c>
      <c r="G221" s="64">
        <v>0</v>
      </c>
      <c r="H221" s="244">
        <v>0</v>
      </c>
      <c r="I221" s="244">
        <v>0</v>
      </c>
      <c r="J221" s="245">
        <v>0</v>
      </c>
      <c r="K221" s="64">
        <v>0</v>
      </c>
      <c r="L221" s="244">
        <v>0</v>
      </c>
      <c r="M221" s="244">
        <v>0</v>
      </c>
      <c r="N221" s="245">
        <v>0</v>
      </c>
      <c r="O221" s="64">
        <v>0</v>
      </c>
      <c r="P221" s="244">
        <v>0</v>
      </c>
      <c r="Q221" s="244">
        <v>0</v>
      </c>
      <c r="R221" s="245">
        <v>0</v>
      </c>
      <c r="S221" s="64">
        <v>497.1422841987</v>
      </c>
      <c r="T221" s="244">
        <v>33.302529855800003</v>
      </c>
      <c r="U221" s="244">
        <v>93.301207538707501</v>
      </c>
      <c r="V221" s="245">
        <v>9.66</v>
      </c>
      <c r="W221" s="64">
        <v>0</v>
      </c>
      <c r="X221" s="244">
        <v>0</v>
      </c>
      <c r="Y221" s="244">
        <v>0</v>
      </c>
      <c r="Z221" s="245">
        <v>0</v>
      </c>
      <c r="AA221" s="64">
        <v>110.45258925176201</v>
      </c>
      <c r="AB221" s="244">
        <v>43.090143977162001</v>
      </c>
      <c r="AC221" s="244">
        <v>60.987656089307499</v>
      </c>
      <c r="AD221" s="245">
        <v>18.221027205437998</v>
      </c>
      <c r="AE221" s="64">
        <v>973.73841427740001</v>
      </c>
      <c r="AF221" s="244">
        <v>36.025758232850002</v>
      </c>
      <c r="AG221" s="244">
        <v>96.300263222173001</v>
      </c>
      <c r="AH221" s="245">
        <v>6.9614647105954299</v>
      </c>
      <c r="AI221" s="64">
        <v>0</v>
      </c>
      <c r="AJ221" s="244">
        <v>0</v>
      </c>
      <c r="AK221" s="244">
        <v>0</v>
      </c>
      <c r="AL221" s="245">
        <v>0</v>
      </c>
      <c r="AM221" s="64">
        <v>648.07631502267998</v>
      </c>
      <c r="AN221" s="244">
        <v>648.07631502267998</v>
      </c>
      <c r="AO221" s="244">
        <v>0</v>
      </c>
      <c r="AP221" s="245">
        <v>729.92089370591702</v>
      </c>
      <c r="AQ221" s="246">
        <v>50.335903904429998</v>
      </c>
      <c r="AR221" s="246">
        <v>50.335903904429998</v>
      </c>
      <c r="AS221" s="245">
        <v>0</v>
      </c>
    </row>
    <row r="222" spans="1:45" s="247" customFormat="1" ht="15" customHeight="1" x14ac:dyDescent="0.25">
      <c r="A222" s="242" t="s">
        <v>323</v>
      </c>
      <c r="B222" s="216" t="s">
        <v>324</v>
      </c>
      <c r="C222" s="57" t="s">
        <v>323</v>
      </c>
      <c r="D222" s="216" t="s">
        <v>325</v>
      </c>
      <c r="E222" s="58" t="s">
        <v>45</v>
      </c>
      <c r="F222" s="243">
        <v>2139</v>
      </c>
      <c r="G222" s="64">
        <v>0</v>
      </c>
      <c r="H222" s="244">
        <v>0</v>
      </c>
      <c r="I222" s="244">
        <v>0</v>
      </c>
      <c r="J222" s="245">
        <v>0</v>
      </c>
      <c r="K222" s="64">
        <v>0</v>
      </c>
      <c r="L222" s="244">
        <v>0</v>
      </c>
      <c r="M222" s="244">
        <v>0</v>
      </c>
      <c r="N222" s="245">
        <v>0</v>
      </c>
      <c r="O222" s="64">
        <v>0</v>
      </c>
      <c r="P222" s="244">
        <v>0</v>
      </c>
      <c r="Q222" s="244">
        <v>0</v>
      </c>
      <c r="R222" s="245">
        <v>0</v>
      </c>
      <c r="S222" s="64">
        <v>1128.08854197349</v>
      </c>
      <c r="T222" s="244">
        <v>116.368374802833</v>
      </c>
      <c r="U222" s="244">
        <v>89.684464430490806</v>
      </c>
      <c r="V222" s="245">
        <v>20.36</v>
      </c>
      <c r="W222" s="64">
        <v>0</v>
      </c>
      <c r="X222" s="244">
        <v>0</v>
      </c>
      <c r="Y222" s="244">
        <v>0</v>
      </c>
      <c r="Z222" s="245">
        <v>0</v>
      </c>
      <c r="AA222" s="64">
        <v>14.691192311644</v>
      </c>
      <c r="AB222" s="244">
        <v>14.691192311644</v>
      </c>
      <c r="AC222" s="244">
        <v>0</v>
      </c>
      <c r="AD222" s="245">
        <v>18.5174545431551</v>
      </c>
      <c r="AE222" s="64">
        <v>5594.798687431</v>
      </c>
      <c r="AF222" s="244">
        <v>156.6433632376</v>
      </c>
      <c r="AG222" s="244">
        <v>97.200196611372107</v>
      </c>
      <c r="AH222" s="245">
        <v>26.323158133536101</v>
      </c>
      <c r="AI222" s="64">
        <v>0</v>
      </c>
      <c r="AJ222" s="244">
        <v>0</v>
      </c>
      <c r="AK222" s="244">
        <v>0</v>
      </c>
      <c r="AL222" s="245">
        <v>0</v>
      </c>
      <c r="AM222" s="64">
        <v>1677.69896740794</v>
      </c>
      <c r="AN222" s="244">
        <v>1677.69896740794</v>
      </c>
      <c r="AO222" s="244">
        <v>0</v>
      </c>
      <c r="AP222" s="245">
        <v>1416.43877973181</v>
      </c>
      <c r="AQ222" s="246">
        <v>98.211932947240001</v>
      </c>
      <c r="AR222" s="246">
        <v>98.211932947240001</v>
      </c>
      <c r="AS222" s="245">
        <v>0</v>
      </c>
    </row>
    <row r="223" spans="1:45" s="247" customFormat="1" ht="15" customHeight="1" x14ac:dyDescent="0.25">
      <c r="A223" s="242" t="s">
        <v>145</v>
      </c>
      <c r="B223" s="216" t="s">
        <v>146</v>
      </c>
      <c r="C223" s="57" t="s">
        <v>147</v>
      </c>
      <c r="D223" s="216" t="s">
        <v>148</v>
      </c>
      <c r="E223" s="58" t="s">
        <v>45</v>
      </c>
      <c r="F223" s="243">
        <v>2140</v>
      </c>
      <c r="G223" s="64">
        <v>0</v>
      </c>
      <c r="H223" s="244">
        <v>0</v>
      </c>
      <c r="I223" s="244">
        <v>0</v>
      </c>
      <c r="J223" s="245">
        <v>0</v>
      </c>
      <c r="K223" s="64">
        <v>0</v>
      </c>
      <c r="L223" s="244">
        <v>0</v>
      </c>
      <c r="M223" s="244">
        <v>0</v>
      </c>
      <c r="N223" s="245">
        <v>0</v>
      </c>
      <c r="O223" s="64">
        <v>0</v>
      </c>
      <c r="P223" s="244">
        <v>0</v>
      </c>
      <c r="Q223" s="244">
        <v>0</v>
      </c>
      <c r="R223" s="245">
        <v>0</v>
      </c>
      <c r="S223" s="64">
        <v>1105.5946983327999</v>
      </c>
      <c r="T223" s="244">
        <v>87.567238539125995</v>
      </c>
      <c r="U223" s="244">
        <v>92.079625682795395</v>
      </c>
      <c r="V223" s="245">
        <v>27.1</v>
      </c>
      <c r="W223" s="64">
        <v>0</v>
      </c>
      <c r="X223" s="244">
        <v>0</v>
      </c>
      <c r="Y223" s="244">
        <v>0</v>
      </c>
      <c r="Z223" s="245">
        <v>0</v>
      </c>
      <c r="AA223" s="64">
        <v>403.80312414802</v>
      </c>
      <c r="AB223" s="244">
        <v>168.12617256182</v>
      </c>
      <c r="AC223" s="244">
        <v>58.364321000104297</v>
      </c>
      <c r="AD223" s="245">
        <v>83.422174367992895</v>
      </c>
      <c r="AE223" s="64">
        <v>2922.688382798</v>
      </c>
      <c r="AF223" s="244">
        <v>108.1318119684</v>
      </c>
      <c r="AG223" s="244">
        <v>96.300262025714801</v>
      </c>
      <c r="AH223" s="245">
        <v>20.850933837196699</v>
      </c>
      <c r="AI223" s="64">
        <v>37.70409895145</v>
      </c>
      <c r="AJ223" s="244">
        <v>13.48970250086</v>
      </c>
      <c r="AK223" s="244">
        <v>64.222185714529004</v>
      </c>
      <c r="AL223" s="245">
        <v>3.55830291684468</v>
      </c>
      <c r="AM223" s="64">
        <v>1543.1999236581901</v>
      </c>
      <c r="AN223" s="244">
        <v>1543.1999236581901</v>
      </c>
      <c r="AO223" s="244">
        <v>0</v>
      </c>
      <c r="AP223" s="245">
        <v>1714.1120092644701</v>
      </c>
      <c r="AQ223" s="246">
        <v>23739.877377069999</v>
      </c>
      <c r="AR223" s="246">
        <v>23739.877377069999</v>
      </c>
      <c r="AS223" s="245">
        <v>0</v>
      </c>
    </row>
    <row r="224" spans="1:45" s="247" customFormat="1" ht="15" customHeight="1" x14ac:dyDescent="0.25">
      <c r="A224" s="242" t="s">
        <v>329</v>
      </c>
      <c r="B224" s="216" t="s">
        <v>330</v>
      </c>
      <c r="C224" s="57" t="s">
        <v>329</v>
      </c>
      <c r="D224" s="216" t="s">
        <v>331</v>
      </c>
      <c r="E224" s="58" t="s">
        <v>45</v>
      </c>
      <c r="F224" s="243">
        <v>2141</v>
      </c>
      <c r="G224" s="64">
        <v>0</v>
      </c>
      <c r="H224" s="244">
        <v>0</v>
      </c>
      <c r="I224" s="244">
        <v>0</v>
      </c>
      <c r="J224" s="245">
        <v>0</v>
      </c>
      <c r="K224" s="64">
        <v>0</v>
      </c>
      <c r="L224" s="244">
        <v>0</v>
      </c>
      <c r="M224" s="244">
        <v>0</v>
      </c>
      <c r="N224" s="245">
        <v>0</v>
      </c>
      <c r="O224" s="64">
        <v>0</v>
      </c>
      <c r="P224" s="244">
        <v>0</v>
      </c>
      <c r="Q224" s="244">
        <v>0</v>
      </c>
      <c r="R224" s="245">
        <v>0</v>
      </c>
      <c r="S224" s="64">
        <v>970.40220509791004</v>
      </c>
      <c r="T224" s="244">
        <v>128.61580145579001</v>
      </c>
      <c r="U224" s="244">
        <v>86.746134666623803</v>
      </c>
      <c r="V224" s="245">
        <v>41.3</v>
      </c>
      <c r="W224" s="64">
        <v>0</v>
      </c>
      <c r="X224" s="244">
        <v>0</v>
      </c>
      <c r="Y224" s="244">
        <v>0</v>
      </c>
      <c r="Z224" s="245">
        <v>0</v>
      </c>
      <c r="AA224" s="64">
        <v>317.55907360638003</v>
      </c>
      <c r="AB224" s="244">
        <v>127.38629935819</v>
      </c>
      <c r="AC224" s="244">
        <v>59.885794503832201</v>
      </c>
      <c r="AD224" s="245">
        <v>74.714508712833904</v>
      </c>
      <c r="AE224" s="64">
        <v>3464.2538171030001</v>
      </c>
      <c r="AF224" s="244">
        <v>93.529010514359996</v>
      </c>
      <c r="AG224" s="244">
        <v>97.300168652406299</v>
      </c>
      <c r="AH224" s="245">
        <v>21.529274377052602</v>
      </c>
      <c r="AI224" s="64">
        <v>0</v>
      </c>
      <c r="AJ224" s="244">
        <v>0</v>
      </c>
      <c r="AK224" s="244">
        <v>0</v>
      </c>
      <c r="AL224" s="245">
        <v>0</v>
      </c>
      <c r="AM224" s="64">
        <v>849.71021968493005</v>
      </c>
      <c r="AN224" s="244">
        <v>849.71021968493005</v>
      </c>
      <c r="AO224" s="244">
        <v>0</v>
      </c>
      <c r="AP224" s="245">
        <v>897.93767267104204</v>
      </c>
      <c r="AQ224" s="246">
        <v>2294.8689885459999</v>
      </c>
      <c r="AR224" s="246">
        <v>229.48689885460001</v>
      </c>
      <c r="AS224" s="245">
        <v>90</v>
      </c>
    </row>
    <row r="225" spans="1:45" s="247" customFormat="1" ht="15" customHeight="1" x14ac:dyDescent="0.25">
      <c r="A225" s="242" t="s">
        <v>329</v>
      </c>
      <c r="B225" s="216" t="s">
        <v>819</v>
      </c>
      <c r="C225" s="57" t="s">
        <v>820</v>
      </c>
      <c r="D225" s="216" t="s">
        <v>821</v>
      </c>
      <c r="E225" s="58" t="s">
        <v>45</v>
      </c>
      <c r="F225" s="243">
        <v>2142</v>
      </c>
      <c r="G225" s="64">
        <v>0</v>
      </c>
      <c r="H225" s="244">
        <v>0</v>
      </c>
      <c r="I225" s="244">
        <v>0</v>
      </c>
      <c r="J225" s="245">
        <v>0</v>
      </c>
      <c r="K225" s="64">
        <v>0</v>
      </c>
      <c r="L225" s="244">
        <v>0</v>
      </c>
      <c r="M225" s="244">
        <v>0</v>
      </c>
      <c r="N225" s="245">
        <v>0</v>
      </c>
      <c r="O225" s="64">
        <v>0</v>
      </c>
      <c r="P225" s="244">
        <v>0</v>
      </c>
      <c r="Q225" s="244">
        <v>0</v>
      </c>
      <c r="R225" s="245">
        <v>0</v>
      </c>
      <c r="S225" s="64">
        <v>1375.5953149890199</v>
      </c>
      <c r="T225" s="244">
        <v>132.71558894258399</v>
      </c>
      <c r="U225" s="244">
        <v>90.352134272597297</v>
      </c>
      <c r="V225" s="245">
        <v>37.04</v>
      </c>
      <c r="W225" s="64">
        <v>0</v>
      </c>
      <c r="X225" s="244">
        <v>0</v>
      </c>
      <c r="Y225" s="244">
        <v>0</v>
      </c>
      <c r="Z225" s="245">
        <v>0</v>
      </c>
      <c r="AA225" s="64">
        <v>3.0649554223867002</v>
      </c>
      <c r="AB225" s="244">
        <v>3.0649554223867002</v>
      </c>
      <c r="AC225" s="244">
        <v>0</v>
      </c>
      <c r="AD225" s="245">
        <v>3.8455371409719001</v>
      </c>
      <c r="AE225" s="64">
        <v>2269.2390724759998</v>
      </c>
      <c r="AF225" s="244">
        <v>61.26561489417</v>
      </c>
      <c r="AG225" s="244">
        <v>97.300169222481998</v>
      </c>
      <c r="AH225" s="245">
        <v>14.1444234760258</v>
      </c>
      <c r="AI225" s="64">
        <v>0</v>
      </c>
      <c r="AJ225" s="244">
        <v>0</v>
      </c>
      <c r="AK225" s="244">
        <v>0</v>
      </c>
      <c r="AL225" s="245">
        <v>0</v>
      </c>
      <c r="AM225" s="64">
        <v>1304.88451328065</v>
      </c>
      <c r="AN225" s="244">
        <v>1304.88451328065</v>
      </c>
      <c r="AO225" s="244">
        <v>0</v>
      </c>
      <c r="AP225" s="245">
        <v>1466.99278797025</v>
      </c>
      <c r="AQ225" s="246">
        <v>102.7973691294</v>
      </c>
      <c r="AR225" s="246">
        <v>102.7973691294</v>
      </c>
      <c r="AS225" s="245">
        <v>0</v>
      </c>
    </row>
    <row r="226" spans="1:45" s="247" customFormat="1" ht="15" customHeight="1" x14ac:dyDescent="0.25">
      <c r="A226" s="242" t="s">
        <v>329</v>
      </c>
      <c r="B226" s="216" t="s">
        <v>330</v>
      </c>
      <c r="C226" s="57" t="s">
        <v>329</v>
      </c>
      <c r="D226" s="216" t="s">
        <v>331</v>
      </c>
      <c r="E226" s="58" t="s">
        <v>45</v>
      </c>
      <c r="F226" s="243">
        <v>2143</v>
      </c>
      <c r="G226" s="64">
        <v>0</v>
      </c>
      <c r="H226" s="244">
        <v>0</v>
      </c>
      <c r="I226" s="244">
        <v>0</v>
      </c>
      <c r="J226" s="245">
        <v>0</v>
      </c>
      <c r="K226" s="64">
        <v>0</v>
      </c>
      <c r="L226" s="244">
        <v>0</v>
      </c>
      <c r="M226" s="244">
        <v>0</v>
      </c>
      <c r="N226" s="245">
        <v>0</v>
      </c>
      <c r="O226" s="64">
        <v>0</v>
      </c>
      <c r="P226" s="244">
        <v>0</v>
      </c>
      <c r="Q226" s="244">
        <v>0</v>
      </c>
      <c r="R226" s="245">
        <v>0</v>
      </c>
      <c r="S226" s="64">
        <v>160.86742906699999</v>
      </c>
      <c r="T226" s="244">
        <v>11.902309518939999</v>
      </c>
      <c r="U226" s="244">
        <v>92.601168808396395</v>
      </c>
      <c r="V226" s="245">
        <v>2.76</v>
      </c>
      <c r="W226" s="64">
        <v>0</v>
      </c>
      <c r="X226" s="244">
        <v>0</v>
      </c>
      <c r="Y226" s="244">
        <v>0</v>
      </c>
      <c r="Z226" s="245">
        <v>0</v>
      </c>
      <c r="AA226" s="64">
        <v>65.647385219846001</v>
      </c>
      <c r="AB226" s="244">
        <v>24.718219679345999</v>
      </c>
      <c r="AC226" s="244">
        <v>62.346985189787297</v>
      </c>
      <c r="AD226" s="245">
        <v>11.5915039258226</v>
      </c>
      <c r="AE226" s="64">
        <v>770.18267002200002</v>
      </c>
      <c r="AF226" s="244">
        <v>20.793629301189998</v>
      </c>
      <c r="AG226" s="244">
        <v>97.300169153300203</v>
      </c>
      <c r="AH226" s="245">
        <v>4.7991418208877601</v>
      </c>
      <c r="AI226" s="64">
        <v>0</v>
      </c>
      <c r="AJ226" s="244">
        <v>0</v>
      </c>
      <c r="AK226" s="244">
        <v>0</v>
      </c>
      <c r="AL226" s="245">
        <v>0</v>
      </c>
      <c r="AM226" s="64">
        <v>361.20844147196999</v>
      </c>
      <c r="AN226" s="244">
        <v>361.20844147196999</v>
      </c>
      <c r="AO226" s="244">
        <v>0</v>
      </c>
      <c r="AP226" s="245">
        <v>405.48130352404002</v>
      </c>
      <c r="AQ226" s="246">
        <v>533.20372427020004</v>
      </c>
      <c r="AR226" s="246">
        <v>533.20372427020004</v>
      </c>
      <c r="AS226" s="245">
        <v>0</v>
      </c>
    </row>
    <row r="227" spans="1:45" s="247" customFormat="1" ht="15" customHeight="1" x14ac:dyDescent="0.25">
      <c r="A227" s="242" t="s">
        <v>329</v>
      </c>
      <c r="B227" s="216" t="s">
        <v>332</v>
      </c>
      <c r="C227" s="57" t="s">
        <v>333</v>
      </c>
      <c r="D227" s="216" t="s">
        <v>334</v>
      </c>
      <c r="E227" s="58" t="s">
        <v>45</v>
      </c>
      <c r="F227" s="243">
        <v>2144</v>
      </c>
      <c r="G227" s="64">
        <v>0</v>
      </c>
      <c r="H227" s="244">
        <v>0</v>
      </c>
      <c r="I227" s="244">
        <v>0</v>
      </c>
      <c r="J227" s="245">
        <v>0</v>
      </c>
      <c r="K227" s="64">
        <v>5.7927254760880001E-3</v>
      </c>
      <c r="L227" s="244">
        <v>1.1675432616320001E-4</v>
      </c>
      <c r="M227" s="244">
        <v>97.984466437341894</v>
      </c>
      <c r="N227" s="245">
        <v>1.3354792305008E-4</v>
      </c>
      <c r="O227" s="64">
        <v>1.924393671611E-3</v>
      </c>
      <c r="P227" s="244">
        <v>5.1955368613850001E-5</v>
      </c>
      <c r="Q227" s="244">
        <v>97.300169431010701</v>
      </c>
      <c r="R227" s="245">
        <v>1.161286287392E-5</v>
      </c>
      <c r="S227" s="64">
        <v>804.05262326820002</v>
      </c>
      <c r="T227" s="244">
        <v>59.490481919929998</v>
      </c>
      <c r="U227" s="244">
        <v>92.601170595262602</v>
      </c>
      <c r="V227" s="245">
        <v>13.8</v>
      </c>
      <c r="W227" s="64">
        <v>6.3734967110919995E-4</v>
      </c>
      <c r="X227" s="244">
        <v>1.7207354280069999E-5</v>
      </c>
      <c r="Y227" s="244">
        <v>97.300170524898306</v>
      </c>
      <c r="Z227" s="245">
        <v>3.6290196480999999E-6</v>
      </c>
      <c r="AA227" s="64">
        <v>8.5527718841820004</v>
      </c>
      <c r="AB227" s="244">
        <v>8.5527718841820004</v>
      </c>
      <c r="AC227" s="244">
        <v>0</v>
      </c>
      <c r="AD227" s="245">
        <v>9.1131335553834294</v>
      </c>
      <c r="AE227" s="64">
        <v>3379.6455039339999</v>
      </c>
      <c r="AF227" s="244">
        <v>91.244702438670004</v>
      </c>
      <c r="AG227" s="244">
        <v>97.300169431011099</v>
      </c>
      <c r="AH227" s="245">
        <v>21.074558503285299</v>
      </c>
      <c r="AI227" s="64">
        <v>0</v>
      </c>
      <c r="AJ227" s="244">
        <v>0</v>
      </c>
      <c r="AK227" s="244">
        <v>0</v>
      </c>
      <c r="AL227" s="245">
        <v>0</v>
      </c>
      <c r="AM227" s="64">
        <v>1558.45993546727</v>
      </c>
      <c r="AN227" s="244">
        <v>1558.45993546727</v>
      </c>
      <c r="AO227" s="244">
        <v>0</v>
      </c>
      <c r="AP227" s="245">
        <v>1748.5157774685299</v>
      </c>
      <c r="AQ227" s="246">
        <v>130.16517146300001</v>
      </c>
      <c r="AR227" s="246">
        <v>130.16517146300001</v>
      </c>
      <c r="AS227" s="245">
        <v>0</v>
      </c>
    </row>
    <row r="228" spans="1:45" s="247" customFormat="1" ht="15" customHeight="1" x14ac:dyDescent="0.25">
      <c r="A228" s="242" t="s">
        <v>329</v>
      </c>
      <c r="B228" s="216" t="s">
        <v>330</v>
      </c>
      <c r="C228" s="57" t="s">
        <v>329</v>
      </c>
      <c r="D228" s="216" t="s">
        <v>331</v>
      </c>
      <c r="E228" s="58" t="s">
        <v>45</v>
      </c>
      <c r="F228" s="243">
        <v>2145</v>
      </c>
      <c r="G228" s="64">
        <v>8.9113462053799992</v>
      </c>
      <c r="H228" s="244">
        <v>8.9113462053799992</v>
      </c>
      <c r="I228" s="244">
        <v>0</v>
      </c>
      <c r="J228" s="245">
        <v>6.8624912445290001</v>
      </c>
      <c r="K228" s="64">
        <v>0</v>
      </c>
      <c r="L228" s="244">
        <v>0</v>
      </c>
      <c r="M228" s="244">
        <v>0</v>
      </c>
      <c r="N228" s="245">
        <v>0</v>
      </c>
      <c r="O228" s="64">
        <v>0</v>
      </c>
      <c r="P228" s="244">
        <v>0</v>
      </c>
      <c r="Q228" s="244">
        <v>0</v>
      </c>
      <c r="R228" s="245">
        <v>0</v>
      </c>
      <c r="S228" s="64">
        <v>1137.6037347035799</v>
      </c>
      <c r="T228" s="244">
        <v>88.306595168379005</v>
      </c>
      <c r="U228" s="244">
        <v>92.237490747040496</v>
      </c>
      <c r="V228" s="245">
        <v>21.32</v>
      </c>
      <c r="W228" s="64">
        <v>0</v>
      </c>
      <c r="X228" s="244">
        <v>0</v>
      </c>
      <c r="Y228" s="244">
        <v>0</v>
      </c>
      <c r="Z228" s="245">
        <v>0</v>
      </c>
      <c r="AA228" s="64">
        <v>22.939696303116001</v>
      </c>
      <c r="AB228" s="244">
        <v>19.698296929919</v>
      </c>
      <c r="AC228" s="244">
        <v>14.1300884299707</v>
      </c>
      <c r="AD228" s="245">
        <v>22.367532140925402</v>
      </c>
      <c r="AE228" s="64">
        <v>4380.5960766059998</v>
      </c>
      <c r="AF228" s="244">
        <v>118.2686794215</v>
      </c>
      <c r="AG228" s="244">
        <v>97.300169261140098</v>
      </c>
      <c r="AH228" s="245">
        <v>27.3063303035008</v>
      </c>
      <c r="AI228" s="64">
        <v>0</v>
      </c>
      <c r="AJ228" s="244">
        <v>0</v>
      </c>
      <c r="AK228" s="244">
        <v>0</v>
      </c>
      <c r="AL228" s="245">
        <v>0</v>
      </c>
      <c r="AM228" s="64">
        <v>1625.12360698733</v>
      </c>
      <c r="AN228" s="244">
        <v>1625.12360698733</v>
      </c>
      <c r="AO228" s="244">
        <v>0</v>
      </c>
      <c r="AP228" s="245">
        <v>1774.93449970286</v>
      </c>
      <c r="AQ228" s="246">
        <v>333.3281969766</v>
      </c>
      <c r="AR228" s="246">
        <v>333.3281969766</v>
      </c>
      <c r="AS228" s="245">
        <v>0</v>
      </c>
    </row>
    <row r="229" spans="1:45" s="247" customFormat="1" ht="15" customHeight="1" x14ac:dyDescent="0.25">
      <c r="A229" s="242" t="s">
        <v>329</v>
      </c>
      <c r="B229" s="216" t="s">
        <v>335</v>
      </c>
      <c r="C229" s="57" t="s">
        <v>336</v>
      </c>
      <c r="D229" s="216" t="s">
        <v>337</v>
      </c>
      <c r="E229" s="58" t="s">
        <v>45</v>
      </c>
      <c r="F229" s="243">
        <v>2146</v>
      </c>
      <c r="G229" s="64">
        <v>0</v>
      </c>
      <c r="H229" s="244">
        <v>0</v>
      </c>
      <c r="I229" s="244">
        <v>0</v>
      </c>
      <c r="J229" s="245">
        <v>0</v>
      </c>
      <c r="K229" s="64">
        <v>0</v>
      </c>
      <c r="L229" s="244">
        <v>0</v>
      </c>
      <c r="M229" s="244">
        <v>0</v>
      </c>
      <c r="N229" s="245">
        <v>0</v>
      </c>
      <c r="O229" s="64">
        <v>0</v>
      </c>
      <c r="P229" s="244">
        <v>0</v>
      </c>
      <c r="Q229" s="244">
        <v>0</v>
      </c>
      <c r="R229" s="245">
        <v>0</v>
      </c>
      <c r="S229" s="64">
        <v>401.3155916403</v>
      </c>
      <c r="T229" s="244">
        <v>29.692644505200001</v>
      </c>
      <c r="U229" s="244">
        <v>92.601173459561593</v>
      </c>
      <c r="V229" s="245">
        <v>6.9</v>
      </c>
      <c r="W229" s="64">
        <v>0</v>
      </c>
      <c r="X229" s="244">
        <v>0</v>
      </c>
      <c r="Y229" s="244">
        <v>0</v>
      </c>
      <c r="Z229" s="245">
        <v>0</v>
      </c>
      <c r="AA229" s="64">
        <v>4.2505002988319998</v>
      </c>
      <c r="AB229" s="244">
        <v>4.2505002988319998</v>
      </c>
      <c r="AC229" s="244">
        <v>0</v>
      </c>
      <c r="AD229" s="245">
        <v>2.6571371377113402</v>
      </c>
      <c r="AE229" s="64">
        <v>1804.0195930570001</v>
      </c>
      <c r="AF229" s="244">
        <v>48.705460743460002</v>
      </c>
      <c r="AG229" s="244">
        <v>97.300170079587303</v>
      </c>
      <c r="AH229" s="245">
        <v>11.2832705697415</v>
      </c>
      <c r="AI229" s="64">
        <v>0</v>
      </c>
      <c r="AJ229" s="244">
        <v>0</v>
      </c>
      <c r="AK229" s="244">
        <v>0</v>
      </c>
      <c r="AL229" s="245">
        <v>0</v>
      </c>
      <c r="AM229" s="64">
        <v>64.660851942120004</v>
      </c>
      <c r="AN229" s="244">
        <v>64.660851942120004</v>
      </c>
      <c r="AO229" s="244">
        <v>0</v>
      </c>
      <c r="AP229" s="245">
        <v>49.198705811987601</v>
      </c>
      <c r="AQ229" s="246">
        <v>20.368152934529999</v>
      </c>
      <c r="AR229" s="246">
        <v>20.368152934529999</v>
      </c>
      <c r="AS229" s="245">
        <v>0</v>
      </c>
    </row>
    <row r="230" spans="1:45" s="247" customFormat="1" ht="15" customHeight="1" x14ac:dyDescent="0.25">
      <c r="A230" s="242" t="s">
        <v>329</v>
      </c>
      <c r="B230" s="216" t="s">
        <v>330</v>
      </c>
      <c r="C230" s="57" t="s">
        <v>329</v>
      </c>
      <c r="D230" s="216" t="s">
        <v>331</v>
      </c>
      <c r="E230" s="58" t="s">
        <v>45</v>
      </c>
      <c r="F230" s="243">
        <v>2147</v>
      </c>
      <c r="G230" s="64">
        <v>2.4092949877169998</v>
      </c>
      <c r="H230" s="244">
        <v>2.4092949877169998</v>
      </c>
      <c r="I230" s="244">
        <v>0</v>
      </c>
      <c r="J230" s="245">
        <v>1.8525150873659999</v>
      </c>
      <c r="K230" s="64">
        <v>0</v>
      </c>
      <c r="L230" s="244">
        <v>0</v>
      </c>
      <c r="M230" s="244">
        <v>0</v>
      </c>
      <c r="N230" s="245">
        <v>0</v>
      </c>
      <c r="O230" s="64">
        <v>0</v>
      </c>
      <c r="P230" s="244">
        <v>0</v>
      </c>
      <c r="Q230" s="244">
        <v>0</v>
      </c>
      <c r="R230" s="245">
        <v>0</v>
      </c>
      <c r="S230" s="64">
        <v>1203.9404876000001</v>
      </c>
      <c r="T230" s="244">
        <v>89.077468427209993</v>
      </c>
      <c r="U230" s="244">
        <v>92.601173451290606</v>
      </c>
      <c r="V230" s="245">
        <v>20.7</v>
      </c>
      <c r="W230" s="64">
        <v>0</v>
      </c>
      <c r="X230" s="244">
        <v>0</v>
      </c>
      <c r="Y230" s="244">
        <v>0</v>
      </c>
      <c r="Z230" s="245">
        <v>0</v>
      </c>
      <c r="AA230" s="64">
        <v>8.4445503924830003</v>
      </c>
      <c r="AB230" s="244">
        <v>8.4445503924830003</v>
      </c>
      <c r="AC230" s="244">
        <v>0</v>
      </c>
      <c r="AD230" s="245">
        <v>5.2790079518550899</v>
      </c>
      <c r="AE230" s="64">
        <v>3345.0586446060001</v>
      </c>
      <c r="AF230" s="244">
        <v>90.310894219470001</v>
      </c>
      <c r="AG230" s="244">
        <v>97.300170077283994</v>
      </c>
      <c r="AH230" s="245">
        <v>20.9215787638325</v>
      </c>
      <c r="AI230" s="64">
        <v>0</v>
      </c>
      <c r="AJ230" s="244">
        <v>0</v>
      </c>
      <c r="AK230" s="244">
        <v>0</v>
      </c>
      <c r="AL230" s="245">
        <v>0</v>
      </c>
      <c r="AM230" s="64">
        <v>1240.17591305719</v>
      </c>
      <c r="AN230" s="244">
        <v>1240.17591305719</v>
      </c>
      <c r="AO230" s="244">
        <v>0</v>
      </c>
      <c r="AP230" s="245">
        <v>1388.4431534328</v>
      </c>
      <c r="AQ230" s="246">
        <v>113.5602427357</v>
      </c>
      <c r="AR230" s="246">
        <v>113.5602427357</v>
      </c>
      <c r="AS230" s="245">
        <v>0</v>
      </c>
    </row>
    <row r="231" spans="1:45" s="247" customFormat="1" ht="15" customHeight="1" x14ac:dyDescent="0.25">
      <c r="A231" s="242" t="s">
        <v>145</v>
      </c>
      <c r="B231" s="216" t="s">
        <v>146</v>
      </c>
      <c r="C231" s="57" t="s">
        <v>147</v>
      </c>
      <c r="D231" s="216" t="s">
        <v>148</v>
      </c>
      <c r="E231" s="58" t="s">
        <v>45</v>
      </c>
      <c r="F231" s="243">
        <v>2148</v>
      </c>
      <c r="G231" s="64">
        <v>0</v>
      </c>
      <c r="H231" s="244">
        <v>0</v>
      </c>
      <c r="I231" s="244">
        <v>0</v>
      </c>
      <c r="J231" s="245">
        <v>0</v>
      </c>
      <c r="K231" s="64">
        <v>0</v>
      </c>
      <c r="L231" s="244">
        <v>0</v>
      </c>
      <c r="M231" s="244">
        <v>0</v>
      </c>
      <c r="N231" s="245">
        <v>0</v>
      </c>
      <c r="O231" s="64">
        <v>0</v>
      </c>
      <c r="P231" s="244">
        <v>0</v>
      </c>
      <c r="Q231" s="244">
        <v>0</v>
      </c>
      <c r="R231" s="245">
        <v>0</v>
      </c>
      <c r="S231" s="64">
        <v>213.5923895606</v>
      </c>
      <c r="T231" s="244">
        <v>14.308123565580001</v>
      </c>
      <c r="U231" s="244">
        <v>93.3012016041328</v>
      </c>
      <c r="V231" s="245">
        <v>4.1399999999999997</v>
      </c>
      <c r="W231" s="64">
        <v>0</v>
      </c>
      <c r="X231" s="244">
        <v>0</v>
      </c>
      <c r="Y231" s="244">
        <v>0</v>
      </c>
      <c r="Z231" s="245">
        <v>0</v>
      </c>
      <c r="AA231" s="64">
        <v>125.770868995043</v>
      </c>
      <c r="AB231" s="244">
        <v>54.370010970213002</v>
      </c>
      <c r="AC231" s="244">
        <v>56.770584949718398</v>
      </c>
      <c r="AD231" s="245">
        <v>26.760221396544701</v>
      </c>
      <c r="AE231" s="64">
        <v>1012.5802857039999</v>
      </c>
      <c r="AF231" s="244">
        <v>37.462820665210003</v>
      </c>
      <c r="AG231" s="244">
        <v>96.300261698343903</v>
      </c>
      <c r="AH231" s="245">
        <v>7.2196642444119901</v>
      </c>
      <c r="AI231" s="64">
        <v>0</v>
      </c>
      <c r="AJ231" s="244">
        <v>0</v>
      </c>
      <c r="AK231" s="244">
        <v>0</v>
      </c>
      <c r="AL231" s="245">
        <v>0</v>
      </c>
      <c r="AM231" s="64">
        <v>350.00093983542303</v>
      </c>
      <c r="AN231" s="244">
        <v>350.00093983542303</v>
      </c>
      <c r="AO231" s="244">
        <v>0</v>
      </c>
      <c r="AP231" s="245">
        <v>391.71021815434301</v>
      </c>
      <c r="AQ231" s="246">
        <v>237218.8579456</v>
      </c>
      <c r="AR231" s="246">
        <v>23721.885794559999</v>
      </c>
      <c r="AS231" s="245">
        <v>90</v>
      </c>
    </row>
    <row r="232" spans="1:45" s="247" customFormat="1" ht="15" customHeight="1" x14ac:dyDescent="0.25">
      <c r="A232" s="242" t="s">
        <v>338</v>
      </c>
      <c r="B232" s="216" t="s">
        <v>339</v>
      </c>
      <c r="C232" s="57" t="s">
        <v>338</v>
      </c>
      <c r="D232" s="216" t="s">
        <v>340</v>
      </c>
      <c r="E232" s="58" t="s">
        <v>45</v>
      </c>
      <c r="F232" s="243">
        <v>2149</v>
      </c>
      <c r="G232" s="64">
        <v>11.285416378680001</v>
      </c>
      <c r="H232" s="244">
        <v>11.285416378680001</v>
      </c>
      <c r="I232" s="244">
        <v>0</v>
      </c>
      <c r="J232" s="245">
        <v>8.7047491218000008</v>
      </c>
      <c r="K232" s="64">
        <v>0</v>
      </c>
      <c r="L232" s="244">
        <v>0</v>
      </c>
      <c r="M232" s="244">
        <v>0</v>
      </c>
      <c r="N232" s="245">
        <v>0</v>
      </c>
      <c r="O232" s="64">
        <v>0</v>
      </c>
      <c r="P232" s="244">
        <v>0</v>
      </c>
      <c r="Q232" s="244">
        <v>0</v>
      </c>
      <c r="R232" s="245">
        <v>0</v>
      </c>
      <c r="S232" s="64">
        <v>898.41389408341104</v>
      </c>
      <c r="T232" s="244">
        <v>71.469535385208999</v>
      </c>
      <c r="U232" s="244">
        <v>92.044920959495599</v>
      </c>
      <c r="V232" s="245">
        <v>17.600000000000001</v>
      </c>
      <c r="W232" s="64">
        <v>0</v>
      </c>
      <c r="X232" s="244">
        <v>0</v>
      </c>
      <c r="Y232" s="244">
        <v>0</v>
      </c>
      <c r="Z232" s="245">
        <v>0</v>
      </c>
      <c r="AA232" s="64">
        <v>221.79973769777601</v>
      </c>
      <c r="AB232" s="244">
        <v>87.056367766555994</v>
      </c>
      <c r="AC232" s="244">
        <v>60.750013201016998</v>
      </c>
      <c r="AD232" s="245">
        <v>43.252885053314898</v>
      </c>
      <c r="AE232" s="64">
        <v>3298.0196903870001</v>
      </c>
      <c r="AF232" s="244">
        <v>89.040948908990003</v>
      </c>
      <c r="AG232" s="244">
        <v>97.300169275261595</v>
      </c>
      <c r="AH232" s="245">
        <v>20.562526451640998</v>
      </c>
      <c r="AI232" s="64">
        <v>0</v>
      </c>
      <c r="AJ232" s="244">
        <v>0</v>
      </c>
      <c r="AK232" s="244">
        <v>0</v>
      </c>
      <c r="AL232" s="245">
        <v>0</v>
      </c>
      <c r="AM232" s="64">
        <v>1169.39507126281</v>
      </c>
      <c r="AN232" s="244">
        <v>1169.39507126281</v>
      </c>
      <c r="AO232" s="244">
        <v>0</v>
      </c>
      <c r="AP232" s="245">
        <v>1319.3619875556301</v>
      </c>
      <c r="AQ232" s="246">
        <v>94.577373456659998</v>
      </c>
      <c r="AR232" s="246">
        <v>94.577373456659998</v>
      </c>
      <c r="AS232" s="245">
        <v>0</v>
      </c>
    </row>
    <row r="233" spans="1:45" s="247" customFormat="1" ht="15" customHeight="1" x14ac:dyDescent="0.25">
      <c r="A233" s="242" t="s">
        <v>145</v>
      </c>
      <c r="B233" s="216" t="s">
        <v>146</v>
      </c>
      <c r="C233" s="57" t="s">
        <v>147</v>
      </c>
      <c r="D233" s="216" t="s">
        <v>148</v>
      </c>
      <c r="E233" s="58" t="s">
        <v>45</v>
      </c>
      <c r="F233" s="243">
        <v>2150</v>
      </c>
      <c r="G233" s="64">
        <v>0</v>
      </c>
      <c r="H233" s="244">
        <v>0</v>
      </c>
      <c r="I233" s="244">
        <v>0</v>
      </c>
      <c r="J233" s="245">
        <v>0</v>
      </c>
      <c r="K233" s="64">
        <v>0</v>
      </c>
      <c r="L233" s="244">
        <v>0</v>
      </c>
      <c r="M233" s="244">
        <v>0</v>
      </c>
      <c r="N233" s="245">
        <v>0</v>
      </c>
      <c r="O233" s="64">
        <v>0</v>
      </c>
      <c r="P233" s="244">
        <v>0</v>
      </c>
      <c r="Q233" s="244">
        <v>0</v>
      </c>
      <c r="R233" s="245">
        <v>0</v>
      </c>
      <c r="S233" s="64">
        <v>427.13058361060001</v>
      </c>
      <c r="T233" s="244">
        <v>28.612615460979999</v>
      </c>
      <c r="U233" s="244">
        <v>93.301201890271301</v>
      </c>
      <c r="V233" s="245">
        <v>8.2799999999999994</v>
      </c>
      <c r="W233" s="64">
        <v>0</v>
      </c>
      <c r="X233" s="244">
        <v>0</v>
      </c>
      <c r="Y233" s="244">
        <v>0</v>
      </c>
      <c r="Z233" s="245">
        <v>0</v>
      </c>
      <c r="AA233" s="64">
        <v>227.365539950222</v>
      </c>
      <c r="AB233" s="244">
        <v>93.840709827271994</v>
      </c>
      <c r="AC233" s="244">
        <v>58.7269425930522</v>
      </c>
      <c r="AD233" s="245">
        <v>42.069630633166902</v>
      </c>
      <c r="AE233" s="64">
        <v>1318.2489387779999</v>
      </c>
      <c r="AF233" s="244">
        <v>48.771759904589999</v>
      </c>
      <c r="AG233" s="244">
        <v>96.300261773789003</v>
      </c>
      <c r="AH233" s="245">
        <v>9.4006450651798303</v>
      </c>
      <c r="AI233" s="64">
        <v>0</v>
      </c>
      <c r="AJ233" s="244">
        <v>0</v>
      </c>
      <c r="AK233" s="244">
        <v>0</v>
      </c>
      <c r="AL233" s="245">
        <v>0</v>
      </c>
      <c r="AM233" s="64">
        <v>549.17324890071097</v>
      </c>
      <c r="AN233" s="244">
        <v>549.17324890071097</v>
      </c>
      <c r="AO233" s="244">
        <v>0</v>
      </c>
      <c r="AP233" s="245">
        <v>612.90096674665301</v>
      </c>
      <c r="AQ233" s="246">
        <v>23189.135404870001</v>
      </c>
      <c r="AR233" s="246">
        <v>23189.135404870001</v>
      </c>
      <c r="AS233" s="245">
        <v>0</v>
      </c>
    </row>
    <row r="234" spans="1:45" s="247" customFormat="1" ht="15" customHeight="1" x14ac:dyDescent="0.25">
      <c r="A234" s="242" t="s">
        <v>341</v>
      </c>
      <c r="B234" s="216" t="s">
        <v>342</v>
      </c>
      <c r="C234" s="57" t="s">
        <v>341</v>
      </c>
      <c r="D234" s="216" t="s">
        <v>343</v>
      </c>
      <c r="E234" s="58" t="s">
        <v>45</v>
      </c>
      <c r="F234" s="243">
        <v>2151</v>
      </c>
      <c r="G234" s="64">
        <v>0</v>
      </c>
      <c r="H234" s="244">
        <v>0</v>
      </c>
      <c r="I234" s="244">
        <v>0</v>
      </c>
      <c r="J234" s="245">
        <v>0</v>
      </c>
      <c r="K234" s="64">
        <v>0</v>
      </c>
      <c r="L234" s="244">
        <v>0</v>
      </c>
      <c r="M234" s="244">
        <v>0</v>
      </c>
      <c r="N234" s="245">
        <v>0</v>
      </c>
      <c r="O234" s="64">
        <v>0</v>
      </c>
      <c r="P234" s="244">
        <v>0</v>
      </c>
      <c r="Q234" s="244">
        <v>0</v>
      </c>
      <c r="R234" s="245">
        <v>0</v>
      </c>
      <c r="S234" s="64">
        <v>427.61381752</v>
      </c>
      <c r="T234" s="244">
        <v>28.644979774989999</v>
      </c>
      <c r="U234" s="244">
        <v>93.301203422022198</v>
      </c>
      <c r="V234" s="245">
        <v>8.2799999999999994</v>
      </c>
      <c r="W234" s="64">
        <v>0</v>
      </c>
      <c r="X234" s="244">
        <v>0</v>
      </c>
      <c r="Y234" s="244">
        <v>0</v>
      </c>
      <c r="Z234" s="245">
        <v>0</v>
      </c>
      <c r="AA234" s="64">
        <v>0.86645749121780002</v>
      </c>
      <c r="AB234" s="244">
        <v>0.86645749121780002</v>
      </c>
      <c r="AC234" s="244">
        <v>0</v>
      </c>
      <c r="AD234" s="245">
        <v>0.82897865121172598</v>
      </c>
      <c r="AE234" s="64">
        <v>679.70812374030004</v>
      </c>
      <c r="AF234" s="244">
        <v>25.14741723177</v>
      </c>
      <c r="AG234" s="244">
        <v>96.300262369472804</v>
      </c>
      <c r="AH234" s="245">
        <v>4.8453144554424696</v>
      </c>
      <c r="AI234" s="64">
        <v>0</v>
      </c>
      <c r="AJ234" s="244">
        <v>0</v>
      </c>
      <c r="AK234" s="244">
        <v>0</v>
      </c>
      <c r="AL234" s="245">
        <v>0</v>
      </c>
      <c r="AM234" s="64">
        <v>415.54177032631998</v>
      </c>
      <c r="AN234" s="244">
        <v>415.54177032631998</v>
      </c>
      <c r="AO234" s="244">
        <v>0</v>
      </c>
      <c r="AP234" s="245">
        <v>440.31199550409599</v>
      </c>
      <c r="AQ234" s="246">
        <v>13.33419753814</v>
      </c>
      <c r="AR234" s="246">
        <v>13.33419753814</v>
      </c>
      <c r="AS234" s="245">
        <v>0</v>
      </c>
    </row>
    <row r="235" spans="1:45" s="247" customFormat="1" ht="15" customHeight="1" x14ac:dyDescent="0.25">
      <c r="A235" s="242" t="s">
        <v>145</v>
      </c>
      <c r="B235" s="216" t="s">
        <v>146</v>
      </c>
      <c r="C235" s="57" t="s">
        <v>147</v>
      </c>
      <c r="D235" s="216" t="s">
        <v>148</v>
      </c>
      <c r="E235" s="58" t="s">
        <v>45</v>
      </c>
      <c r="F235" s="243">
        <v>2152</v>
      </c>
      <c r="G235" s="64">
        <v>22.011853603230001</v>
      </c>
      <c r="H235" s="244">
        <v>22.011853603230001</v>
      </c>
      <c r="I235" s="244">
        <v>0</v>
      </c>
      <c r="J235" s="245">
        <v>16.977404208378999</v>
      </c>
      <c r="K235" s="64">
        <v>0</v>
      </c>
      <c r="L235" s="244">
        <v>0</v>
      </c>
      <c r="M235" s="244">
        <v>0</v>
      </c>
      <c r="N235" s="245">
        <v>0</v>
      </c>
      <c r="O235" s="64">
        <v>0</v>
      </c>
      <c r="P235" s="244">
        <v>0</v>
      </c>
      <c r="Q235" s="244">
        <v>0</v>
      </c>
      <c r="R235" s="245">
        <v>0</v>
      </c>
      <c r="S235" s="64">
        <v>458.81755878864698</v>
      </c>
      <c r="T235" s="244">
        <v>41.969915874016998</v>
      </c>
      <c r="U235" s="244">
        <v>90.852591608563401</v>
      </c>
      <c r="V235" s="245">
        <v>13.61</v>
      </c>
      <c r="W235" s="64">
        <v>0</v>
      </c>
      <c r="X235" s="244">
        <v>0</v>
      </c>
      <c r="Y235" s="244">
        <v>0</v>
      </c>
      <c r="Z235" s="245">
        <v>0</v>
      </c>
      <c r="AA235" s="64">
        <v>107.735529728888</v>
      </c>
      <c r="AB235" s="244">
        <v>54.655213419008</v>
      </c>
      <c r="AC235" s="244">
        <v>49.269091119201299</v>
      </c>
      <c r="AD235" s="245">
        <v>36.494522436794703</v>
      </c>
      <c r="AE235" s="64">
        <v>2199.2927055569999</v>
      </c>
      <c r="AF235" s="244">
        <v>81.368072830190002</v>
      </c>
      <c r="AG235" s="244">
        <v>96.300261778498395</v>
      </c>
      <c r="AH235" s="245">
        <v>15.6840794121893</v>
      </c>
      <c r="AI235" s="64">
        <v>0</v>
      </c>
      <c r="AJ235" s="244">
        <v>0</v>
      </c>
      <c r="AK235" s="244">
        <v>0</v>
      </c>
      <c r="AL235" s="245">
        <v>0</v>
      </c>
      <c r="AM235" s="64">
        <v>1023.6542791035801</v>
      </c>
      <c r="AN235" s="244">
        <v>1023.6542791035801</v>
      </c>
      <c r="AO235" s="244">
        <v>0</v>
      </c>
      <c r="AP235" s="245">
        <v>1173.3006615090001</v>
      </c>
      <c r="AQ235" s="246">
        <v>223776.61991899999</v>
      </c>
      <c r="AR235" s="246">
        <v>22377.6619919</v>
      </c>
      <c r="AS235" s="245">
        <v>90</v>
      </c>
    </row>
    <row r="236" spans="1:45" s="247" customFormat="1" ht="15" customHeight="1" x14ac:dyDescent="0.25">
      <c r="A236" s="242" t="s">
        <v>145</v>
      </c>
      <c r="B236" s="216" t="s">
        <v>344</v>
      </c>
      <c r="C236" s="57" t="s">
        <v>345</v>
      </c>
      <c r="D236" s="216" t="s">
        <v>346</v>
      </c>
      <c r="E236" s="58" t="s">
        <v>45</v>
      </c>
      <c r="F236" s="243">
        <v>2153</v>
      </c>
      <c r="G236" s="64">
        <v>0</v>
      </c>
      <c r="H236" s="244">
        <v>0</v>
      </c>
      <c r="I236" s="244">
        <v>0</v>
      </c>
      <c r="J236" s="245">
        <v>0</v>
      </c>
      <c r="K236" s="64">
        <v>0</v>
      </c>
      <c r="L236" s="244">
        <v>0</v>
      </c>
      <c r="M236" s="244">
        <v>0</v>
      </c>
      <c r="N236" s="245">
        <v>0</v>
      </c>
      <c r="O236" s="64">
        <v>0</v>
      </c>
      <c r="P236" s="244">
        <v>0</v>
      </c>
      <c r="Q236" s="244">
        <v>0</v>
      </c>
      <c r="R236" s="245">
        <v>0</v>
      </c>
      <c r="S236" s="64">
        <v>851.41482481440005</v>
      </c>
      <c r="T236" s="244">
        <v>57.034503033919997</v>
      </c>
      <c r="U236" s="244">
        <v>93.301208603414594</v>
      </c>
      <c r="V236" s="245">
        <v>16.559999999999999</v>
      </c>
      <c r="W236" s="64">
        <v>0</v>
      </c>
      <c r="X236" s="244">
        <v>0</v>
      </c>
      <c r="Y236" s="244">
        <v>0</v>
      </c>
      <c r="Z236" s="245">
        <v>0</v>
      </c>
      <c r="AA236" s="64">
        <v>0</v>
      </c>
      <c r="AB236" s="244">
        <v>0</v>
      </c>
      <c r="AC236" s="244">
        <v>0</v>
      </c>
      <c r="AD236" s="245">
        <v>0</v>
      </c>
      <c r="AE236" s="64">
        <v>1094.2526352350001</v>
      </c>
      <c r="AF236" s="244">
        <v>40.484464974040002</v>
      </c>
      <c r="AG236" s="244">
        <v>96.300263424511101</v>
      </c>
      <c r="AH236" s="245">
        <v>7.827902834154</v>
      </c>
      <c r="AI236" s="64">
        <v>0</v>
      </c>
      <c r="AJ236" s="244">
        <v>0</v>
      </c>
      <c r="AK236" s="244">
        <v>0</v>
      </c>
      <c r="AL236" s="245">
        <v>0</v>
      </c>
      <c r="AM236" s="64">
        <v>265.45887027160001</v>
      </c>
      <c r="AN236" s="244">
        <v>265.45887027160001</v>
      </c>
      <c r="AO236" s="244">
        <v>0</v>
      </c>
      <c r="AP236" s="245">
        <v>260.45053965042098</v>
      </c>
      <c r="AQ236" s="246">
        <v>71.338918490520001</v>
      </c>
      <c r="AR236" s="246">
        <v>71.338918490520001</v>
      </c>
      <c r="AS236" s="245">
        <v>0</v>
      </c>
    </row>
    <row r="237" spans="1:45" s="247" customFormat="1" ht="15" customHeight="1" x14ac:dyDescent="0.25">
      <c r="A237" s="242" t="s">
        <v>145</v>
      </c>
      <c r="B237" s="216" t="s">
        <v>146</v>
      </c>
      <c r="C237" s="57" t="s">
        <v>147</v>
      </c>
      <c r="D237" s="216" t="s">
        <v>148</v>
      </c>
      <c r="E237" s="58" t="s">
        <v>45</v>
      </c>
      <c r="F237" s="243">
        <v>2154</v>
      </c>
      <c r="G237" s="64">
        <v>0</v>
      </c>
      <c r="H237" s="244">
        <v>0</v>
      </c>
      <c r="I237" s="244">
        <v>0</v>
      </c>
      <c r="J237" s="245">
        <v>0</v>
      </c>
      <c r="K237" s="64">
        <v>0</v>
      </c>
      <c r="L237" s="244">
        <v>0</v>
      </c>
      <c r="M237" s="244">
        <v>0</v>
      </c>
      <c r="N237" s="245">
        <v>0</v>
      </c>
      <c r="O237" s="64">
        <v>0</v>
      </c>
      <c r="P237" s="244">
        <v>0</v>
      </c>
      <c r="Q237" s="244">
        <v>0</v>
      </c>
      <c r="R237" s="245">
        <v>0</v>
      </c>
      <c r="S237" s="64">
        <v>640.75402512710002</v>
      </c>
      <c r="T237" s="244">
        <v>42.92281897022</v>
      </c>
      <c r="U237" s="244">
        <v>93.301201820510499</v>
      </c>
      <c r="V237" s="245">
        <v>12.42</v>
      </c>
      <c r="W237" s="64">
        <v>0</v>
      </c>
      <c r="X237" s="244">
        <v>0</v>
      </c>
      <c r="Y237" s="244">
        <v>0</v>
      </c>
      <c r="Z237" s="245">
        <v>0</v>
      </c>
      <c r="AA237" s="64">
        <v>280.58451706122997</v>
      </c>
      <c r="AB237" s="244">
        <v>119.88460623133</v>
      </c>
      <c r="AC237" s="244">
        <v>57.273263868238203</v>
      </c>
      <c r="AD237" s="245">
        <v>60.985256843764603</v>
      </c>
      <c r="AE237" s="64">
        <v>1713.199878013</v>
      </c>
      <c r="AF237" s="244">
        <v>63.383910998419999</v>
      </c>
      <c r="AG237" s="244">
        <v>96.300261760937403</v>
      </c>
      <c r="AH237" s="245">
        <v>12.2159969218383</v>
      </c>
      <c r="AI237" s="64">
        <v>0</v>
      </c>
      <c r="AJ237" s="244">
        <v>0</v>
      </c>
      <c r="AK237" s="244">
        <v>0</v>
      </c>
      <c r="AL237" s="245">
        <v>0</v>
      </c>
      <c r="AM237" s="64">
        <v>618.43645447644997</v>
      </c>
      <c r="AN237" s="244">
        <v>618.43645447644997</v>
      </c>
      <c r="AO237" s="244">
        <v>0</v>
      </c>
      <c r="AP237" s="245">
        <v>696.45335790711204</v>
      </c>
      <c r="AQ237" s="246">
        <v>33173.073545589999</v>
      </c>
      <c r="AR237" s="246">
        <v>33173.073545589999</v>
      </c>
      <c r="AS237" s="245">
        <v>0</v>
      </c>
    </row>
    <row r="238" spans="1:45" s="247" customFormat="1" ht="15" customHeight="1" x14ac:dyDescent="0.25">
      <c r="A238" s="242" t="s">
        <v>347</v>
      </c>
      <c r="B238" s="216" t="s">
        <v>348</v>
      </c>
      <c r="C238" s="57" t="s">
        <v>347</v>
      </c>
      <c r="D238" s="216" t="s">
        <v>349</v>
      </c>
      <c r="E238" s="58" t="s">
        <v>45</v>
      </c>
      <c r="F238" s="243">
        <v>2155</v>
      </c>
      <c r="G238" s="64">
        <v>3.6554543057669999</v>
      </c>
      <c r="H238" s="244">
        <v>3.6554543057669999</v>
      </c>
      <c r="I238" s="244">
        <v>0</v>
      </c>
      <c r="J238" s="245">
        <v>2.7683744891300002</v>
      </c>
      <c r="K238" s="64">
        <v>6673.0008681890004</v>
      </c>
      <c r="L238" s="244">
        <v>136.8886773756</v>
      </c>
      <c r="M238" s="244">
        <v>97.948618918541399</v>
      </c>
      <c r="N238" s="245">
        <v>156.29290867879999</v>
      </c>
      <c r="O238" s="64">
        <v>2151.5203506560001</v>
      </c>
      <c r="P238" s="244">
        <v>58.087456609420002</v>
      </c>
      <c r="Q238" s="244">
        <v>97.3001669916016</v>
      </c>
      <c r="R238" s="245">
        <v>13.590687711199999</v>
      </c>
      <c r="S238" s="64">
        <v>942.28666129869998</v>
      </c>
      <c r="T238" s="244">
        <v>69.718267651139996</v>
      </c>
      <c r="U238" s="244">
        <v>92.601161566369697</v>
      </c>
      <c r="V238" s="245">
        <v>16.559999999999999</v>
      </c>
      <c r="W238" s="64">
        <v>668.09023005769996</v>
      </c>
      <c r="X238" s="244">
        <v>18.03731344334</v>
      </c>
      <c r="Y238" s="244">
        <v>97.300168056374304</v>
      </c>
      <c r="Z238" s="245">
        <v>4.2470899097499997</v>
      </c>
      <c r="AA238" s="64">
        <v>1.9015133587999999</v>
      </c>
      <c r="AB238" s="244">
        <v>1.9015133587999999</v>
      </c>
      <c r="AC238" s="244">
        <v>0</v>
      </c>
      <c r="AD238" s="245">
        <v>5.0483422632734003</v>
      </c>
      <c r="AE238" s="64">
        <v>2132.6276654459998</v>
      </c>
      <c r="AF238" s="244">
        <v>57.577385657950003</v>
      </c>
      <c r="AG238" s="244">
        <v>97.3001669916015</v>
      </c>
      <c r="AH238" s="245">
        <v>13.471347175182</v>
      </c>
      <c r="AI238" s="64">
        <v>0</v>
      </c>
      <c r="AJ238" s="244">
        <v>0</v>
      </c>
      <c r="AK238" s="244">
        <v>0</v>
      </c>
      <c r="AL238" s="245">
        <v>0</v>
      </c>
      <c r="AM238" s="64">
        <v>1410.5392691669001</v>
      </c>
      <c r="AN238" s="244">
        <v>1410.5392691669001</v>
      </c>
      <c r="AO238" s="244">
        <v>0</v>
      </c>
      <c r="AP238" s="245">
        <v>1431.3829806032099</v>
      </c>
      <c r="AQ238" s="246">
        <v>36.982286039389997</v>
      </c>
      <c r="AR238" s="246">
        <v>36.982286039389997</v>
      </c>
      <c r="AS238" s="245">
        <v>0</v>
      </c>
    </row>
    <row r="239" spans="1:45" s="247" customFormat="1" ht="15" customHeight="1" x14ac:dyDescent="0.25">
      <c r="A239" s="242" t="s">
        <v>145</v>
      </c>
      <c r="B239" s="216" t="s">
        <v>146</v>
      </c>
      <c r="C239" s="57" t="s">
        <v>147</v>
      </c>
      <c r="D239" s="216" t="s">
        <v>148</v>
      </c>
      <c r="E239" s="58" t="s">
        <v>45</v>
      </c>
      <c r="F239" s="243">
        <v>2156</v>
      </c>
      <c r="G239" s="64">
        <v>0</v>
      </c>
      <c r="H239" s="244">
        <v>0</v>
      </c>
      <c r="I239" s="244">
        <v>0</v>
      </c>
      <c r="J239" s="245">
        <v>0</v>
      </c>
      <c r="K239" s="64">
        <v>0</v>
      </c>
      <c r="L239" s="244">
        <v>0</v>
      </c>
      <c r="M239" s="244">
        <v>0</v>
      </c>
      <c r="N239" s="245">
        <v>0</v>
      </c>
      <c r="O239" s="64">
        <v>0</v>
      </c>
      <c r="P239" s="244">
        <v>0</v>
      </c>
      <c r="Q239" s="244">
        <v>0</v>
      </c>
      <c r="R239" s="245">
        <v>0</v>
      </c>
      <c r="S239" s="64">
        <v>138.99397512120001</v>
      </c>
      <c r="T239" s="244">
        <v>9.3109326317000001</v>
      </c>
      <c r="U239" s="244">
        <v>93.301196959378203</v>
      </c>
      <c r="V239" s="245">
        <v>2.76</v>
      </c>
      <c r="W239" s="64">
        <v>0</v>
      </c>
      <c r="X239" s="244">
        <v>0</v>
      </c>
      <c r="Y239" s="244">
        <v>0</v>
      </c>
      <c r="Z239" s="245">
        <v>0</v>
      </c>
      <c r="AA239" s="64">
        <v>154.66002296931899</v>
      </c>
      <c r="AB239" s="244">
        <v>63.922745934439</v>
      </c>
      <c r="AC239" s="244">
        <v>58.668863027959198</v>
      </c>
      <c r="AD239" s="245">
        <v>32.220770104943</v>
      </c>
      <c r="AE239" s="64">
        <v>480.10362317409999</v>
      </c>
      <c r="AF239" s="244">
        <v>17.762580011899999</v>
      </c>
      <c r="AG239" s="244">
        <v>96.300261203098898</v>
      </c>
      <c r="AH239" s="245">
        <v>3.49798763312827</v>
      </c>
      <c r="AI239" s="64">
        <v>0</v>
      </c>
      <c r="AJ239" s="244">
        <v>0</v>
      </c>
      <c r="AK239" s="244">
        <v>0</v>
      </c>
      <c r="AL239" s="245">
        <v>0</v>
      </c>
      <c r="AM239" s="64">
        <v>226.86495050706</v>
      </c>
      <c r="AN239" s="244">
        <v>226.86495050706</v>
      </c>
      <c r="AO239" s="244">
        <v>0</v>
      </c>
      <c r="AP239" s="245">
        <v>257.821357112329</v>
      </c>
      <c r="AQ239" s="246">
        <v>22973.547460360001</v>
      </c>
      <c r="AR239" s="246">
        <v>22973.547460360001</v>
      </c>
      <c r="AS239" s="245">
        <v>0</v>
      </c>
    </row>
    <row r="240" spans="1:45" s="247" customFormat="1" ht="15" customHeight="1" x14ac:dyDescent="0.25">
      <c r="A240" s="242" t="s">
        <v>350</v>
      </c>
      <c r="B240" s="216" t="s">
        <v>351</v>
      </c>
      <c r="C240" s="57" t="s">
        <v>350</v>
      </c>
      <c r="D240" s="216" t="s">
        <v>352</v>
      </c>
      <c r="E240" s="58" t="s">
        <v>45</v>
      </c>
      <c r="F240" s="243">
        <v>2157</v>
      </c>
      <c r="G240" s="64">
        <v>7.705884044417</v>
      </c>
      <c r="H240" s="244">
        <v>7.705884044417</v>
      </c>
      <c r="I240" s="244">
        <v>0</v>
      </c>
      <c r="J240" s="245">
        <v>5.8407187002800001</v>
      </c>
      <c r="K240" s="64">
        <v>0</v>
      </c>
      <c r="L240" s="244">
        <v>0</v>
      </c>
      <c r="M240" s="244">
        <v>0</v>
      </c>
      <c r="N240" s="245">
        <v>0</v>
      </c>
      <c r="O240" s="64">
        <v>0</v>
      </c>
      <c r="P240" s="244">
        <v>0</v>
      </c>
      <c r="Q240" s="244">
        <v>0</v>
      </c>
      <c r="R240" s="245">
        <v>0</v>
      </c>
      <c r="S240" s="64">
        <v>138.96641295969999</v>
      </c>
      <c r="T240" s="244">
        <v>9.3090859798190007</v>
      </c>
      <c r="U240" s="244">
        <v>93.301197187468105</v>
      </c>
      <c r="V240" s="245">
        <v>2.76</v>
      </c>
      <c r="W240" s="64">
        <v>0</v>
      </c>
      <c r="X240" s="244">
        <v>0</v>
      </c>
      <c r="Y240" s="244">
        <v>0</v>
      </c>
      <c r="Z240" s="245">
        <v>0</v>
      </c>
      <c r="AA240" s="64">
        <v>149.49322662185699</v>
      </c>
      <c r="AB240" s="244">
        <v>62.244301365067003</v>
      </c>
      <c r="AC240" s="244">
        <v>58.363129372734797</v>
      </c>
      <c r="AD240" s="245">
        <v>31.5419239815926</v>
      </c>
      <c r="AE240" s="64">
        <v>1184.917543841</v>
      </c>
      <c r="AF240" s="244">
        <v>43.838852828729998</v>
      </c>
      <c r="AG240" s="244">
        <v>96.300261308763893</v>
      </c>
      <c r="AH240" s="245">
        <v>8.6375425537360204</v>
      </c>
      <c r="AI240" s="64">
        <v>0</v>
      </c>
      <c r="AJ240" s="244">
        <v>0</v>
      </c>
      <c r="AK240" s="244">
        <v>0</v>
      </c>
      <c r="AL240" s="245">
        <v>0</v>
      </c>
      <c r="AM240" s="64">
        <v>447.47172969780598</v>
      </c>
      <c r="AN240" s="244">
        <v>447.47172969780598</v>
      </c>
      <c r="AO240" s="244">
        <v>0</v>
      </c>
      <c r="AP240" s="245">
        <v>484.08315267974098</v>
      </c>
      <c r="AQ240" s="246">
        <v>13.16671714808</v>
      </c>
      <c r="AR240" s="246">
        <v>13.16671714808</v>
      </c>
      <c r="AS240" s="245">
        <v>0</v>
      </c>
    </row>
    <row r="241" spans="1:45" s="247" customFormat="1" ht="15" customHeight="1" x14ac:dyDescent="0.25">
      <c r="A241" s="242" t="s">
        <v>145</v>
      </c>
      <c r="B241" s="216" t="s">
        <v>146</v>
      </c>
      <c r="C241" s="57" t="s">
        <v>147</v>
      </c>
      <c r="D241" s="216" t="s">
        <v>148</v>
      </c>
      <c r="E241" s="58" t="s">
        <v>45</v>
      </c>
      <c r="F241" s="243">
        <v>2158</v>
      </c>
      <c r="G241" s="64">
        <v>0</v>
      </c>
      <c r="H241" s="244">
        <v>0</v>
      </c>
      <c r="I241" s="244">
        <v>0</v>
      </c>
      <c r="J241" s="245">
        <v>0</v>
      </c>
      <c r="K241" s="64">
        <v>0</v>
      </c>
      <c r="L241" s="244">
        <v>0</v>
      </c>
      <c r="M241" s="244">
        <v>0</v>
      </c>
      <c r="N241" s="245">
        <v>0</v>
      </c>
      <c r="O241" s="64">
        <v>0</v>
      </c>
      <c r="P241" s="244">
        <v>0</v>
      </c>
      <c r="Q241" s="244">
        <v>0</v>
      </c>
      <c r="R241" s="245">
        <v>0</v>
      </c>
      <c r="S241" s="64">
        <v>0</v>
      </c>
      <c r="T241" s="244">
        <v>0</v>
      </c>
      <c r="U241" s="244">
        <v>0</v>
      </c>
      <c r="V241" s="245">
        <v>0</v>
      </c>
      <c r="W241" s="64">
        <v>0</v>
      </c>
      <c r="X241" s="244">
        <v>0</v>
      </c>
      <c r="Y241" s="244">
        <v>0</v>
      </c>
      <c r="Z241" s="245">
        <v>0</v>
      </c>
      <c r="AA241" s="64">
        <v>75.549878335512005</v>
      </c>
      <c r="AB241" s="244">
        <v>33.890494274672001</v>
      </c>
      <c r="AC241" s="244">
        <v>55.141563399789199</v>
      </c>
      <c r="AD241" s="245">
        <v>22.8227082051379</v>
      </c>
      <c r="AE241" s="64">
        <v>357.25212126740001</v>
      </c>
      <c r="AF241" s="244">
        <v>13.21740001675</v>
      </c>
      <c r="AG241" s="244">
        <v>96.300259892129006</v>
      </c>
      <c r="AH241" s="245">
        <v>2.59477351609091</v>
      </c>
      <c r="AI241" s="64">
        <v>14.48703593272</v>
      </c>
      <c r="AJ241" s="244">
        <v>5.1833185937490001</v>
      </c>
      <c r="AK241" s="244">
        <v>64.220986143603696</v>
      </c>
      <c r="AL241" s="245">
        <v>1.33436359381676</v>
      </c>
      <c r="AM241" s="64">
        <v>30.584173013392999</v>
      </c>
      <c r="AN241" s="244">
        <v>30.584173013392999</v>
      </c>
      <c r="AO241" s="244">
        <v>0</v>
      </c>
      <c r="AP241" s="245">
        <v>34.869995315204498</v>
      </c>
      <c r="AQ241" s="246">
        <v>24187.808673579999</v>
      </c>
      <c r="AR241" s="246">
        <v>24187.808673579999</v>
      </c>
      <c r="AS241" s="245">
        <v>0</v>
      </c>
    </row>
    <row r="242" spans="1:45" s="247" customFormat="1" ht="15" customHeight="1" x14ac:dyDescent="0.25">
      <c r="A242" s="242" t="s">
        <v>353</v>
      </c>
      <c r="B242" s="216" t="s">
        <v>354</v>
      </c>
      <c r="C242" s="57" t="s">
        <v>353</v>
      </c>
      <c r="D242" s="216" t="s">
        <v>355</v>
      </c>
      <c r="E242" s="58" t="s">
        <v>45</v>
      </c>
      <c r="F242" s="243">
        <v>2159</v>
      </c>
      <c r="G242" s="64">
        <v>0</v>
      </c>
      <c r="H242" s="244">
        <v>0</v>
      </c>
      <c r="I242" s="244">
        <v>0</v>
      </c>
      <c r="J242" s="245">
        <v>0</v>
      </c>
      <c r="K242" s="64">
        <v>0</v>
      </c>
      <c r="L242" s="244">
        <v>0</v>
      </c>
      <c r="M242" s="244">
        <v>0</v>
      </c>
      <c r="N242" s="245">
        <v>0</v>
      </c>
      <c r="O242" s="64">
        <v>0</v>
      </c>
      <c r="P242" s="244">
        <v>0</v>
      </c>
      <c r="Q242" s="244">
        <v>0</v>
      </c>
      <c r="R242" s="245">
        <v>0</v>
      </c>
      <c r="S242" s="64">
        <v>287.33498736600001</v>
      </c>
      <c r="T242" s="244">
        <v>19.24807711215</v>
      </c>
      <c r="U242" s="244">
        <v>93.301171817397801</v>
      </c>
      <c r="V242" s="245">
        <v>5.52</v>
      </c>
      <c r="W242" s="64">
        <v>0</v>
      </c>
      <c r="X242" s="244">
        <v>0</v>
      </c>
      <c r="Y242" s="244">
        <v>0</v>
      </c>
      <c r="Z242" s="245">
        <v>0</v>
      </c>
      <c r="AA242" s="64">
        <v>330.71173580116903</v>
      </c>
      <c r="AB242" s="244">
        <v>133.14917141376901</v>
      </c>
      <c r="AC242" s="244">
        <v>59.7386010232727</v>
      </c>
      <c r="AD242" s="245">
        <v>60.9053892823461</v>
      </c>
      <c r="AE242" s="64">
        <v>883.53747805679996</v>
      </c>
      <c r="AF242" s="244">
        <v>32.688585852179997</v>
      </c>
      <c r="AG242" s="244">
        <v>96.300260411808097</v>
      </c>
      <c r="AH242" s="245">
        <v>6.3346359785469897</v>
      </c>
      <c r="AI242" s="64">
        <v>9.9660040094770004</v>
      </c>
      <c r="AJ242" s="244">
        <v>3.5657758698839999</v>
      </c>
      <c r="AK242" s="244">
        <v>64.220605706227005</v>
      </c>
      <c r="AL242" s="245">
        <v>0.88957572921117101</v>
      </c>
      <c r="AM242" s="64">
        <v>327.04835176716801</v>
      </c>
      <c r="AN242" s="244">
        <v>327.04835176716801</v>
      </c>
      <c r="AO242" s="244">
        <v>0</v>
      </c>
      <c r="AP242" s="245">
        <v>356.44289221113502</v>
      </c>
      <c r="AQ242" s="246">
        <v>1480.750124231</v>
      </c>
      <c r="AR242" s="246">
        <v>1480.750124231</v>
      </c>
      <c r="AS242" s="245">
        <v>0</v>
      </c>
    </row>
    <row r="243" spans="1:45" s="247" customFormat="1" ht="15" customHeight="1" x14ac:dyDescent="0.25">
      <c r="A243" s="242" t="s">
        <v>353</v>
      </c>
      <c r="B243" s="216" t="s">
        <v>356</v>
      </c>
      <c r="C243" s="57" t="s">
        <v>357</v>
      </c>
      <c r="D243" s="216" t="s">
        <v>358</v>
      </c>
      <c r="E243" s="58" t="s">
        <v>45</v>
      </c>
      <c r="F243" s="243">
        <v>2160</v>
      </c>
      <c r="G243" s="64">
        <v>17.85490307289</v>
      </c>
      <c r="H243" s="244">
        <v>17.85490307289</v>
      </c>
      <c r="I243" s="244">
        <v>0</v>
      </c>
      <c r="J243" s="245">
        <v>13.166837596040001</v>
      </c>
      <c r="K243" s="64">
        <v>0</v>
      </c>
      <c r="L243" s="244">
        <v>0</v>
      </c>
      <c r="M243" s="244">
        <v>0</v>
      </c>
      <c r="N243" s="245">
        <v>0</v>
      </c>
      <c r="O243" s="64">
        <v>0</v>
      </c>
      <c r="P243" s="244">
        <v>0</v>
      </c>
      <c r="Q243" s="244">
        <v>0</v>
      </c>
      <c r="R243" s="245">
        <v>0</v>
      </c>
      <c r="S243" s="64">
        <v>1149.194197308</v>
      </c>
      <c r="T243" s="244">
        <v>76.982523652439994</v>
      </c>
      <c r="U243" s="244">
        <v>93.301173654307306</v>
      </c>
      <c r="V243" s="245">
        <v>22.08</v>
      </c>
      <c r="W243" s="64">
        <v>0</v>
      </c>
      <c r="X243" s="244">
        <v>0</v>
      </c>
      <c r="Y243" s="244">
        <v>0</v>
      </c>
      <c r="Z243" s="245">
        <v>0</v>
      </c>
      <c r="AA243" s="64">
        <v>8.0679866817170005</v>
      </c>
      <c r="AB243" s="244">
        <v>8.0679866817170005</v>
      </c>
      <c r="AC243" s="244">
        <v>0</v>
      </c>
      <c r="AD243" s="245">
        <v>9.8942716345941406</v>
      </c>
      <c r="AE243" s="64">
        <v>1987.5025811309999</v>
      </c>
      <c r="AF243" s="244">
        <v>73.532411510000003</v>
      </c>
      <c r="AG243" s="244">
        <v>96.300260829439694</v>
      </c>
      <c r="AH243" s="245">
        <v>14.2555512170517</v>
      </c>
      <c r="AI243" s="64">
        <v>0</v>
      </c>
      <c r="AJ243" s="244">
        <v>0</v>
      </c>
      <c r="AK243" s="244">
        <v>0</v>
      </c>
      <c r="AL243" s="245">
        <v>0</v>
      </c>
      <c r="AM243" s="64">
        <v>1069.5473602178999</v>
      </c>
      <c r="AN243" s="244">
        <v>1069.5473602178999</v>
      </c>
      <c r="AO243" s="244">
        <v>0</v>
      </c>
      <c r="AP243" s="245">
        <v>1123.30362130157</v>
      </c>
      <c r="AQ243" s="246">
        <v>76.779783747869999</v>
      </c>
      <c r="AR243" s="246">
        <v>76.779783747869999</v>
      </c>
      <c r="AS243" s="245">
        <v>0</v>
      </c>
    </row>
    <row r="244" spans="1:45" s="247" customFormat="1" ht="15" customHeight="1" x14ac:dyDescent="0.25">
      <c r="A244" s="242" t="s">
        <v>353</v>
      </c>
      <c r="B244" s="216" t="s">
        <v>354</v>
      </c>
      <c r="C244" s="57" t="s">
        <v>353</v>
      </c>
      <c r="D244" s="216" t="s">
        <v>355</v>
      </c>
      <c r="E244" s="58" t="s">
        <v>45</v>
      </c>
      <c r="F244" s="243">
        <v>2161</v>
      </c>
      <c r="G244" s="64">
        <v>0</v>
      </c>
      <c r="H244" s="244">
        <v>0</v>
      </c>
      <c r="I244" s="244">
        <v>0</v>
      </c>
      <c r="J244" s="245">
        <v>0</v>
      </c>
      <c r="K244" s="64">
        <v>0</v>
      </c>
      <c r="L244" s="244">
        <v>0</v>
      </c>
      <c r="M244" s="244">
        <v>0</v>
      </c>
      <c r="N244" s="245">
        <v>0</v>
      </c>
      <c r="O244" s="64">
        <v>0</v>
      </c>
      <c r="P244" s="244">
        <v>0</v>
      </c>
      <c r="Q244" s="244">
        <v>0</v>
      </c>
      <c r="R244" s="245">
        <v>0</v>
      </c>
      <c r="S244" s="64">
        <v>287.3177419571</v>
      </c>
      <c r="T244" s="244">
        <v>19.24692168707</v>
      </c>
      <c r="U244" s="244">
        <v>93.301171881705898</v>
      </c>
      <c r="V244" s="245">
        <v>5.52</v>
      </c>
      <c r="W244" s="64">
        <v>0</v>
      </c>
      <c r="X244" s="244">
        <v>0</v>
      </c>
      <c r="Y244" s="244">
        <v>0</v>
      </c>
      <c r="Z244" s="245">
        <v>0</v>
      </c>
      <c r="AA244" s="64">
        <v>163.20807608532499</v>
      </c>
      <c r="AB244" s="244">
        <v>69.210889060935003</v>
      </c>
      <c r="AC244" s="244">
        <v>57.593465518978597</v>
      </c>
      <c r="AD244" s="245">
        <v>32.943582368537903</v>
      </c>
      <c r="AE244" s="64">
        <v>876.49098046339998</v>
      </c>
      <c r="AF244" s="244">
        <v>32.427883732140003</v>
      </c>
      <c r="AG244" s="244">
        <v>96.300260418538997</v>
      </c>
      <c r="AH244" s="245">
        <v>6.2844031561256299</v>
      </c>
      <c r="AI244" s="64">
        <v>0</v>
      </c>
      <c r="AJ244" s="244">
        <v>0</v>
      </c>
      <c r="AK244" s="244">
        <v>0</v>
      </c>
      <c r="AL244" s="245">
        <v>0</v>
      </c>
      <c r="AM244" s="64">
        <v>347.46210889327</v>
      </c>
      <c r="AN244" s="244">
        <v>347.46210889327</v>
      </c>
      <c r="AO244" s="244">
        <v>0</v>
      </c>
      <c r="AP244" s="245">
        <v>352.272486163341</v>
      </c>
      <c r="AQ244" s="246">
        <v>1349.1763574940001</v>
      </c>
      <c r="AR244" s="246">
        <v>1349.1763574940001</v>
      </c>
      <c r="AS244" s="245">
        <v>0</v>
      </c>
    </row>
    <row r="245" spans="1:45" s="247" customFormat="1" ht="15" customHeight="1" x14ac:dyDescent="0.25">
      <c r="A245" s="242" t="s">
        <v>353</v>
      </c>
      <c r="B245" s="216" t="s">
        <v>359</v>
      </c>
      <c r="C245" s="57" t="s">
        <v>360</v>
      </c>
      <c r="D245" s="216" t="s">
        <v>361</v>
      </c>
      <c r="E245" s="58" t="s">
        <v>45</v>
      </c>
      <c r="F245" s="243">
        <v>2162</v>
      </c>
      <c r="G245" s="64">
        <v>0</v>
      </c>
      <c r="H245" s="244">
        <v>0</v>
      </c>
      <c r="I245" s="244">
        <v>0</v>
      </c>
      <c r="J245" s="245">
        <v>0</v>
      </c>
      <c r="K245" s="64">
        <v>0</v>
      </c>
      <c r="L245" s="244">
        <v>0</v>
      </c>
      <c r="M245" s="244">
        <v>0</v>
      </c>
      <c r="N245" s="245">
        <v>0</v>
      </c>
      <c r="O245" s="64">
        <v>0</v>
      </c>
      <c r="P245" s="244">
        <v>0</v>
      </c>
      <c r="Q245" s="244">
        <v>0</v>
      </c>
      <c r="R245" s="245">
        <v>0</v>
      </c>
      <c r="S245" s="64">
        <v>0</v>
      </c>
      <c r="T245" s="244">
        <v>0</v>
      </c>
      <c r="U245" s="244">
        <v>0</v>
      </c>
      <c r="V245" s="245">
        <v>0</v>
      </c>
      <c r="W245" s="64">
        <v>0</v>
      </c>
      <c r="X245" s="244">
        <v>0</v>
      </c>
      <c r="Y245" s="244">
        <v>0</v>
      </c>
      <c r="Z245" s="245">
        <v>0</v>
      </c>
      <c r="AA245" s="64">
        <v>98.246032741831996</v>
      </c>
      <c r="AB245" s="244">
        <v>38.891363571862001</v>
      </c>
      <c r="AC245" s="244">
        <v>60.414316500637199</v>
      </c>
      <c r="AD245" s="245">
        <v>16.345850344349099</v>
      </c>
      <c r="AE245" s="64">
        <v>94.470985612969997</v>
      </c>
      <c r="AF245" s="244">
        <v>3.4951805522699999</v>
      </c>
      <c r="AG245" s="244">
        <v>96.300260307869493</v>
      </c>
      <c r="AH245" s="245">
        <v>0.67708567625640503</v>
      </c>
      <c r="AI245" s="64">
        <v>0</v>
      </c>
      <c r="AJ245" s="244">
        <v>0</v>
      </c>
      <c r="AK245" s="244">
        <v>0</v>
      </c>
      <c r="AL245" s="245">
        <v>0</v>
      </c>
      <c r="AM245" s="64">
        <v>52.375477973674002</v>
      </c>
      <c r="AN245" s="244">
        <v>52.375477973674002</v>
      </c>
      <c r="AO245" s="244">
        <v>0</v>
      </c>
      <c r="AP245" s="245">
        <v>54.614688559654503</v>
      </c>
      <c r="AQ245" s="246">
        <v>8440.0550305969991</v>
      </c>
      <c r="AR245" s="246">
        <v>844.0055030597</v>
      </c>
      <c r="AS245" s="245">
        <v>90</v>
      </c>
    </row>
    <row r="246" spans="1:45" s="247" customFormat="1" ht="15" customHeight="1" x14ac:dyDescent="0.25">
      <c r="A246" s="242" t="s">
        <v>353</v>
      </c>
      <c r="B246" s="216" t="s">
        <v>362</v>
      </c>
      <c r="C246" s="57" t="s">
        <v>363</v>
      </c>
      <c r="D246" s="216" t="s">
        <v>364</v>
      </c>
      <c r="E246" s="58" t="s">
        <v>45</v>
      </c>
      <c r="F246" s="243">
        <v>2163</v>
      </c>
      <c r="G246" s="64">
        <v>0</v>
      </c>
      <c r="H246" s="244">
        <v>0</v>
      </c>
      <c r="I246" s="244">
        <v>0</v>
      </c>
      <c r="J246" s="245">
        <v>0</v>
      </c>
      <c r="K246" s="64">
        <v>0</v>
      </c>
      <c r="L246" s="244">
        <v>0</v>
      </c>
      <c r="M246" s="244">
        <v>0</v>
      </c>
      <c r="N246" s="245">
        <v>0</v>
      </c>
      <c r="O246" s="64">
        <v>0</v>
      </c>
      <c r="P246" s="244">
        <v>0</v>
      </c>
      <c r="Q246" s="244">
        <v>0</v>
      </c>
      <c r="R246" s="245">
        <v>0</v>
      </c>
      <c r="S246" s="64">
        <v>143.59005591260001</v>
      </c>
      <c r="T246" s="244">
        <v>9.6188492805340005</v>
      </c>
      <c r="U246" s="244">
        <v>93.301173107426905</v>
      </c>
      <c r="V246" s="245">
        <v>2.76</v>
      </c>
      <c r="W246" s="64">
        <v>0</v>
      </c>
      <c r="X246" s="244">
        <v>0</v>
      </c>
      <c r="Y246" s="244">
        <v>0</v>
      </c>
      <c r="Z246" s="245">
        <v>0</v>
      </c>
      <c r="AA246" s="64">
        <v>0</v>
      </c>
      <c r="AB246" s="244">
        <v>0</v>
      </c>
      <c r="AC246" s="244">
        <v>0</v>
      </c>
      <c r="AD246" s="245">
        <v>0</v>
      </c>
      <c r="AE246" s="64">
        <v>346.0084218408</v>
      </c>
      <c r="AF246" s="244">
        <v>12.801409876439999</v>
      </c>
      <c r="AG246" s="244">
        <v>96.300260609746104</v>
      </c>
      <c r="AH246" s="245">
        <v>2.4822740810764699</v>
      </c>
      <c r="AI246" s="64">
        <v>0</v>
      </c>
      <c r="AJ246" s="244">
        <v>0</v>
      </c>
      <c r="AK246" s="244">
        <v>0</v>
      </c>
      <c r="AL246" s="245">
        <v>0</v>
      </c>
      <c r="AM246" s="64">
        <v>106.69094387372</v>
      </c>
      <c r="AN246" s="244">
        <v>106.69094387372</v>
      </c>
      <c r="AO246" s="244">
        <v>0</v>
      </c>
      <c r="AP246" s="245">
        <v>96.926932146801505</v>
      </c>
      <c r="AQ246" s="246">
        <v>7.5618304106099998</v>
      </c>
      <c r="AR246" s="246">
        <v>7.5618304106099998</v>
      </c>
      <c r="AS246" s="245">
        <v>0</v>
      </c>
    </row>
    <row r="247" spans="1:45" s="247" customFormat="1" ht="15" customHeight="1" x14ac:dyDescent="0.25">
      <c r="A247" s="242" t="s">
        <v>353</v>
      </c>
      <c r="B247" s="216" t="s">
        <v>359</v>
      </c>
      <c r="C247" s="57" t="s">
        <v>360</v>
      </c>
      <c r="D247" s="216" t="s">
        <v>361</v>
      </c>
      <c r="E247" s="58" t="s">
        <v>45</v>
      </c>
      <c r="F247" s="243">
        <v>2164</v>
      </c>
      <c r="G247" s="64">
        <v>0</v>
      </c>
      <c r="H247" s="244">
        <v>0</v>
      </c>
      <c r="I247" s="244">
        <v>0</v>
      </c>
      <c r="J247" s="245">
        <v>0</v>
      </c>
      <c r="K247" s="64">
        <v>0</v>
      </c>
      <c r="L247" s="244">
        <v>0</v>
      </c>
      <c r="M247" s="244">
        <v>0</v>
      </c>
      <c r="N247" s="245">
        <v>0</v>
      </c>
      <c r="O247" s="64">
        <v>0</v>
      </c>
      <c r="P247" s="244">
        <v>0</v>
      </c>
      <c r="Q247" s="244">
        <v>0</v>
      </c>
      <c r="R247" s="245">
        <v>0</v>
      </c>
      <c r="S247" s="64">
        <v>215.44797315170001</v>
      </c>
      <c r="T247" s="244">
        <v>14.432488855940001</v>
      </c>
      <c r="U247" s="244">
        <v>93.301172136914104</v>
      </c>
      <c r="V247" s="245">
        <v>4.1399999999999997</v>
      </c>
      <c r="W247" s="64">
        <v>0</v>
      </c>
      <c r="X247" s="244">
        <v>0</v>
      </c>
      <c r="Y247" s="244">
        <v>0</v>
      </c>
      <c r="Z247" s="245">
        <v>0</v>
      </c>
      <c r="AA247" s="64">
        <v>131.915765118526</v>
      </c>
      <c r="AB247" s="244">
        <v>56.496999968635997</v>
      </c>
      <c r="AC247" s="244">
        <v>57.171912001667401</v>
      </c>
      <c r="AD247" s="245">
        <v>29.834124238368599</v>
      </c>
      <c r="AE247" s="64">
        <v>692.6792369584</v>
      </c>
      <c r="AF247" s="244">
        <v>25.627327659110001</v>
      </c>
      <c r="AG247" s="244">
        <v>96.300260453649301</v>
      </c>
      <c r="AH247" s="245">
        <v>4.9675106391569601</v>
      </c>
      <c r="AI247" s="64">
        <v>0</v>
      </c>
      <c r="AJ247" s="244">
        <v>0</v>
      </c>
      <c r="AK247" s="244">
        <v>0</v>
      </c>
      <c r="AL247" s="245">
        <v>0</v>
      </c>
      <c r="AM247" s="64">
        <v>310.22673007217998</v>
      </c>
      <c r="AN247" s="244">
        <v>310.22673007217998</v>
      </c>
      <c r="AO247" s="244">
        <v>0</v>
      </c>
      <c r="AP247" s="245">
        <v>329.277394038826</v>
      </c>
      <c r="AQ247" s="246">
        <v>768.413503816</v>
      </c>
      <c r="AR247" s="246">
        <v>768.413503816</v>
      </c>
      <c r="AS247" s="245">
        <v>0</v>
      </c>
    </row>
    <row r="248" spans="1:45" s="247" customFormat="1" ht="15" customHeight="1" x14ac:dyDescent="0.25">
      <c r="A248" s="242" t="s">
        <v>353</v>
      </c>
      <c r="B248" s="216" t="s">
        <v>365</v>
      </c>
      <c r="C248" s="57" t="s">
        <v>366</v>
      </c>
      <c r="D248" s="216" t="s">
        <v>367</v>
      </c>
      <c r="E248" s="58" t="s">
        <v>45</v>
      </c>
      <c r="F248" s="243">
        <v>2165</v>
      </c>
      <c r="G248" s="64">
        <v>0</v>
      </c>
      <c r="H248" s="244">
        <v>0</v>
      </c>
      <c r="I248" s="244">
        <v>0</v>
      </c>
      <c r="J248" s="245">
        <v>0</v>
      </c>
      <c r="K248" s="64">
        <v>0</v>
      </c>
      <c r="L248" s="244">
        <v>0</v>
      </c>
      <c r="M248" s="244">
        <v>0</v>
      </c>
      <c r="N248" s="245">
        <v>0</v>
      </c>
      <c r="O248" s="64">
        <v>0</v>
      </c>
      <c r="P248" s="244">
        <v>0</v>
      </c>
      <c r="Q248" s="244">
        <v>0</v>
      </c>
      <c r="R248" s="245">
        <v>0</v>
      </c>
      <c r="S248" s="64">
        <v>646.14760762900005</v>
      </c>
      <c r="T248" s="244">
        <v>43.284309878880002</v>
      </c>
      <c r="U248" s="244">
        <v>93.301173080604698</v>
      </c>
      <c r="V248" s="245">
        <v>12.42</v>
      </c>
      <c r="W248" s="64">
        <v>0</v>
      </c>
      <c r="X248" s="244">
        <v>0</v>
      </c>
      <c r="Y248" s="244">
        <v>0</v>
      </c>
      <c r="Z248" s="245">
        <v>0</v>
      </c>
      <c r="AA248" s="64">
        <v>125.467492621565</v>
      </c>
      <c r="AB248" s="244">
        <v>52.677571956685</v>
      </c>
      <c r="AC248" s="244">
        <v>58.0149639910546</v>
      </c>
      <c r="AD248" s="245">
        <v>25.7723759657957</v>
      </c>
      <c r="AE248" s="64">
        <v>2055.648818914</v>
      </c>
      <c r="AF248" s="244">
        <v>76.053649159299994</v>
      </c>
      <c r="AG248" s="244">
        <v>96.3002606058228</v>
      </c>
      <c r="AH248" s="245">
        <v>14.7472663548723</v>
      </c>
      <c r="AI248" s="64">
        <v>0</v>
      </c>
      <c r="AJ248" s="244">
        <v>0</v>
      </c>
      <c r="AK248" s="244">
        <v>0</v>
      </c>
      <c r="AL248" s="245">
        <v>0</v>
      </c>
      <c r="AM248" s="64">
        <v>869.31836440049005</v>
      </c>
      <c r="AN248" s="244">
        <v>869.31836440049005</v>
      </c>
      <c r="AO248" s="244">
        <v>0</v>
      </c>
      <c r="AP248" s="245">
        <v>927.15253976237705</v>
      </c>
      <c r="AQ248" s="246">
        <v>301.67896236830001</v>
      </c>
      <c r="AR248" s="246">
        <v>301.67896236830001</v>
      </c>
      <c r="AS248" s="245">
        <v>0</v>
      </c>
    </row>
    <row r="249" spans="1:45" s="247" customFormat="1" ht="15" customHeight="1" x14ac:dyDescent="0.25">
      <c r="A249" s="242" t="s">
        <v>353</v>
      </c>
      <c r="B249" s="216" t="s">
        <v>368</v>
      </c>
      <c r="C249" s="57" t="s">
        <v>369</v>
      </c>
      <c r="D249" s="216" t="s">
        <v>370</v>
      </c>
      <c r="E249" s="58" t="s">
        <v>45</v>
      </c>
      <c r="F249" s="243">
        <v>2166</v>
      </c>
      <c r="G249" s="64">
        <v>0</v>
      </c>
      <c r="H249" s="244">
        <v>0</v>
      </c>
      <c r="I249" s="244">
        <v>0</v>
      </c>
      <c r="J249" s="245">
        <v>0</v>
      </c>
      <c r="K249" s="64">
        <v>0</v>
      </c>
      <c r="L249" s="244">
        <v>0</v>
      </c>
      <c r="M249" s="244">
        <v>0</v>
      </c>
      <c r="N249" s="245">
        <v>0</v>
      </c>
      <c r="O249" s="64">
        <v>0</v>
      </c>
      <c r="P249" s="244">
        <v>0</v>
      </c>
      <c r="Q249" s="244">
        <v>0</v>
      </c>
      <c r="R249" s="245">
        <v>0</v>
      </c>
      <c r="S249" s="64">
        <v>430.9577713315</v>
      </c>
      <c r="T249" s="244">
        <v>28.869108464829999</v>
      </c>
      <c r="U249" s="244">
        <v>93.301174642788098</v>
      </c>
      <c r="V249" s="245">
        <v>8.2799999999999994</v>
      </c>
      <c r="W249" s="64">
        <v>0</v>
      </c>
      <c r="X249" s="244">
        <v>0</v>
      </c>
      <c r="Y249" s="244">
        <v>0</v>
      </c>
      <c r="Z249" s="245">
        <v>0</v>
      </c>
      <c r="AA249" s="64">
        <v>56.056664104150798</v>
      </c>
      <c r="AB249" s="244">
        <v>23.685685075720802</v>
      </c>
      <c r="AC249" s="244">
        <v>57.7468879851398</v>
      </c>
      <c r="AD249" s="245">
        <v>15.7110110242477</v>
      </c>
      <c r="AE249" s="64">
        <v>2087.6895874940001</v>
      </c>
      <c r="AF249" s="244">
        <v>77.239061234079998</v>
      </c>
      <c r="AG249" s="244">
        <v>96.300261221937902</v>
      </c>
      <c r="AH249" s="245">
        <v>14.985506103820899</v>
      </c>
      <c r="AI249" s="64">
        <v>0</v>
      </c>
      <c r="AJ249" s="244">
        <v>0</v>
      </c>
      <c r="AK249" s="244">
        <v>0</v>
      </c>
      <c r="AL249" s="245">
        <v>0</v>
      </c>
      <c r="AM249" s="64">
        <v>642.89440119707001</v>
      </c>
      <c r="AN249" s="244">
        <v>642.89440119707001</v>
      </c>
      <c r="AO249" s="244">
        <v>0</v>
      </c>
      <c r="AP249" s="245">
        <v>698.48625384258503</v>
      </c>
      <c r="AQ249" s="246">
        <v>52.153615452410001</v>
      </c>
      <c r="AR249" s="246">
        <v>52.153615452410001</v>
      </c>
      <c r="AS249" s="245">
        <v>0</v>
      </c>
    </row>
    <row r="250" spans="1:45" s="247" customFormat="1" ht="15" customHeight="1" x14ac:dyDescent="0.25">
      <c r="A250" s="242" t="s">
        <v>353</v>
      </c>
      <c r="B250" s="216" t="s">
        <v>365</v>
      </c>
      <c r="C250" s="57" t="s">
        <v>366</v>
      </c>
      <c r="D250" s="216" t="s">
        <v>367</v>
      </c>
      <c r="E250" s="58" t="s">
        <v>45</v>
      </c>
      <c r="F250" s="243">
        <v>2167</v>
      </c>
      <c r="G250" s="64">
        <v>0</v>
      </c>
      <c r="H250" s="244">
        <v>0</v>
      </c>
      <c r="I250" s="244">
        <v>0</v>
      </c>
      <c r="J250" s="245">
        <v>0</v>
      </c>
      <c r="K250" s="64">
        <v>0</v>
      </c>
      <c r="L250" s="244">
        <v>0</v>
      </c>
      <c r="M250" s="244">
        <v>0</v>
      </c>
      <c r="N250" s="245">
        <v>0</v>
      </c>
      <c r="O250" s="64">
        <v>0</v>
      </c>
      <c r="P250" s="244">
        <v>0</v>
      </c>
      <c r="Q250" s="244">
        <v>0</v>
      </c>
      <c r="R250" s="245">
        <v>0</v>
      </c>
      <c r="S250" s="64">
        <v>872.22008663800705</v>
      </c>
      <c r="T250" s="244">
        <v>63.214069696255002</v>
      </c>
      <c r="U250" s="244">
        <v>92.752509296143899</v>
      </c>
      <c r="V250" s="245">
        <v>18.71</v>
      </c>
      <c r="W250" s="64">
        <v>0</v>
      </c>
      <c r="X250" s="244">
        <v>0</v>
      </c>
      <c r="Y250" s="244">
        <v>0</v>
      </c>
      <c r="Z250" s="245">
        <v>0</v>
      </c>
      <c r="AA250" s="64">
        <v>141.43322982385899</v>
      </c>
      <c r="AB250" s="244">
        <v>60.793843918448999</v>
      </c>
      <c r="AC250" s="244">
        <v>57.015869612705799</v>
      </c>
      <c r="AD250" s="245">
        <v>32.860488138954601</v>
      </c>
      <c r="AE250" s="64">
        <v>2896.8446592149999</v>
      </c>
      <c r="AF250" s="244">
        <v>107.1756584395</v>
      </c>
      <c r="AG250" s="244">
        <v>96.300262145622199</v>
      </c>
      <c r="AH250" s="245">
        <v>20.848818576121701</v>
      </c>
      <c r="AI250" s="64">
        <v>0</v>
      </c>
      <c r="AJ250" s="244">
        <v>0</v>
      </c>
      <c r="AK250" s="244">
        <v>0</v>
      </c>
      <c r="AL250" s="245">
        <v>0</v>
      </c>
      <c r="AM250" s="64">
        <v>1240.4314285232999</v>
      </c>
      <c r="AN250" s="244">
        <v>1240.4314285232999</v>
      </c>
      <c r="AO250" s="244">
        <v>0</v>
      </c>
      <c r="AP250" s="245">
        <v>1319.22998056756</v>
      </c>
      <c r="AQ250" s="246">
        <v>153.07785898329999</v>
      </c>
      <c r="AR250" s="246">
        <v>153.07785898329999</v>
      </c>
      <c r="AS250" s="245">
        <v>0</v>
      </c>
    </row>
    <row r="251" spans="1:45" s="247" customFormat="1" ht="15" customHeight="1" x14ac:dyDescent="0.25">
      <c r="A251" s="242" t="s">
        <v>353</v>
      </c>
      <c r="B251" s="216" t="s">
        <v>359</v>
      </c>
      <c r="C251" s="57" t="s">
        <v>360</v>
      </c>
      <c r="D251" s="216" t="s">
        <v>361</v>
      </c>
      <c r="E251" s="58" t="s">
        <v>45</v>
      </c>
      <c r="F251" s="243">
        <v>2168</v>
      </c>
      <c r="G251" s="64">
        <v>4.0883144727270002</v>
      </c>
      <c r="H251" s="244">
        <v>4.0883144727270002</v>
      </c>
      <c r="I251" s="244">
        <v>0</v>
      </c>
      <c r="J251" s="245">
        <v>3.0138298562600001</v>
      </c>
      <c r="K251" s="64">
        <v>0</v>
      </c>
      <c r="L251" s="244">
        <v>0</v>
      </c>
      <c r="M251" s="244">
        <v>0</v>
      </c>
      <c r="N251" s="245">
        <v>0</v>
      </c>
      <c r="O251" s="64">
        <v>0</v>
      </c>
      <c r="P251" s="244">
        <v>0</v>
      </c>
      <c r="Q251" s="244">
        <v>0</v>
      </c>
      <c r="R251" s="245">
        <v>0</v>
      </c>
      <c r="S251" s="64">
        <v>287.30356907039999</v>
      </c>
      <c r="T251" s="244">
        <v>19.245967129299999</v>
      </c>
      <c r="U251" s="244">
        <v>93.301173670911098</v>
      </c>
      <c r="V251" s="245">
        <v>5.52</v>
      </c>
      <c r="W251" s="64">
        <v>0</v>
      </c>
      <c r="X251" s="244">
        <v>0</v>
      </c>
      <c r="Y251" s="244">
        <v>0</v>
      </c>
      <c r="Z251" s="245">
        <v>0</v>
      </c>
      <c r="AA251" s="64">
        <v>436.91883212193</v>
      </c>
      <c r="AB251" s="244">
        <v>183.68236354893</v>
      </c>
      <c r="AC251" s="244">
        <v>57.959613995839398</v>
      </c>
      <c r="AD251" s="245">
        <v>93.637730050231198</v>
      </c>
      <c r="AE251" s="64">
        <v>3362.579509486</v>
      </c>
      <c r="AF251" s="244">
        <v>124.4066694496</v>
      </c>
      <c r="AG251" s="244">
        <v>96.300260883091596</v>
      </c>
      <c r="AH251" s="245">
        <v>24.124078462412701</v>
      </c>
      <c r="AI251" s="64">
        <v>0</v>
      </c>
      <c r="AJ251" s="244">
        <v>0</v>
      </c>
      <c r="AK251" s="244">
        <v>0</v>
      </c>
      <c r="AL251" s="245">
        <v>0</v>
      </c>
      <c r="AM251" s="64">
        <v>1914.4750660367999</v>
      </c>
      <c r="AN251" s="244">
        <v>1914.4750660367999</v>
      </c>
      <c r="AO251" s="244">
        <v>0</v>
      </c>
      <c r="AP251" s="245">
        <v>2000.2794476695999</v>
      </c>
      <c r="AQ251" s="246">
        <v>393.59027478399997</v>
      </c>
      <c r="AR251" s="246">
        <v>393.59027478399997</v>
      </c>
      <c r="AS251" s="245">
        <v>0</v>
      </c>
    </row>
    <row r="252" spans="1:45" s="247" customFormat="1" ht="15" customHeight="1" x14ac:dyDescent="0.25">
      <c r="A252" s="242" t="s">
        <v>353</v>
      </c>
      <c r="B252" s="216" t="s">
        <v>371</v>
      </c>
      <c r="C252" s="57" t="s">
        <v>372</v>
      </c>
      <c r="D252" s="216" t="s">
        <v>373</v>
      </c>
      <c r="E252" s="58" t="s">
        <v>45</v>
      </c>
      <c r="F252" s="243">
        <v>2169</v>
      </c>
      <c r="G252" s="64">
        <v>0</v>
      </c>
      <c r="H252" s="244">
        <v>0</v>
      </c>
      <c r="I252" s="244">
        <v>0</v>
      </c>
      <c r="J252" s="245">
        <v>0</v>
      </c>
      <c r="K252" s="64">
        <v>0</v>
      </c>
      <c r="L252" s="244">
        <v>0</v>
      </c>
      <c r="M252" s="244">
        <v>0</v>
      </c>
      <c r="N252" s="245">
        <v>0</v>
      </c>
      <c r="O252" s="64">
        <v>0</v>
      </c>
      <c r="P252" s="244">
        <v>0</v>
      </c>
      <c r="Q252" s="244">
        <v>0</v>
      </c>
      <c r="R252" s="245">
        <v>0</v>
      </c>
      <c r="S252" s="64">
        <v>0</v>
      </c>
      <c r="T252" s="244">
        <v>0</v>
      </c>
      <c r="U252" s="244">
        <v>0</v>
      </c>
      <c r="V252" s="245">
        <v>0</v>
      </c>
      <c r="W252" s="64">
        <v>0</v>
      </c>
      <c r="X252" s="244">
        <v>0</v>
      </c>
      <c r="Y252" s="244">
        <v>0</v>
      </c>
      <c r="Z252" s="245">
        <v>0</v>
      </c>
      <c r="AA252" s="64">
        <v>0</v>
      </c>
      <c r="AB252" s="244">
        <v>0</v>
      </c>
      <c r="AC252" s="244">
        <v>0</v>
      </c>
      <c r="AD252" s="245">
        <v>0</v>
      </c>
      <c r="AE252" s="64">
        <v>0</v>
      </c>
      <c r="AF252" s="244">
        <v>0</v>
      </c>
      <c r="AG252" s="244">
        <v>0</v>
      </c>
      <c r="AH252" s="245">
        <v>0</v>
      </c>
      <c r="AI252" s="64">
        <v>0</v>
      </c>
      <c r="AJ252" s="244">
        <v>0</v>
      </c>
      <c r="AK252" s="244">
        <v>0</v>
      </c>
      <c r="AL252" s="245">
        <v>0</v>
      </c>
      <c r="AM252" s="64">
        <v>0</v>
      </c>
      <c r="AN252" s="244">
        <v>0</v>
      </c>
      <c r="AO252" s="244">
        <v>0</v>
      </c>
      <c r="AP252" s="245">
        <v>0</v>
      </c>
      <c r="AQ252" s="246">
        <v>60.929336778040003</v>
      </c>
      <c r="AR252" s="246">
        <v>60.929336778040003</v>
      </c>
      <c r="AS252" s="245">
        <v>0</v>
      </c>
    </row>
    <row r="253" spans="1:45" s="247" customFormat="1" ht="15" customHeight="1" x14ac:dyDescent="0.25">
      <c r="A253" s="242" t="s">
        <v>353</v>
      </c>
      <c r="B253" s="216" t="s">
        <v>359</v>
      </c>
      <c r="C253" s="57" t="s">
        <v>360</v>
      </c>
      <c r="D253" s="216" t="s">
        <v>361</v>
      </c>
      <c r="E253" s="58" t="s">
        <v>45</v>
      </c>
      <c r="F253" s="243">
        <v>2170</v>
      </c>
      <c r="G253" s="64">
        <v>0</v>
      </c>
      <c r="H253" s="244">
        <v>0</v>
      </c>
      <c r="I253" s="244">
        <v>0</v>
      </c>
      <c r="J253" s="245">
        <v>0</v>
      </c>
      <c r="K253" s="64">
        <v>0</v>
      </c>
      <c r="L253" s="244">
        <v>0</v>
      </c>
      <c r="M253" s="244">
        <v>0</v>
      </c>
      <c r="N253" s="245">
        <v>0</v>
      </c>
      <c r="O253" s="64">
        <v>0</v>
      </c>
      <c r="P253" s="244">
        <v>0</v>
      </c>
      <c r="Q253" s="244">
        <v>0</v>
      </c>
      <c r="R253" s="245">
        <v>0</v>
      </c>
      <c r="S253" s="64">
        <v>286.15007466370002</v>
      </c>
      <c r="T253" s="244">
        <v>19.16867877452</v>
      </c>
      <c r="U253" s="244">
        <v>93.301179880156198</v>
      </c>
      <c r="V253" s="245">
        <v>5.52</v>
      </c>
      <c r="W253" s="64">
        <v>0</v>
      </c>
      <c r="X253" s="244">
        <v>0</v>
      </c>
      <c r="Y253" s="244">
        <v>0</v>
      </c>
      <c r="Z253" s="245">
        <v>0</v>
      </c>
      <c r="AA253" s="64">
        <v>24.505024751649</v>
      </c>
      <c r="AB253" s="244">
        <v>24.505024751649</v>
      </c>
      <c r="AC253" s="244">
        <v>0</v>
      </c>
      <c r="AD253" s="245">
        <v>20.727279499146199</v>
      </c>
      <c r="AE253" s="64">
        <v>3246.1898067759998</v>
      </c>
      <c r="AF253" s="244">
        <v>120.10051160890001</v>
      </c>
      <c r="AG253" s="244">
        <v>96.300262191748402</v>
      </c>
      <c r="AH253" s="245">
        <v>23.367379938900498</v>
      </c>
      <c r="AI253" s="64">
        <v>0</v>
      </c>
      <c r="AJ253" s="244">
        <v>0</v>
      </c>
      <c r="AK253" s="244">
        <v>0</v>
      </c>
      <c r="AL253" s="245">
        <v>0</v>
      </c>
      <c r="AM253" s="64">
        <v>303.11937300700203</v>
      </c>
      <c r="AN253" s="244">
        <v>303.11937300700203</v>
      </c>
      <c r="AO253" s="244">
        <v>0</v>
      </c>
      <c r="AP253" s="245">
        <v>243.78077724270301</v>
      </c>
      <c r="AQ253" s="246">
        <v>149.98958617779999</v>
      </c>
      <c r="AR253" s="246">
        <v>149.98958617779999</v>
      </c>
      <c r="AS253" s="245">
        <v>0</v>
      </c>
    </row>
    <row r="254" spans="1:45" s="247" customFormat="1" ht="15" customHeight="1" x14ac:dyDescent="0.25">
      <c r="A254" s="242" t="s">
        <v>353</v>
      </c>
      <c r="B254" s="216" t="s">
        <v>354</v>
      </c>
      <c r="C254" s="57" t="s">
        <v>353</v>
      </c>
      <c r="D254" s="216" t="s">
        <v>355</v>
      </c>
      <c r="E254" s="58" t="s">
        <v>45</v>
      </c>
      <c r="F254" s="243">
        <v>2171</v>
      </c>
      <c r="G254" s="64">
        <v>3.2109455666929998</v>
      </c>
      <c r="H254" s="244">
        <v>3.2109455666929998</v>
      </c>
      <c r="I254" s="244">
        <v>0</v>
      </c>
      <c r="J254" s="245">
        <v>2.3679474173699999</v>
      </c>
      <c r="K254" s="64">
        <v>0</v>
      </c>
      <c r="L254" s="244">
        <v>0</v>
      </c>
      <c r="M254" s="244">
        <v>0</v>
      </c>
      <c r="N254" s="245">
        <v>0</v>
      </c>
      <c r="O254" s="64">
        <v>0</v>
      </c>
      <c r="P254" s="244">
        <v>0</v>
      </c>
      <c r="Q254" s="244">
        <v>0</v>
      </c>
      <c r="R254" s="245">
        <v>0</v>
      </c>
      <c r="S254" s="64">
        <v>646.19393758230001</v>
      </c>
      <c r="T254" s="244">
        <v>43.287416599940002</v>
      </c>
      <c r="U254" s="244">
        <v>93.301172591946994</v>
      </c>
      <c r="V254" s="245">
        <v>12.42</v>
      </c>
      <c r="W254" s="64">
        <v>0</v>
      </c>
      <c r="X254" s="244">
        <v>0</v>
      </c>
      <c r="Y254" s="244">
        <v>0</v>
      </c>
      <c r="Z254" s="245">
        <v>0</v>
      </c>
      <c r="AA254" s="64">
        <v>48.577062848860002</v>
      </c>
      <c r="AB254" s="244">
        <v>23.320135636010001</v>
      </c>
      <c r="AC254" s="244">
        <v>51.993524786447097</v>
      </c>
      <c r="AD254" s="245">
        <v>18.2448243076594</v>
      </c>
      <c r="AE254" s="64">
        <v>2025.535526593</v>
      </c>
      <c r="AF254" s="244">
        <v>74.939537288929998</v>
      </c>
      <c r="AG254" s="244">
        <v>96.300260533322799</v>
      </c>
      <c r="AH254" s="245">
        <v>14.5291122826633</v>
      </c>
      <c r="AI254" s="64">
        <v>0</v>
      </c>
      <c r="AJ254" s="244">
        <v>0</v>
      </c>
      <c r="AK254" s="244">
        <v>0</v>
      </c>
      <c r="AL254" s="245">
        <v>0</v>
      </c>
      <c r="AM254" s="64">
        <v>682.32918091030001</v>
      </c>
      <c r="AN254" s="244">
        <v>682.32918091030001</v>
      </c>
      <c r="AO254" s="244">
        <v>0</v>
      </c>
      <c r="AP254" s="245">
        <v>694.82436244780797</v>
      </c>
      <c r="AQ254" s="246">
        <v>468.8446445262</v>
      </c>
      <c r="AR254" s="246">
        <v>468.8446445262</v>
      </c>
      <c r="AS254" s="245">
        <v>0</v>
      </c>
    </row>
    <row r="255" spans="1:45" s="247" customFormat="1" ht="15" customHeight="1" x14ac:dyDescent="0.25">
      <c r="A255" s="242" t="s">
        <v>353</v>
      </c>
      <c r="B255" s="216" t="s">
        <v>374</v>
      </c>
      <c r="C255" s="57" t="s">
        <v>375</v>
      </c>
      <c r="D255" s="216" t="s">
        <v>376</v>
      </c>
      <c r="E255" s="58" t="s">
        <v>45</v>
      </c>
      <c r="F255" s="243">
        <v>2172</v>
      </c>
      <c r="G255" s="64">
        <v>0</v>
      </c>
      <c r="H255" s="244">
        <v>0</v>
      </c>
      <c r="I255" s="244">
        <v>0</v>
      </c>
      <c r="J255" s="245">
        <v>0</v>
      </c>
      <c r="K255" s="64">
        <v>0</v>
      </c>
      <c r="L255" s="244">
        <v>0</v>
      </c>
      <c r="M255" s="244">
        <v>0</v>
      </c>
      <c r="N255" s="245">
        <v>0</v>
      </c>
      <c r="O255" s="64">
        <v>0</v>
      </c>
      <c r="P255" s="244">
        <v>0</v>
      </c>
      <c r="Q255" s="244">
        <v>0</v>
      </c>
      <c r="R255" s="245">
        <v>0</v>
      </c>
      <c r="S255" s="64">
        <v>390.564888851381</v>
      </c>
      <c r="T255" s="244">
        <v>37.283261527653003</v>
      </c>
      <c r="U255" s="244">
        <v>90.4540160695704</v>
      </c>
      <c r="V255" s="245">
        <v>11.9</v>
      </c>
      <c r="W255" s="64">
        <v>0</v>
      </c>
      <c r="X255" s="244">
        <v>0</v>
      </c>
      <c r="Y255" s="244">
        <v>0</v>
      </c>
      <c r="Z255" s="245">
        <v>0</v>
      </c>
      <c r="AA255" s="64">
        <v>8.2313164515130008</v>
      </c>
      <c r="AB255" s="244">
        <v>8.2313164515130008</v>
      </c>
      <c r="AC255" s="244">
        <v>0</v>
      </c>
      <c r="AD255" s="245">
        <v>9.5652057567793101</v>
      </c>
      <c r="AE255" s="64">
        <v>1284.4299082949999</v>
      </c>
      <c r="AF255" s="244">
        <v>47.520556315059999</v>
      </c>
      <c r="AG255" s="244">
        <v>96.300260838822993</v>
      </c>
      <c r="AH255" s="245">
        <v>9.2129832667025493</v>
      </c>
      <c r="AI255" s="64">
        <v>0</v>
      </c>
      <c r="AJ255" s="244">
        <v>0</v>
      </c>
      <c r="AK255" s="244">
        <v>0</v>
      </c>
      <c r="AL255" s="245">
        <v>0</v>
      </c>
      <c r="AM255" s="64">
        <v>193.53200989146001</v>
      </c>
      <c r="AN255" s="244">
        <v>193.53200989146001</v>
      </c>
      <c r="AO255" s="244">
        <v>0</v>
      </c>
      <c r="AP255" s="245">
        <v>150.55011923851799</v>
      </c>
      <c r="AQ255" s="246">
        <v>34.124801801769998</v>
      </c>
      <c r="AR255" s="246">
        <v>34.124801801769998</v>
      </c>
      <c r="AS255" s="245">
        <v>0</v>
      </c>
    </row>
    <row r="256" spans="1:45" s="247" customFormat="1" ht="15" customHeight="1" x14ac:dyDescent="0.25">
      <c r="A256" s="242" t="s">
        <v>353</v>
      </c>
      <c r="B256" s="216" t="s">
        <v>354</v>
      </c>
      <c r="C256" s="57" t="s">
        <v>353</v>
      </c>
      <c r="D256" s="216" t="s">
        <v>355</v>
      </c>
      <c r="E256" s="58" t="s">
        <v>45</v>
      </c>
      <c r="F256" s="243">
        <v>2173</v>
      </c>
      <c r="G256" s="64">
        <v>30.840233160930001</v>
      </c>
      <c r="H256" s="244">
        <v>30.840233160930001</v>
      </c>
      <c r="I256" s="244">
        <v>0</v>
      </c>
      <c r="J256" s="245">
        <v>22.730946318600001</v>
      </c>
      <c r="K256" s="64">
        <v>0</v>
      </c>
      <c r="L256" s="244">
        <v>0</v>
      </c>
      <c r="M256" s="244">
        <v>0</v>
      </c>
      <c r="N256" s="245">
        <v>0</v>
      </c>
      <c r="O256" s="64">
        <v>0</v>
      </c>
      <c r="P256" s="244">
        <v>0</v>
      </c>
      <c r="Q256" s="244">
        <v>0</v>
      </c>
      <c r="R256" s="245">
        <v>0</v>
      </c>
      <c r="S256" s="64">
        <v>1364.1055311699999</v>
      </c>
      <c r="T256" s="244">
        <v>91.37906816508</v>
      </c>
      <c r="U256" s="244">
        <v>93.3011731074279</v>
      </c>
      <c r="V256" s="245">
        <v>26.22</v>
      </c>
      <c r="W256" s="64">
        <v>0</v>
      </c>
      <c r="X256" s="244">
        <v>0</v>
      </c>
      <c r="Y256" s="244">
        <v>0</v>
      </c>
      <c r="Z256" s="245">
        <v>0</v>
      </c>
      <c r="AA256" s="64">
        <v>271.12600733930998</v>
      </c>
      <c r="AB256" s="244">
        <v>115.03375321857</v>
      </c>
      <c r="AC256" s="244">
        <v>57.571848474644099</v>
      </c>
      <c r="AD256" s="245">
        <v>61.7370174804717</v>
      </c>
      <c r="AE256" s="64">
        <v>4015.556983639</v>
      </c>
      <c r="AF256" s="244">
        <v>148.56514346180001</v>
      </c>
      <c r="AG256" s="244">
        <v>96.300260609745706</v>
      </c>
      <c r="AH256" s="245">
        <v>28.807716667817399</v>
      </c>
      <c r="AI256" s="64">
        <v>0</v>
      </c>
      <c r="AJ256" s="244">
        <v>0</v>
      </c>
      <c r="AK256" s="244">
        <v>0</v>
      </c>
      <c r="AL256" s="245">
        <v>0</v>
      </c>
      <c r="AM256" s="64">
        <v>1985.4857641712599</v>
      </c>
      <c r="AN256" s="244">
        <v>1985.4857641712599</v>
      </c>
      <c r="AO256" s="244">
        <v>0</v>
      </c>
      <c r="AP256" s="245">
        <v>1984.0361801301101</v>
      </c>
      <c r="AQ256" s="246">
        <v>321.11060189969999</v>
      </c>
      <c r="AR256" s="246">
        <v>321.11060189969999</v>
      </c>
      <c r="AS256" s="245">
        <v>0</v>
      </c>
    </row>
    <row r="257" spans="1:45" s="247" customFormat="1" ht="15" customHeight="1" x14ac:dyDescent="0.25">
      <c r="A257" s="242" t="s">
        <v>353</v>
      </c>
      <c r="B257" s="216" t="s">
        <v>377</v>
      </c>
      <c r="C257" s="57" t="s">
        <v>378</v>
      </c>
      <c r="D257" s="216" t="s">
        <v>379</v>
      </c>
      <c r="E257" s="58" t="s">
        <v>45</v>
      </c>
      <c r="F257" s="243">
        <v>2174</v>
      </c>
      <c r="G257" s="64">
        <v>39.905559416940001</v>
      </c>
      <c r="H257" s="244">
        <v>39.905559416940001</v>
      </c>
      <c r="I257" s="244">
        <v>0</v>
      </c>
      <c r="J257" s="245">
        <v>29.392617283989999</v>
      </c>
      <c r="K257" s="64">
        <v>0</v>
      </c>
      <c r="L257" s="244">
        <v>0</v>
      </c>
      <c r="M257" s="244">
        <v>0</v>
      </c>
      <c r="N257" s="245">
        <v>0</v>
      </c>
      <c r="O257" s="64">
        <v>0</v>
      </c>
      <c r="P257" s="244">
        <v>0</v>
      </c>
      <c r="Q257" s="244">
        <v>0</v>
      </c>
      <c r="R257" s="245">
        <v>0</v>
      </c>
      <c r="S257" s="64">
        <v>907.62724728408</v>
      </c>
      <c r="T257" s="244">
        <v>72.698579395251002</v>
      </c>
      <c r="U257" s="244">
        <v>91.990260361531796</v>
      </c>
      <c r="V257" s="245">
        <v>17.72</v>
      </c>
      <c r="W257" s="64">
        <v>0</v>
      </c>
      <c r="X257" s="244">
        <v>0</v>
      </c>
      <c r="Y257" s="244">
        <v>0</v>
      </c>
      <c r="Z257" s="245">
        <v>0</v>
      </c>
      <c r="AA257" s="64">
        <v>369.19222968511002</v>
      </c>
      <c r="AB257" s="244">
        <v>139.75922988171001</v>
      </c>
      <c r="AC257" s="244">
        <v>62.144590637535103</v>
      </c>
      <c r="AD257" s="245">
        <v>62.486149750414498</v>
      </c>
      <c r="AE257" s="64">
        <v>3616.6091735069999</v>
      </c>
      <c r="AF257" s="244">
        <v>97.64241828534</v>
      </c>
      <c r="AG257" s="244">
        <v>97.300166714152994</v>
      </c>
      <c r="AH257" s="245">
        <v>22.476742099738601</v>
      </c>
      <c r="AI257" s="64">
        <v>0</v>
      </c>
      <c r="AJ257" s="244">
        <v>0</v>
      </c>
      <c r="AK257" s="244">
        <v>0</v>
      </c>
      <c r="AL257" s="245">
        <v>0</v>
      </c>
      <c r="AM257" s="64">
        <v>1369.11899123784</v>
      </c>
      <c r="AN257" s="244">
        <v>1369.11899123784</v>
      </c>
      <c r="AO257" s="244">
        <v>0</v>
      </c>
      <c r="AP257" s="245">
        <v>1418.4178434253099</v>
      </c>
      <c r="AQ257" s="246">
        <v>108.6824209609</v>
      </c>
      <c r="AR257" s="246">
        <v>108.6824209609</v>
      </c>
      <c r="AS257" s="245">
        <v>0</v>
      </c>
    </row>
    <row r="258" spans="1:45" s="247" customFormat="1" ht="15" customHeight="1" x14ac:dyDescent="0.25">
      <c r="A258" s="242" t="s">
        <v>353</v>
      </c>
      <c r="B258" s="216" t="s">
        <v>822</v>
      </c>
      <c r="C258" s="57" t="s">
        <v>823</v>
      </c>
      <c r="D258" s="216" t="s">
        <v>824</v>
      </c>
      <c r="E258" s="58" t="s">
        <v>45</v>
      </c>
      <c r="F258" s="243">
        <v>2175</v>
      </c>
      <c r="G258" s="64">
        <v>0</v>
      </c>
      <c r="H258" s="244">
        <v>0</v>
      </c>
      <c r="I258" s="244">
        <v>0</v>
      </c>
      <c r="J258" s="245">
        <v>0</v>
      </c>
      <c r="K258" s="64">
        <v>0</v>
      </c>
      <c r="L258" s="244">
        <v>0</v>
      </c>
      <c r="M258" s="244">
        <v>0</v>
      </c>
      <c r="N258" s="245">
        <v>0</v>
      </c>
      <c r="O258" s="64">
        <v>0</v>
      </c>
      <c r="P258" s="244">
        <v>0</v>
      </c>
      <c r="Q258" s="244">
        <v>0</v>
      </c>
      <c r="R258" s="245">
        <v>0</v>
      </c>
      <c r="S258" s="64">
        <v>486.35689982719998</v>
      </c>
      <c r="T258" s="244">
        <v>35.984862279639998</v>
      </c>
      <c r="U258" s="244">
        <v>92.601140789320496</v>
      </c>
      <c r="V258" s="245">
        <v>8.2799999999999994</v>
      </c>
      <c r="W258" s="64">
        <v>0</v>
      </c>
      <c r="X258" s="244">
        <v>0</v>
      </c>
      <c r="Y258" s="244">
        <v>0</v>
      </c>
      <c r="Z258" s="245">
        <v>0</v>
      </c>
      <c r="AA258" s="64">
        <v>114.44153345249499</v>
      </c>
      <c r="AB258" s="244">
        <v>44.313206603864998</v>
      </c>
      <c r="AC258" s="244">
        <v>61.278737476670102</v>
      </c>
      <c r="AD258" s="245">
        <v>21.241022527455598</v>
      </c>
      <c r="AE258" s="64">
        <v>1634.8392179980001</v>
      </c>
      <c r="AF258" s="244">
        <v>44.137933546790002</v>
      </c>
      <c r="AG258" s="244">
        <v>97.300166703803399</v>
      </c>
      <c r="AH258" s="245">
        <v>10.159681276330801</v>
      </c>
      <c r="AI258" s="64">
        <v>0</v>
      </c>
      <c r="AJ258" s="244">
        <v>0</v>
      </c>
      <c r="AK258" s="244">
        <v>0</v>
      </c>
      <c r="AL258" s="245">
        <v>0</v>
      </c>
      <c r="AM258" s="64">
        <v>758.19082523520001</v>
      </c>
      <c r="AN258" s="244">
        <v>758.19082523520001</v>
      </c>
      <c r="AO258" s="244">
        <v>0</v>
      </c>
      <c r="AP258" s="245">
        <v>753.260240870811</v>
      </c>
      <c r="AQ258" s="246">
        <v>50.654003901929997</v>
      </c>
      <c r="AR258" s="246">
        <v>50.654003901929997</v>
      </c>
      <c r="AS258" s="245">
        <v>0</v>
      </c>
    </row>
    <row r="259" spans="1:45" s="247" customFormat="1" ht="15" customHeight="1" x14ac:dyDescent="0.25">
      <c r="A259" s="242" t="s">
        <v>145</v>
      </c>
      <c r="B259" s="216" t="s">
        <v>146</v>
      </c>
      <c r="C259" s="57" t="s">
        <v>147</v>
      </c>
      <c r="D259" s="216" t="s">
        <v>148</v>
      </c>
      <c r="E259" s="58" t="s">
        <v>45</v>
      </c>
      <c r="F259" s="243">
        <v>2176</v>
      </c>
      <c r="G259" s="64">
        <v>0</v>
      </c>
      <c r="H259" s="244">
        <v>0</v>
      </c>
      <c r="I259" s="244">
        <v>0</v>
      </c>
      <c r="J259" s="245">
        <v>0</v>
      </c>
      <c r="K259" s="64">
        <v>0</v>
      </c>
      <c r="L259" s="244">
        <v>0</v>
      </c>
      <c r="M259" s="244">
        <v>0</v>
      </c>
      <c r="N259" s="245">
        <v>0</v>
      </c>
      <c r="O259" s="64">
        <v>0</v>
      </c>
      <c r="P259" s="244">
        <v>0</v>
      </c>
      <c r="Q259" s="244">
        <v>0</v>
      </c>
      <c r="R259" s="245">
        <v>0</v>
      </c>
      <c r="S259" s="64">
        <v>347.44702096050003</v>
      </c>
      <c r="T259" s="244">
        <v>23.274790518789999</v>
      </c>
      <c r="U259" s="244">
        <v>93.301197271904101</v>
      </c>
      <c r="V259" s="245">
        <v>6.9</v>
      </c>
      <c r="W259" s="64">
        <v>0</v>
      </c>
      <c r="X259" s="244">
        <v>0</v>
      </c>
      <c r="Y259" s="244">
        <v>0</v>
      </c>
      <c r="Z259" s="245">
        <v>0</v>
      </c>
      <c r="AA259" s="64">
        <v>208.84485096148001</v>
      </c>
      <c r="AB259" s="244">
        <v>94.933117251149994</v>
      </c>
      <c r="AC259" s="244">
        <v>54.543711844416102</v>
      </c>
      <c r="AD259" s="245">
        <v>64.557058112940993</v>
      </c>
      <c r="AE259" s="64">
        <v>1373.707520014</v>
      </c>
      <c r="AF259" s="244">
        <v>50.82358901416</v>
      </c>
      <c r="AG259" s="244">
        <v>96.300261280243802</v>
      </c>
      <c r="AH259" s="245">
        <v>10.010149633803399</v>
      </c>
      <c r="AI259" s="64">
        <v>229.6121319145</v>
      </c>
      <c r="AJ259" s="244">
        <v>82.152918736399997</v>
      </c>
      <c r="AK259" s="244">
        <v>64.221002587532695</v>
      </c>
      <c r="AL259" s="245">
        <v>21.127423568765298</v>
      </c>
      <c r="AM259" s="64">
        <v>473.41461573375398</v>
      </c>
      <c r="AN259" s="244">
        <v>473.41461573375398</v>
      </c>
      <c r="AO259" s="244">
        <v>0</v>
      </c>
      <c r="AP259" s="245">
        <v>534.43684048172804</v>
      </c>
      <c r="AQ259" s="246">
        <v>20342.753530670001</v>
      </c>
      <c r="AR259" s="246">
        <v>20342.753530670001</v>
      </c>
      <c r="AS259" s="245">
        <v>0</v>
      </c>
    </row>
    <row r="260" spans="1:45" s="247" customFormat="1" ht="15" customHeight="1" x14ac:dyDescent="0.25">
      <c r="A260" s="242" t="s">
        <v>380</v>
      </c>
      <c r="B260" s="216" t="s">
        <v>381</v>
      </c>
      <c r="C260" s="57" t="s">
        <v>380</v>
      </c>
      <c r="D260" s="216" t="s">
        <v>382</v>
      </c>
      <c r="E260" s="58" t="s">
        <v>45</v>
      </c>
      <c r="F260" s="243">
        <v>2177</v>
      </c>
      <c r="G260" s="64">
        <v>3.8324453135169998</v>
      </c>
      <c r="H260" s="244">
        <v>3.8324453135169998</v>
      </c>
      <c r="I260" s="244">
        <v>0</v>
      </c>
      <c r="J260" s="245">
        <v>2.9035580208699998</v>
      </c>
      <c r="K260" s="64">
        <v>0</v>
      </c>
      <c r="L260" s="244">
        <v>0</v>
      </c>
      <c r="M260" s="244">
        <v>0</v>
      </c>
      <c r="N260" s="245">
        <v>0</v>
      </c>
      <c r="O260" s="64">
        <v>0</v>
      </c>
      <c r="P260" s="244">
        <v>0</v>
      </c>
      <c r="Q260" s="244">
        <v>0</v>
      </c>
      <c r="R260" s="245">
        <v>0</v>
      </c>
      <c r="S260" s="64">
        <v>780.14691204208202</v>
      </c>
      <c r="T260" s="244">
        <v>57.903409706993003</v>
      </c>
      <c r="U260" s="244">
        <v>92.5778838814567</v>
      </c>
      <c r="V260" s="245">
        <v>17.79</v>
      </c>
      <c r="W260" s="64">
        <v>0</v>
      </c>
      <c r="X260" s="244">
        <v>0</v>
      </c>
      <c r="Y260" s="244">
        <v>0</v>
      </c>
      <c r="Z260" s="245">
        <v>0</v>
      </c>
      <c r="AA260" s="64">
        <v>54.091711196521999</v>
      </c>
      <c r="AB260" s="244">
        <v>25.722235076621999</v>
      </c>
      <c r="AC260" s="244">
        <v>52.446993249723803</v>
      </c>
      <c r="AD260" s="245">
        <v>17.731482333357899</v>
      </c>
      <c r="AE260" s="64">
        <v>1917.194999912</v>
      </c>
      <c r="AF260" s="244">
        <v>70.931202737579994</v>
      </c>
      <c r="AG260" s="244">
        <v>96.300261437108105</v>
      </c>
      <c r="AH260" s="245">
        <v>13.980516625411999</v>
      </c>
      <c r="AI260" s="64">
        <v>0</v>
      </c>
      <c r="AJ260" s="244">
        <v>0</v>
      </c>
      <c r="AK260" s="244">
        <v>0</v>
      </c>
      <c r="AL260" s="245">
        <v>0</v>
      </c>
      <c r="AM260" s="64">
        <v>1021.30827825134</v>
      </c>
      <c r="AN260" s="244">
        <v>1021.30827825134</v>
      </c>
      <c r="AO260" s="244">
        <v>0</v>
      </c>
      <c r="AP260" s="245">
        <v>1142.96865263978</v>
      </c>
      <c r="AQ260" s="246">
        <v>75.512737730919994</v>
      </c>
      <c r="AR260" s="246">
        <v>75.512737730919994</v>
      </c>
      <c r="AS260" s="245">
        <v>0</v>
      </c>
    </row>
    <row r="261" spans="1:45" s="247" customFormat="1" ht="15" customHeight="1" x14ac:dyDescent="0.25">
      <c r="A261" s="242" t="s">
        <v>145</v>
      </c>
      <c r="B261" s="216" t="s">
        <v>146</v>
      </c>
      <c r="C261" s="57" t="s">
        <v>147</v>
      </c>
      <c r="D261" s="216" t="s">
        <v>148</v>
      </c>
      <c r="E261" s="58" t="s">
        <v>45</v>
      </c>
      <c r="F261" s="243">
        <v>2178</v>
      </c>
      <c r="G261" s="64">
        <v>0</v>
      </c>
      <c r="H261" s="244">
        <v>0</v>
      </c>
      <c r="I261" s="244">
        <v>0</v>
      </c>
      <c r="J261" s="245">
        <v>0</v>
      </c>
      <c r="K261" s="64">
        <v>0</v>
      </c>
      <c r="L261" s="244">
        <v>0</v>
      </c>
      <c r="M261" s="244">
        <v>0</v>
      </c>
      <c r="N261" s="245">
        <v>0</v>
      </c>
      <c r="O261" s="64">
        <v>0</v>
      </c>
      <c r="P261" s="244">
        <v>0</v>
      </c>
      <c r="Q261" s="244">
        <v>0</v>
      </c>
      <c r="R261" s="245">
        <v>0</v>
      </c>
      <c r="S261" s="64">
        <v>555.91479555570004</v>
      </c>
      <c r="T261" s="244">
        <v>37.23963544846</v>
      </c>
      <c r="U261" s="244">
        <v>93.301197279479695</v>
      </c>
      <c r="V261" s="245">
        <v>11.04</v>
      </c>
      <c r="W261" s="64">
        <v>616.78080142919998</v>
      </c>
      <c r="X261" s="244">
        <v>22.819266231869999</v>
      </c>
      <c r="Y261" s="244">
        <v>96.300263208745605</v>
      </c>
      <c r="Z261" s="245">
        <v>4.5275752611954996</v>
      </c>
      <c r="AA261" s="64">
        <v>236.49082728637001</v>
      </c>
      <c r="AB261" s="244">
        <v>104.18705755441999</v>
      </c>
      <c r="AC261" s="244">
        <v>55.944567174159999</v>
      </c>
      <c r="AD261" s="245">
        <v>66.246727386409901</v>
      </c>
      <c r="AE261" s="64">
        <v>1321.9483346710001</v>
      </c>
      <c r="AF261" s="244">
        <v>48.90863430177</v>
      </c>
      <c r="AG261" s="244">
        <v>96.300261287144593</v>
      </c>
      <c r="AH261" s="245">
        <v>9.6331207078337506</v>
      </c>
      <c r="AI261" s="64">
        <v>58.008725637380003</v>
      </c>
      <c r="AJ261" s="244">
        <v>20.754940656590001</v>
      </c>
      <c r="AK261" s="244">
        <v>64.221002222438401</v>
      </c>
      <c r="AL261" s="245">
        <v>5.33745437526703</v>
      </c>
      <c r="AM261" s="64">
        <v>627.66729377636</v>
      </c>
      <c r="AN261" s="244">
        <v>627.66729377636</v>
      </c>
      <c r="AO261" s="244">
        <v>0</v>
      </c>
      <c r="AP261" s="245">
        <v>711.81527738074396</v>
      </c>
      <c r="AQ261" s="246">
        <v>20266.471764649999</v>
      </c>
      <c r="AR261" s="246">
        <v>20266.471764649999</v>
      </c>
      <c r="AS261" s="245">
        <v>0</v>
      </c>
    </row>
    <row r="262" spans="1:45" s="247" customFormat="1" ht="15" customHeight="1" x14ac:dyDescent="0.25">
      <c r="A262" s="242" t="s">
        <v>145</v>
      </c>
      <c r="B262" s="216" t="s">
        <v>825</v>
      </c>
      <c r="C262" s="57" t="s">
        <v>485</v>
      </c>
      <c r="D262" s="216" t="s">
        <v>826</v>
      </c>
      <c r="E262" s="58" t="s">
        <v>45</v>
      </c>
      <c r="F262" s="243">
        <v>2179</v>
      </c>
      <c r="G262" s="64">
        <v>0</v>
      </c>
      <c r="H262" s="244">
        <v>0</v>
      </c>
      <c r="I262" s="244">
        <v>0</v>
      </c>
      <c r="J262" s="245">
        <v>0</v>
      </c>
      <c r="K262" s="64">
        <v>0</v>
      </c>
      <c r="L262" s="244">
        <v>0</v>
      </c>
      <c r="M262" s="244">
        <v>0</v>
      </c>
      <c r="N262" s="245">
        <v>0</v>
      </c>
      <c r="O262" s="64">
        <v>0</v>
      </c>
      <c r="P262" s="244">
        <v>0</v>
      </c>
      <c r="Q262" s="244">
        <v>0</v>
      </c>
      <c r="R262" s="245">
        <v>0</v>
      </c>
      <c r="S262" s="64">
        <v>625.3014029359</v>
      </c>
      <c r="T262" s="244">
        <v>41.887706231049997</v>
      </c>
      <c r="U262" s="244">
        <v>93.301197465033695</v>
      </c>
      <c r="V262" s="245">
        <v>12.42</v>
      </c>
      <c r="W262" s="64">
        <v>0</v>
      </c>
      <c r="X262" s="244">
        <v>0</v>
      </c>
      <c r="Y262" s="244">
        <v>0</v>
      </c>
      <c r="Z262" s="245">
        <v>0</v>
      </c>
      <c r="AA262" s="64">
        <v>0</v>
      </c>
      <c r="AB262" s="244">
        <v>0</v>
      </c>
      <c r="AC262" s="244">
        <v>0</v>
      </c>
      <c r="AD262" s="245">
        <v>0</v>
      </c>
      <c r="AE262" s="64">
        <v>1046.159526224</v>
      </c>
      <c r="AF262" s="244">
        <v>38.705167848599999</v>
      </c>
      <c r="AG262" s="244">
        <v>96.300261396242107</v>
      </c>
      <c r="AH262" s="245">
        <v>7.6275516854627998</v>
      </c>
      <c r="AI262" s="64">
        <v>0</v>
      </c>
      <c r="AJ262" s="244">
        <v>0</v>
      </c>
      <c r="AK262" s="244">
        <v>0</v>
      </c>
      <c r="AL262" s="245">
        <v>0</v>
      </c>
      <c r="AM262" s="64">
        <v>763.74851901590705</v>
      </c>
      <c r="AN262" s="244">
        <v>763.74851901590705</v>
      </c>
      <c r="AO262" s="244">
        <v>0</v>
      </c>
      <c r="AP262" s="245">
        <v>849.44468938831506</v>
      </c>
      <c r="AQ262" s="246">
        <v>24.6833861828</v>
      </c>
      <c r="AR262" s="246">
        <v>24.6833861828</v>
      </c>
      <c r="AS262" s="245">
        <v>0</v>
      </c>
    </row>
    <row r="263" spans="1:45" s="247" customFormat="1" ht="15" customHeight="1" x14ac:dyDescent="0.25">
      <c r="A263" s="242" t="s">
        <v>145</v>
      </c>
      <c r="B263" s="216" t="s">
        <v>146</v>
      </c>
      <c r="C263" s="57" t="s">
        <v>147</v>
      </c>
      <c r="D263" s="216" t="s">
        <v>148</v>
      </c>
      <c r="E263" s="58" t="s">
        <v>45</v>
      </c>
      <c r="F263" s="243">
        <v>2180</v>
      </c>
      <c r="G263" s="64">
        <v>0</v>
      </c>
      <c r="H263" s="244">
        <v>0</v>
      </c>
      <c r="I263" s="244">
        <v>0</v>
      </c>
      <c r="J263" s="245">
        <v>0</v>
      </c>
      <c r="K263" s="64">
        <v>0</v>
      </c>
      <c r="L263" s="244">
        <v>0</v>
      </c>
      <c r="M263" s="244">
        <v>0</v>
      </c>
      <c r="N263" s="245">
        <v>0</v>
      </c>
      <c r="O263" s="64">
        <v>0</v>
      </c>
      <c r="P263" s="244">
        <v>0</v>
      </c>
      <c r="Q263" s="244">
        <v>0</v>
      </c>
      <c r="R263" s="245">
        <v>0</v>
      </c>
      <c r="S263" s="64">
        <v>69.489645033619993</v>
      </c>
      <c r="T263" s="244">
        <v>4.6549742400999996</v>
      </c>
      <c r="U263" s="244">
        <v>93.301197267811801</v>
      </c>
      <c r="V263" s="245">
        <v>1.38</v>
      </c>
      <c r="W263" s="64">
        <v>539.11070239030005</v>
      </c>
      <c r="X263" s="244">
        <v>19.945677010170002</v>
      </c>
      <c r="Y263" s="244">
        <v>96.300263207216005</v>
      </c>
      <c r="Z263" s="245">
        <v>3.9574543752670301</v>
      </c>
      <c r="AA263" s="64">
        <v>284.6268492177</v>
      </c>
      <c r="AB263" s="244">
        <v>117.44241053267</v>
      </c>
      <c r="AC263" s="244">
        <v>58.738112424930499</v>
      </c>
      <c r="AD263" s="245">
        <v>57.611130070763799</v>
      </c>
      <c r="AE263" s="64">
        <v>1265.803837102</v>
      </c>
      <c r="AF263" s="244">
        <v>46.831434609550001</v>
      </c>
      <c r="AG263" s="244">
        <v>96.300261285605799</v>
      </c>
      <c r="AH263" s="245">
        <v>9.2240579812470909</v>
      </c>
      <c r="AI263" s="64">
        <v>0</v>
      </c>
      <c r="AJ263" s="244">
        <v>0</v>
      </c>
      <c r="AK263" s="244">
        <v>0</v>
      </c>
      <c r="AL263" s="245">
        <v>0</v>
      </c>
      <c r="AM263" s="64">
        <v>329.60705623785998</v>
      </c>
      <c r="AN263" s="244">
        <v>329.60705623785998</v>
      </c>
      <c r="AO263" s="244">
        <v>0</v>
      </c>
      <c r="AP263" s="245">
        <v>362.494933293347</v>
      </c>
      <c r="AQ263" s="246">
        <v>206382.6738096</v>
      </c>
      <c r="AR263" s="246">
        <v>20638.267380959998</v>
      </c>
      <c r="AS263" s="245">
        <v>90</v>
      </c>
    </row>
    <row r="264" spans="1:45" s="247" customFormat="1" ht="15" customHeight="1" x14ac:dyDescent="0.25">
      <c r="A264" s="242" t="s">
        <v>383</v>
      </c>
      <c r="B264" s="216" t="s">
        <v>384</v>
      </c>
      <c r="C264" s="57" t="s">
        <v>383</v>
      </c>
      <c r="D264" s="216" t="s">
        <v>385</v>
      </c>
      <c r="E264" s="58" t="s">
        <v>45</v>
      </c>
      <c r="F264" s="243">
        <v>2181</v>
      </c>
      <c r="G264" s="64">
        <v>0</v>
      </c>
      <c r="H264" s="244">
        <v>0</v>
      </c>
      <c r="I264" s="244">
        <v>0</v>
      </c>
      <c r="J264" s="245">
        <v>0</v>
      </c>
      <c r="K264" s="64">
        <v>0</v>
      </c>
      <c r="L264" s="244">
        <v>0</v>
      </c>
      <c r="M264" s="244">
        <v>0</v>
      </c>
      <c r="N264" s="245">
        <v>0</v>
      </c>
      <c r="O264" s="64">
        <v>0</v>
      </c>
      <c r="P264" s="244">
        <v>0</v>
      </c>
      <c r="Q264" s="244">
        <v>0</v>
      </c>
      <c r="R264" s="245">
        <v>0</v>
      </c>
      <c r="S264" s="64">
        <v>411.63924207619999</v>
      </c>
      <c r="T264" s="244">
        <v>34.98339697574</v>
      </c>
      <c r="U264" s="244">
        <v>91.501442671186297</v>
      </c>
      <c r="V264" s="245">
        <v>5.52</v>
      </c>
      <c r="W264" s="64">
        <v>0</v>
      </c>
      <c r="X264" s="244">
        <v>0</v>
      </c>
      <c r="Y264" s="244">
        <v>0</v>
      </c>
      <c r="Z264" s="245">
        <v>0</v>
      </c>
      <c r="AA264" s="64">
        <v>397.921649672353</v>
      </c>
      <c r="AB264" s="244">
        <v>158.32354039535301</v>
      </c>
      <c r="AC264" s="244">
        <v>60.212383386097201</v>
      </c>
      <c r="AD264" s="245">
        <v>52.719367760750302</v>
      </c>
      <c r="AE264" s="64">
        <v>1640.867303646</v>
      </c>
      <c r="AF264" s="244">
        <v>45.94102322605</v>
      </c>
      <c r="AG264" s="244">
        <v>97.200198753185603</v>
      </c>
      <c r="AH264" s="245">
        <v>8.2405701657281103</v>
      </c>
      <c r="AI264" s="64">
        <v>17.850707438219999</v>
      </c>
      <c r="AJ264" s="244">
        <v>6.9577093192939996</v>
      </c>
      <c r="AK264" s="244">
        <v>61.022781066945797</v>
      </c>
      <c r="AL264" s="245">
        <v>1.2</v>
      </c>
      <c r="AM264" s="64">
        <v>681.24119853331899</v>
      </c>
      <c r="AN264" s="244">
        <v>681.24119853331899</v>
      </c>
      <c r="AO264" s="244">
        <v>0</v>
      </c>
      <c r="AP264" s="245">
        <v>572.23938358154601</v>
      </c>
      <c r="AQ264" s="246">
        <v>53122.08883008</v>
      </c>
      <c r="AR264" s="246">
        <v>531.22088830079997</v>
      </c>
      <c r="AS264" s="245">
        <v>99</v>
      </c>
    </row>
    <row r="265" spans="1:45" s="247" customFormat="1" ht="15" customHeight="1" x14ac:dyDescent="0.25">
      <c r="A265" s="242" t="s">
        <v>383</v>
      </c>
      <c r="B265" s="216" t="s">
        <v>386</v>
      </c>
      <c r="C265" s="57" t="s">
        <v>387</v>
      </c>
      <c r="D265" s="216" t="s">
        <v>388</v>
      </c>
      <c r="E265" s="58" t="s">
        <v>45</v>
      </c>
      <c r="F265" s="243">
        <v>2182</v>
      </c>
      <c r="G265" s="64">
        <v>0</v>
      </c>
      <c r="H265" s="244">
        <v>0</v>
      </c>
      <c r="I265" s="244">
        <v>0</v>
      </c>
      <c r="J265" s="245">
        <v>0</v>
      </c>
      <c r="K265" s="64">
        <v>0</v>
      </c>
      <c r="L265" s="244">
        <v>0</v>
      </c>
      <c r="M265" s="244">
        <v>0</v>
      </c>
      <c r="N265" s="245">
        <v>0</v>
      </c>
      <c r="O265" s="64">
        <v>0</v>
      </c>
      <c r="P265" s="244">
        <v>0</v>
      </c>
      <c r="Q265" s="244">
        <v>0</v>
      </c>
      <c r="R265" s="245">
        <v>0</v>
      </c>
      <c r="S265" s="64">
        <v>272.52441526569999</v>
      </c>
      <c r="T265" s="244">
        <v>18.25592351529</v>
      </c>
      <c r="U265" s="244">
        <v>93.301178722834393</v>
      </c>
      <c r="V265" s="245">
        <v>5.52</v>
      </c>
      <c r="W265" s="64">
        <v>0</v>
      </c>
      <c r="X265" s="244">
        <v>0</v>
      </c>
      <c r="Y265" s="244">
        <v>0</v>
      </c>
      <c r="Z265" s="245">
        <v>0</v>
      </c>
      <c r="AA265" s="64">
        <v>46.200290187920999</v>
      </c>
      <c r="AB265" s="244">
        <v>19.701287902251</v>
      </c>
      <c r="AC265" s="244">
        <v>57.356787539395398</v>
      </c>
      <c r="AD265" s="245">
        <v>11.225667923848601</v>
      </c>
      <c r="AE265" s="64">
        <v>776.68838904970005</v>
      </c>
      <c r="AF265" s="244">
        <v>28.73540181549</v>
      </c>
      <c r="AG265" s="244">
        <v>96.300266333239705</v>
      </c>
      <c r="AH265" s="245">
        <v>5.9323854059690104</v>
      </c>
      <c r="AI265" s="64">
        <v>40.286893730206003</v>
      </c>
      <c r="AJ265" s="244">
        <v>4.1322137598299999</v>
      </c>
      <c r="AK265" s="244">
        <v>89.743032094996707</v>
      </c>
      <c r="AL265" s="245">
        <v>1.12666666666667</v>
      </c>
      <c r="AM265" s="64">
        <v>429.69112746104003</v>
      </c>
      <c r="AN265" s="244">
        <v>429.69112746104003</v>
      </c>
      <c r="AO265" s="244">
        <v>0</v>
      </c>
      <c r="AP265" s="245">
        <v>485.96407403476599</v>
      </c>
      <c r="AQ265" s="246">
        <v>1863.7880846630001</v>
      </c>
      <c r="AR265" s="246">
        <v>186.3788084663</v>
      </c>
      <c r="AS265" s="245">
        <v>90</v>
      </c>
    </row>
    <row r="266" spans="1:45" s="247" customFormat="1" ht="15" customHeight="1" x14ac:dyDescent="0.25">
      <c r="A266" s="242" t="s">
        <v>383</v>
      </c>
      <c r="B266" s="216" t="s">
        <v>386</v>
      </c>
      <c r="C266" s="57" t="s">
        <v>387</v>
      </c>
      <c r="D266" s="216" t="s">
        <v>388</v>
      </c>
      <c r="E266" s="58" t="s">
        <v>45</v>
      </c>
      <c r="F266" s="243">
        <v>2183</v>
      </c>
      <c r="G266" s="64">
        <v>0</v>
      </c>
      <c r="H266" s="244">
        <v>0</v>
      </c>
      <c r="I266" s="244">
        <v>0</v>
      </c>
      <c r="J266" s="245">
        <v>0</v>
      </c>
      <c r="K266" s="64">
        <v>0</v>
      </c>
      <c r="L266" s="244">
        <v>0</v>
      </c>
      <c r="M266" s="244">
        <v>0</v>
      </c>
      <c r="N266" s="245">
        <v>0</v>
      </c>
      <c r="O266" s="64">
        <v>0</v>
      </c>
      <c r="P266" s="244">
        <v>0</v>
      </c>
      <c r="Q266" s="244">
        <v>0</v>
      </c>
      <c r="R266" s="245">
        <v>0</v>
      </c>
      <c r="S266" s="64">
        <v>204.3737122297</v>
      </c>
      <c r="T266" s="244">
        <v>13.69062883991</v>
      </c>
      <c r="U266" s="244">
        <v>93.301179153352706</v>
      </c>
      <c r="V266" s="245">
        <v>4.1399999999999997</v>
      </c>
      <c r="W266" s="64">
        <v>0</v>
      </c>
      <c r="X266" s="244">
        <v>0</v>
      </c>
      <c r="Y266" s="244">
        <v>0</v>
      </c>
      <c r="Z266" s="245">
        <v>0</v>
      </c>
      <c r="AA266" s="64">
        <v>23.726277608696002</v>
      </c>
      <c r="AB266" s="244">
        <v>11.888848234087</v>
      </c>
      <c r="AC266" s="244">
        <v>49.891641537020597</v>
      </c>
      <c r="AD266" s="245">
        <v>10.752625099961501</v>
      </c>
      <c r="AE266" s="64">
        <v>551.37041701199996</v>
      </c>
      <c r="AF266" s="244">
        <v>20.399236409330001</v>
      </c>
      <c r="AG266" s="244">
        <v>96.300266430709499</v>
      </c>
      <c r="AH266" s="245">
        <v>4.21175723803825</v>
      </c>
      <c r="AI266" s="64">
        <v>16.776298504949999</v>
      </c>
      <c r="AJ266" s="244">
        <v>0.57034278211440004</v>
      </c>
      <c r="AK266" s="244">
        <v>96.600306188244602</v>
      </c>
      <c r="AL266" s="245">
        <v>0.16969696969697001</v>
      </c>
      <c r="AM266" s="64">
        <v>254.43126459926</v>
      </c>
      <c r="AN266" s="244">
        <v>254.43126459926</v>
      </c>
      <c r="AO266" s="244">
        <v>0</v>
      </c>
      <c r="AP266" s="245">
        <v>282.96505092917801</v>
      </c>
      <c r="AQ266" s="246">
        <v>15689.07963824</v>
      </c>
      <c r="AR266" s="246">
        <v>156.8907963824</v>
      </c>
      <c r="AS266" s="245">
        <v>99</v>
      </c>
    </row>
    <row r="267" spans="1:45" s="247" customFormat="1" ht="15" customHeight="1" x14ac:dyDescent="0.25">
      <c r="A267" s="242" t="s">
        <v>383</v>
      </c>
      <c r="B267" s="216" t="s">
        <v>389</v>
      </c>
      <c r="C267" s="57" t="s">
        <v>86</v>
      </c>
      <c r="D267" s="216" t="s">
        <v>390</v>
      </c>
      <c r="E267" s="58" t="s">
        <v>45</v>
      </c>
      <c r="F267" s="243">
        <v>2184</v>
      </c>
      <c r="G267" s="64">
        <v>0</v>
      </c>
      <c r="H267" s="244">
        <v>0</v>
      </c>
      <c r="I267" s="244">
        <v>0</v>
      </c>
      <c r="J267" s="245">
        <v>0</v>
      </c>
      <c r="K267" s="64">
        <v>0</v>
      </c>
      <c r="L267" s="244">
        <v>0</v>
      </c>
      <c r="M267" s="244">
        <v>0</v>
      </c>
      <c r="N267" s="245">
        <v>0</v>
      </c>
      <c r="O267" s="64">
        <v>0</v>
      </c>
      <c r="P267" s="244">
        <v>0</v>
      </c>
      <c r="Q267" s="244">
        <v>0</v>
      </c>
      <c r="R267" s="245">
        <v>0</v>
      </c>
      <c r="S267" s="64">
        <v>387.55668007399998</v>
      </c>
      <c r="T267" s="244">
        <v>28.674783383049999</v>
      </c>
      <c r="U267" s="244">
        <v>92.601138141245599</v>
      </c>
      <c r="V267" s="245">
        <v>6.9</v>
      </c>
      <c r="W267" s="64">
        <v>598.20861230970002</v>
      </c>
      <c r="X267" s="244">
        <v>16.150602017330002</v>
      </c>
      <c r="Y267" s="244">
        <v>97.300172266833101</v>
      </c>
      <c r="Z267" s="245">
        <v>4</v>
      </c>
      <c r="AA267" s="64">
        <v>12.564026549351</v>
      </c>
      <c r="AB267" s="244">
        <v>7.6612790784699998</v>
      </c>
      <c r="AC267" s="244">
        <v>39.0221037151044</v>
      </c>
      <c r="AD267" s="245">
        <v>8.5737306431778002</v>
      </c>
      <c r="AE267" s="64">
        <v>1304.419319611</v>
      </c>
      <c r="AF267" s="244">
        <v>35.21708910369</v>
      </c>
      <c r="AG267" s="244">
        <v>97.300171150930794</v>
      </c>
      <c r="AH267" s="245">
        <v>8.6656696784039404</v>
      </c>
      <c r="AI267" s="64">
        <v>0</v>
      </c>
      <c r="AJ267" s="244">
        <v>0</v>
      </c>
      <c r="AK267" s="244">
        <v>0</v>
      </c>
      <c r="AL267" s="245">
        <v>0</v>
      </c>
      <c r="AM267" s="64">
        <v>699.57947803031004</v>
      </c>
      <c r="AN267" s="244">
        <v>699.57947803031004</v>
      </c>
      <c r="AO267" s="244">
        <v>0</v>
      </c>
      <c r="AP267" s="245">
        <v>747.78438685494302</v>
      </c>
      <c r="AQ267" s="246">
        <v>457.15134895339997</v>
      </c>
      <c r="AR267" s="246">
        <v>45.71513489534</v>
      </c>
      <c r="AS267" s="245">
        <v>90</v>
      </c>
    </row>
    <row r="268" spans="1:45" s="247" customFormat="1" ht="15" customHeight="1" x14ac:dyDescent="0.25">
      <c r="A268" s="242" t="s">
        <v>383</v>
      </c>
      <c r="B268" s="216" t="s">
        <v>386</v>
      </c>
      <c r="C268" s="57" t="s">
        <v>387</v>
      </c>
      <c r="D268" s="216" t="s">
        <v>388</v>
      </c>
      <c r="E268" s="58" t="s">
        <v>45</v>
      </c>
      <c r="F268" s="243">
        <v>2185</v>
      </c>
      <c r="G268" s="64">
        <v>0</v>
      </c>
      <c r="H268" s="244">
        <v>0</v>
      </c>
      <c r="I268" s="244">
        <v>0</v>
      </c>
      <c r="J268" s="245">
        <v>0</v>
      </c>
      <c r="K268" s="64">
        <v>1014.645323209</v>
      </c>
      <c r="L268" s="244">
        <v>22.517139798270001</v>
      </c>
      <c r="M268" s="244">
        <v>97.780787110213495</v>
      </c>
      <c r="N268" s="245">
        <v>26.085282762123999</v>
      </c>
      <c r="O268" s="64">
        <v>296.86249021100002</v>
      </c>
      <c r="P268" s="244">
        <v>10.98311981728</v>
      </c>
      <c r="Q268" s="244">
        <v>96.300266898160999</v>
      </c>
      <c r="R268" s="245">
        <v>2.2682854575759999</v>
      </c>
      <c r="S268" s="64">
        <v>408.70752525080002</v>
      </c>
      <c r="T268" s="244">
        <v>27.378577756039999</v>
      </c>
      <c r="U268" s="244">
        <v>93.301180902103695</v>
      </c>
      <c r="V268" s="245">
        <v>8.2799999999999994</v>
      </c>
      <c r="W268" s="64">
        <v>92.078643710039998</v>
      </c>
      <c r="X268" s="244">
        <v>3.406662217129</v>
      </c>
      <c r="Y268" s="244">
        <v>96.300268900727104</v>
      </c>
      <c r="Z268" s="245">
        <v>0.70883920549250001</v>
      </c>
      <c r="AA268" s="64">
        <v>76.063202388196004</v>
      </c>
      <c r="AB268" s="244">
        <v>31.961130937745999</v>
      </c>
      <c r="AC268" s="244">
        <v>57.980823927673697</v>
      </c>
      <c r="AD268" s="245">
        <v>16.624425178626201</v>
      </c>
      <c r="AE268" s="64">
        <v>1317.5307214330001</v>
      </c>
      <c r="AF268" s="244">
        <v>48.745120227759998</v>
      </c>
      <c r="AG268" s="244">
        <v>96.300266898160601</v>
      </c>
      <c r="AH268" s="245">
        <v>10.067069020653699</v>
      </c>
      <c r="AI268" s="64">
        <v>0</v>
      </c>
      <c r="AJ268" s="244">
        <v>0</v>
      </c>
      <c r="AK268" s="244">
        <v>0</v>
      </c>
      <c r="AL268" s="245">
        <v>0</v>
      </c>
      <c r="AM268" s="64">
        <v>624.37914117520302</v>
      </c>
      <c r="AN268" s="244">
        <v>624.37914117520302</v>
      </c>
      <c r="AO268" s="244">
        <v>0</v>
      </c>
      <c r="AP268" s="245">
        <v>696.94646745172804</v>
      </c>
      <c r="AQ268" s="246">
        <v>81.780458968220003</v>
      </c>
      <c r="AR268" s="246">
        <v>81.780458968220003</v>
      </c>
      <c r="AS268" s="245">
        <v>0</v>
      </c>
    </row>
    <row r="269" spans="1:45" s="247" customFormat="1" ht="15" customHeight="1" x14ac:dyDescent="0.25">
      <c r="A269" s="242" t="s">
        <v>383</v>
      </c>
      <c r="B269" s="216" t="s">
        <v>827</v>
      </c>
      <c r="C269" s="57" t="s">
        <v>828</v>
      </c>
      <c r="D269" s="216" t="s">
        <v>829</v>
      </c>
      <c r="E269" s="58" t="s">
        <v>45</v>
      </c>
      <c r="F269" s="243">
        <v>2186</v>
      </c>
      <c r="G269" s="64">
        <v>0</v>
      </c>
      <c r="H269" s="244">
        <v>0</v>
      </c>
      <c r="I269" s="244">
        <v>0</v>
      </c>
      <c r="J269" s="245">
        <v>0</v>
      </c>
      <c r="K269" s="64">
        <v>0</v>
      </c>
      <c r="L269" s="244">
        <v>0</v>
      </c>
      <c r="M269" s="244">
        <v>0</v>
      </c>
      <c r="N269" s="245">
        <v>0</v>
      </c>
      <c r="O269" s="64">
        <v>0</v>
      </c>
      <c r="P269" s="244">
        <v>0</v>
      </c>
      <c r="Q269" s="244">
        <v>0</v>
      </c>
      <c r="R269" s="245">
        <v>0</v>
      </c>
      <c r="S269" s="64">
        <v>232.39253904009999</v>
      </c>
      <c r="T269" s="244">
        <v>17.194394052389999</v>
      </c>
      <c r="U269" s="244">
        <v>92.601141962899703</v>
      </c>
      <c r="V269" s="245">
        <v>4.1399999999999997</v>
      </c>
      <c r="W269" s="64">
        <v>0</v>
      </c>
      <c r="X269" s="244">
        <v>0</v>
      </c>
      <c r="Y269" s="244">
        <v>0</v>
      </c>
      <c r="Z269" s="245">
        <v>0</v>
      </c>
      <c r="AA269" s="64">
        <v>11.376068422812001</v>
      </c>
      <c r="AB269" s="244">
        <v>5.0941041932740001</v>
      </c>
      <c r="AC269" s="244">
        <v>55.2208724144188</v>
      </c>
      <c r="AD269" s="245">
        <v>3.6193057725628699</v>
      </c>
      <c r="AE269" s="64">
        <v>502.239443446</v>
      </c>
      <c r="AF269" s="244">
        <v>13.55960234474</v>
      </c>
      <c r="AG269" s="244">
        <v>97.300171756382994</v>
      </c>
      <c r="AH269" s="245">
        <v>3.33882453266631</v>
      </c>
      <c r="AI269" s="64">
        <v>0</v>
      </c>
      <c r="AJ269" s="244">
        <v>0</v>
      </c>
      <c r="AK269" s="244">
        <v>0</v>
      </c>
      <c r="AL269" s="245">
        <v>0</v>
      </c>
      <c r="AM269" s="64">
        <v>262.20442815391101</v>
      </c>
      <c r="AN269" s="244">
        <v>262.20442815391101</v>
      </c>
      <c r="AO269" s="244">
        <v>0</v>
      </c>
      <c r="AP269" s="245">
        <v>298.18247649844602</v>
      </c>
      <c r="AQ269" s="246">
        <v>178.36489842060001</v>
      </c>
      <c r="AR269" s="246">
        <v>17.836489842060001</v>
      </c>
      <c r="AS269" s="245">
        <v>90</v>
      </c>
    </row>
    <row r="270" spans="1:45" s="247" customFormat="1" ht="15" customHeight="1" x14ac:dyDescent="0.25">
      <c r="A270" s="242" t="s">
        <v>383</v>
      </c>
      <c r="B270" s="216" t="s">
        <v>830</v>
      </c>
      <c r="C270" s="57" t="s">
        <v>831</v>
      </c>
      <c r="D270" s="216" t="s">
        <v>832</v>
      </c>
      <c r="E270" s="58" t="s">
        <v>45</v>
      </c>
      <c r="F270" s="243">
        <v>2187</v>
      </c>
      <c r="G270" s="64">
        <v>0</v>
      </c>
      <c r="H270" s="244">
        <v>0</v>
      </c>
      <c r="I270" s="244">
        <v>0</v>
      </c>
      <c r="J270" s="245">
        <v>0</v>
      </c>
      <c r="K270" s="64">
        <v>0</v>
      </c>
      <c r="L270" s="244">
        <v>0</v>
      </c>
      <c r="M270" s="244">
        <v>0</v>
      </c>
      <c r="N270" s="245">
        <v>0</v>
      </c>
      <c r="O270" s="64">
        <v>0</v>
      </c>
      <c r="P270" s="244">
        <v>0</v>
      </c>
      <c r="Q270" s="244">
        <v>0</v>
      </c>
      <c r="R270" s="245">
        <v>0</v>
      </c>
      <c r="S270" s="64">
        <v>77.492776625320005</v>
      </c>
      <c r="T270" s="244">
        <v>5.7335824896979997</v>
      </c>
      <c r="U270" s="244">
        <v>92.601139435975995</v>
      </c>
      <c r="V270" s="245">
        <v>1.38</v>
      </c>
      <c r="W270" s="64">
        <v>0</v>
      </c>
      <c r="X270" s="244">
        <v>0</v>
      </c>
      <c r="Y270" s="244">
        <v>0</v>
      </c>
      <c r="Z270" s="245">
        <v>0</v>
      </c>
      <c r="AA270" s="64">
        <v>23.1470630138</v>
      </c>
      <c r="AB270" s="244">
        <v>9.7049148778909995</v>
      </c>
      <c r="AC270" s="244">
        <v>58.072802272560303</v>
      </c>
      <c r="AD270" s="245">
        <v>5.9895073494829498</v>
      </c>
      <c r="AE270" s="64">
        <v>501.16060553860001</v>
      </c>
      <c r="AF270" s="244">
        <v>13.53047771974</v>
      </c>
      <c r="AG270" s="244">
        <v>97.300171328271404</v>
      </c>
      <c r="AH270" s="245">
        <v>3.3300301227385898</v>
      </c>
      <c r="AI270" s="64">
        <v>0</v>
      </c>
      <c r="AJ270" s="244">
        <v>0</v>
      </c>
      <c r="AK270" s="244">
        <v>0</v>
      </c>
      <c r="AL270" s="245">
        <v>0</v>
      </c>
      <c r="AM270" s="64">
        <v>206.654555972542</v>
      </c>
      <c r="AN270" s="244">
        <v>206.654555972542</v>
      </c>
      <c r="AO270" s="244">
        <v>0</v>
      </c>
      <c r="AP270" s="245">
        <v>233.87267938525301</v>
      </c>
      <c r="AQ270" s="246">
        <v>147.0187354041</v>
      </c>
      <c r="AR270" s="246">
        <v>14.70187354041</v>
      </c>
      <c r="AS270" s="245">
        <v>90</v>
      </c>
    </row>
    <row r="271" spans="1:45" s="247" customFormat="1" ht="15" customHeight="1" x14ac:dyDescent="0.25">
      <c r="A271" s="242" t="s">
        <v>383</v>
      </c>
      <c r="B271" s="216" t="s">
        <v>384</v>
      </c>
      <c r="C271" s="57" t="s">
        <v>383</v>
      </c>
      <c r="D271" s="216" t="s">
        <v>385</v>
      </c>
      <c r="E271" s="58" t="s">
        <v>45</v>
      </c>
      <c r="F271" s="243">
        <v>2188</v>
      </c>
      <c r="G271" s="64">
        <v>0</v>
      </c>
      <c r="H271" s="244">
        <v>0</v>
      </c>
      <c r="I271" s="244">
        <v>0</v>
      </c>
      <c r="J271" s="245">
        <v>0</v>
      </c>
      <c r="K271" s="64">
        <v>0</v>
      </c>
      <c r="L271" s="244">
        <v>0</v>
      </c>
      <c r="M271" s="244">
        <v>0</v>
      </c>
      <c r="N271" s="245">
        <v>0</v>
      </c>
      <c r="O271" s="64">
        <v>0</v>
      </c>
      <c r="P271" s="244">
        <v>0</v>
      </c>
      <c r="Q271" s="244">
        <v>0</v>
      </c>
      <c r="R271" s="245">
        <v>0</v>
      </c>
      <c r="S271" s="64">
        <v>102.930689591</v>
      </c>
      <c r="T271" s="244">
        <v>8.7476243715220008</v>
      </c>
      <c r="U271" s="244">
        <v>91.501441983648306</v>
      </c>
      <c r="V271" s="245">
        <v>1.38</v>
      </c>
      <c r="W271" s="64">
        <v>0</v>
      </c>
      <c r="X271" s="244">
        <v>0</v>
      </c>
      <c r="Y271" s="244">
        <v>0</v>
      </c>
      <c r="Z271" s="245">
        <v>0</v>
      </c>
      <c r="AA271" s="64">
        <v>212.944804197498</v>
      </c>
      <c r="AB271" s="244">
        <v>83.677747519037993</v>
      </c>
      <c r="AC271" s="244">
        <v>60.704489675441799</v>
      </c>
      <c r="AD271" s="245">
        <v>26.913600860779901</v>
      </c>
      <c r="AE271" s="64">
        <v>339.69479441990001</v>
      </c>
      <c r="AF271" s="244">
        <v>9.5107794017309999</v>
      </c>
      <c r="AG271" s="244">
        <v>97.200198661279899</v>
      </c>
      <c r="AH271" s="245">
        <v>1.7054507998655699</v>
      </c>
      <c r="AI271" s="64">
        <v>0</v>
      </c>
      <c r="AJ271" s="244">
        <v>0</v>
      </c>
      <c r="AK271" s="244">
        <v>0</v>
      </c>
      <c r="AL271" s="245">
        <v>0</v>
      </c>
      <c r="AM271" s="64">
        <v>115.832472923457</v>
      </c>
      <c r="AN271" s="244">
        <v>115.832472923457</v>
      </c>
      <c r="AO271" s="244">
        <v>0</v>
      </c>
      <c r="AP271" s="245">
        <v>100.32317769583</v>
      </c>
      <c r="AQ271" s="246">
        <v>160037.36817559999</v>
      </c>
      <c r="AR271" s="246">
        <v>1600.373681756</v>
      </c>
      <c r="AS271" s="245">
        <v>99</v>
      </c>
    </row>
    <row r="272" spans="1:45" s="247" customFormat="1" ht="15" customHeight="1" x14ac:dyDescent="0.25">
      <c r="A272" s="242" t="s">
        <v>383</v>
      </c>
      <c r="B272" s="216" t="s">
        <v>391</v>
      </c>
      <c r="C272" s="57" t="s">
        <v>392</v>
      </c>
      <c r="D272" s="216" t="s">
        <v>393</v>
      </c>
      <c r="E272" s="58" t="s">
        <v>45</v>
      </c>
      <c r="F272" s="243">
        <v>2189</v>
      </c>
      <c r="G272" s="64">
        <v>0</v>
      </c>
      <c r="H272" s="244">
        <v>0</v>
      </c>
      <c r="I272" s="244">
        <v>0</v>
      </c>
      <c r="J272" s="245">
        <v>0</v>
      </c>
      <c r="K272" s="64">
        <v>0</v>
      </c>
      <c r="L272" s="244">
        <v>0</v>
      </c>
      <c r="M272" s="244">
        <v>0</v>
      </c>
      <c r="N272" s="245">
        <v>0</v>
      </c>
      <c r="O272" s="64">
        <v>0</v>
      </c>
      <c r="P272" s="244">
        <v>0</v>
      </c>
      <c r="Q272" s="244">
        <v>0</v>
      </c>
      <c r="R272" s="245">
        <v>0</v>
      </c>
      <c r="S272" s="64">
        <v>514.42743480009995</v>
      </c>
      <c r="T272" s="244">
        <v>43.718896095630001</v>
      </c>
      <c r="U272" s="244">
        <v>91.501445463806107</v>
      </c>
      <c r="V272" s="245">
        <v>6.9</v>
      </c>
      <c r="W272" s="64">
        <v>1011.9892094849999</v>
      </c>
      <c r="X272" s="244">
        <v>28.333672300700002</v>
      </c>
      <c r="Y272" s="244">
        <v>97.200200156766599</v>
      </c>
      <c r="Z272" s="245">
        <v>5.1092723443508099</v>
      </c>
      <c r="AA272" s="64">
        <v>142.30995893315901</v>
      </c>
      <c r="AB272" s="244">
        <v>58.768675441898999</v>
      </c>
      <c r="AC272" s="244">
        <v>58.703750684446597</v>
      </c>
      <c r="AD272" s="245">
        <v>29.564653875470199</v>
      </c>
      <c r="AE272" s="64">
        <v>1037.7527388579999</v>
      </c>
      <c r="AF272" s="244">
        <v>29.055009727129999</v>
      </c>
      <c r="AG272" s="244">
        <v>97.200199176626199</v>
      </c>
      <c r="AH272" s="245">
        <v>5.2136892784888902</v>
      </c>
      <c r="AI272" s="64">
        <v>14.8766593698</v>
      </c>
      <c r="AJ272" s="244">
        <v>5.7985028114350001</v>
      </c>
      <c r="AK272" s="244">
        <v>61.022816565887702</v>
      </c>
      <c r="AL272" s="245">
        <v>1</v>
      </c>
      <c r="AM272" s="64">
        <v>451.22586864520002</v>
      </c>
      <c r="AN272" s="244">
        <v>451.22586864520002</v>
      </c>
      <c r="AO272" s="244">
        <v>0</v>
      </c>
      <c r="AP272" s="245">
        <v>381.425523720515</v>
      </c>
      <c r="AQ272" s="246">
        <v>25.888088740800001</v>
      </c>
      <c r="AR272" s="246">
        <v>25.888088740800001</v>
      </c>
      <c r="AS272" s="245">
        <v>0</v>
      </c>
    </row>
    <row r="273" spans="1:45" s="247" customFormat="1" ht="15" customHeight="1" x14ac:dyDescent="0.25">
      <c r="A273" s="242" t="s">
        <v>383</v>
      </c>
      <c r="B273" s="216" t="s">
        <v>384</v>
      </c>
      <c r="C273" s="57" t="s">
        <v>383</v>
      </c>
      <c r="D273" s="216" t="s">
        <v>385</v>
      </c>
      <c r="E273" s="58" t="s">
        <v>45</v>
      </c>
      <c r="F273" s="243">
        <v>2190</v>
      </c>
      <c r="G273" s="64">
        <v>1.6798976707019999</v>
      </c>
      <c r="H273" s="244">
        <v>1.6798976707019999</v>
      </c>
      <c r="I273" s="244">
        <v>0</v>
      </c>
      <c r="J273" s="245">
        <v>0.933322946647</v>
      </c>
      <c r="K273" s="64">
        <v>0</v>
      </c>
      <c r="L273" s="244">
        <v>0</v>
      </c>
      <c r="M273" s="244">
        <v>0</v>
      </c>
      <c r="N273" s="245">
        <v>0</v>
      </c>
      <c r="O273" s="64">
        <v>0</v>
      </c>
      <c r="P273" s="244">
        <v>0</v>
      </c>
      <c r="Q273" s="244">
        <v>0</v>
      </c>
      <c r="R273" s="245">
        <v>0</v>
      </c>
      <c r="S273" s="64">
        <v>1234.8570599039999</v>
      </c>
      <c r="T273" s="244">
        <v>104.9450073317</v>
      </c>
      <c r="U273" s="244">
        <v>91.501444925143105</v>
      </c>
      <c r="V273" s="245">
        <v>16.559999999999999</v>
      </c>
      <c r="W273" s="64">
        <v>0</v>
      </c>
      <c r="X273" s="244">
        <v>0</v>
      </c>
      <c r="Y273" s="244">
        <v>0</v>
      </c>
      <c r="Z273" s="245">
        <v>0</v>
      </c>
      <c r="AA273" s="64">
        <v>758.10697525511</v>
      </c>
      <c r="AB273" s="244">
        <v>311.00241361781002</v>
      </c>
      <c r="AC273" s="244">
        <v>58.976447418498601</v>
      </c>
      <c r="AD273" s="245">
        <v>121.649949097708</v>
      </c>
      <c r="AE273" s="64">
        <v>4383.7674524690001</v>
      </c>
      <c r="AF273" s="244">
        <v>122.7367611279</v>
      </c>
      <c r="AG273" s="244">
        <v>97.200199087687196</v>
      </c>
      <c r="AH273" s="245">
        <v>22.0188387959594</v>
      </c>
      <c r="AI273" s="64">
        <v>249.8176110011</v>
      </c>
      <c r="AJ273" s="244">
        <v>97.371852147889996</v>
      </c>
      <c r="AK273" s="244">
        <v>61.022823107750703</v>
      </c>
      <c r="AL273" s="245">
        <v>16.8</v>
      </c>
      <c r="AM273" s="64">
        <v>1959.79592522439</v>
      </c>
      <c r="AN273" s="244">
        <v>1959.79592522439</v>
      </c>
      <c r="AO273" s="244">
        <v>0</v>
      </c>
      <c r="AP273" s="245">
        <v>1652.31246834903</v>
      </c>
      <c r="AQ273" s="246">
        <v>149005.59797609999</v>
      </c>
      <c r="AR273" s="246">
        <v>1490.0559797609999</v>
      </c>
      <c r="AS273" s="245">
        <v>99</v>
      </c>
    </row>
    <row r="274" spans="1:45" s="247" customFormat="1" ht="15" customHeight="1" x14ac:dyDescent="0.25">
      <c r="A274" s="242" t="s">
        <v>383</v>
      </c>
      <c r="B274" s="216" t="s">
        <v>384</v>
      </c>
      <c r="C274" s="57" t="s">
        <v>383</v>
      </c>
      <c r="D274" s="216" t="s">
        <v>385</v>
      </c>
      <c r="E274" s="58" t="s">
        <v>45</v>
      </c>
      <c r="F274" s="243">
        <v>2191</v>
      </c>
      <c r="G274" s="64">
        <v>0</v>
      </c>
      <c r="H274" s="244">
        <v>0</v>
      </c>
      <c r="I274" s="244">
        <v>0</v>
      </c>
      <c r="J274" s="245">
        <v>0</v>
      </c>
      <c r="K274" s="64">
        <v>4573.2847205549997</v>
      </c>
      <c r="L274" s="244">
        <v>90.160860531430004</v>
      </c>
      <c r="M274" s="244">
        <v>98.028531656334593</v>
      </c>
      <c r="N274" s="245">
        <v>78.542705059107604</v>
      </c>
      <c r="O274" s="64">
        <v>1359.556101181</v>
      </c>
      <c r="P274" s="244">
        <v>38.064863648550002</v>
      </c>
      <c r="Q274" s="244">
        <v>97.200199122678001</v>
      </c>
      <c r="R274" s="245">
        <v>6.8298004399224004</v>
      </c>
      <c r="S274" s="64">
        <v>823.14081486079999</v>
      </c>
      <c r="T274" s="244">
        <v>69.955074018510004</v>
      </c>
      <c r="U274" s="244">
        <v>91.501445104463698</v>
      </c>
      <c r="V274" s="245">
        <v>11.04</v>
      </c>
      <c r="W274" s="64">
        <v>422.78148731750002</v>
      </c>
      <c r="X274" s="244">
        <v>11.83703564953</v>
      </c>
      <c r="Y274" s="244">
        <v>97.200200102271594</v>
      </c>
      <c r="Z274" s="245">
        <v>2.13431263747575</v>
      </c>
      <c r="AA274" s="64">
        <v>190.050550603499</v>
      </c>
      <c r="AB274" s="244">
        <v>79.255033784918993</v>
      </c>
      <c r="AC274" s="244">
        <v>58.297919404470399</v>
      </c>
      <c r="AD274" s="245">
        <v>31.081601544487501</v>
      </c>
      <c r="AE274" s="64">
        <v>2139.9786871699998</v>
      </c>
      <c r="AF274" s="244">
        <v>59.915142057879997</v>
      </c>
      <c r="AG274" s="244">
        <v>97.200199122678399</v>
      </c>
      <c r="AH274" s="245">
        <v>10.750292839125899</v>
      </c>
      <c r="AI274" s="64">
        <v>0</v>
      </c>
      <c r="AJ274" s="244">
        <v>0</v>
      </c>
      <c r="AK274" s="244">
        <v>0</v>
      </c>
      <c r="AL274" s="245">
        <v>0</v>
      </c>
      <c r="AM274" s="64">
        <v>903.48829727225996</v>
      </c>
      <c r="AN274" s="244">
        <v>903.48829727225996</v>
      </c>
      <c r="AO274" s="244">
        <v>0</v>
      </c>
      <c r="AP274" s="245">
        <v>762.37687801839195</v>
      </c>
      <c r="AQ274" s="246">
        <v>138673.6134452</v>
      </c>
      <c r="AR274" s="246">
        <v>1386.736134452</v>
      </c>
      <c r="AS274" s="245">
        <v>99</v>
      </c>
    </row>
    <row r="275" spans="1:45" s="247" customFormat="1" ht="15" customHeight="1" x14ac:dyDescent="0.25">
      <c r="A275" s="242" t="s">
        <v>383</v>
      </c>
      <c r="B275" s="216" t="s">
        <v>394</v>
      </c>
      <c r="C275" s="57" t="s">
        <v>395</v>
      </c>
      <c r="D275" s="216" t="s">
        <v>396</v>
      </c>
      <c r="E275" s="58" t="s">
        <v>45</v>
      </c>
      <c r="F275" s="243">
        <v>2192</v>
      </c>
      <c r="G275" s="64">
        <v>0</v>
      </c>
      <c r="H275" s="244">
        <v>0</v>
      </c>
      <c r="I275" s="244">
        <v>0</v>
      </c>
      <c r="J275" s="245">
        <v>0</v>
      </c>
      <c r="K275" s="64">
        <v>4311.1701403039997</v>
      </c>
      <c r="L275" s="244">
        <v>95.56852341874</v>
      </c>
      <c r="M275" s="244">
        <v>97.783234706389905</v>
      </c>
      <c r="N275" s="245">
        <v>110.70661098888</v>
      </c>
      <c r="O275" s="64">
        <v>1258.7507925</v>
      </c>
      <c r="P275" s="244">
        <v>46.570406131870001</v>
      </c>
      <c r="Q275" s="244">
        <v>96.300267979225893</v>
      </c>
      <c r="R275" s="245">
        <v>9.6266618251199993</v>
      </c>
      <c r="S275" s="64">
        <v>204.21477887410001</v>
      </c>
      <c r="T275" s="244">
        <v>13.6799692402</v>
      </c>
      <c r="U275" s="244">
        <v>93.301185489305894</v>
      </c>
      <c r="V275" s="245">
        <v>4.1399999999999997</v>
      </c>
      <c r="W275" s="64">
        <v>390.42190936169999</v>
      </c>
      <c r="X275" s="244">
        <v>14.44455652427</v>
      </c>
      <c r="Y275" s="244">
        <v>96.300269995634906</v>
      </c>
      <c r="Z275" s="245">
        <v>3.00833182035</v>
      </c>
      <c r="AA275" s="64">
        <v>8.8238108437909997</v>
      </c>
      <c r="AB275" s="244">
        <v>8.8238108437909997</v>
      </c>
      <c r="AC275" s="244">
        <v>0</v>
      </c>
      <c r="AD275" s="245">
        <v>11.7224973347336</v>
      </c>
      <c r="AE275" s="64">
        <v>1259.8326736399999</v>
      </c>
      <c r="AF275" s="244">
        <v>46.61043283483</v>
      </c>
      <c r="AG275" s="244">
        <v>96.300267979226206</v>
      </c>
      <c r="AH275" s="245">
        <v>9.6349361802064699</v>
      </c>
      <c r="AI275" s="64">
        <v>0</v>
      </c>
      <c r="AJ275" s="244">
        <v>0</v>
      </c>
      <c r="AK275" s="244">
        <v>0</v>
      </c>
      <c r="AL275" s="245">
        <v>0</v>
      </c>
      <c r="AM275" s="64">
        <v>443.08805816353998</v>
      </c>
      <c r="AN275" s="244">
        <v>443.08805816353998</v>
      </c>
      <c r="AO275" s="244">
        <v>0</v>
      </c>
      <c r="AP275" s="245">
        <v>498.02669970020997</v>
      </c>
      <c r="AQ275" s="246">
        <v>385.2308006463</v>
      </c>
      <c r="AR275" s="246">
        <v>38.523080064630001</v>
      </c>
      <c r="AS275" s="245">
        <v>90</v>
      </c>
    </row>
    <row r="276" spans="1:45" s="247" customFormat="1" ht="15" customHeight="1" x14ac:dyDescent="0.25">
      <c r="A276" s="242" t="s">
        <v>383</v>
      </c>
      <c r="B276" s="216" t="s">
        <v>384</v>
      </c>
      <c r="C276" s="57" t="s">
        <v>383</v>
      </c>
      <c r="D276" s="216" t="s">
        <v>385</v>
      </c>
      <c r="E276" s="58" t="s">
        <v>45</v>
      </c>
      <c r="F276" s="243">
        <v>2193</v>
      </c>
      <c r="G276" s="64">
        <v>0</v>
      </c>
      <c r="H276" s="244">
        <v>0</v>
      </c>
      <c r="I276" s="244">
        <v>0</v>
      </c>
      <c r="J276" s="245">
        <v>0</v>
      </c>
      <c r="K276" s="64">
        <v>18198.445445149999</v>
      </c>
      <c r="L276" s="244">
        <v>358.82505556540002</v>
      </c>
      <c r="M276" s="244">
        <v>98.028265344713702</v>
      </c>
      <c r="N276" s="245">
        <v>312.54887086009398</v>
      </c>
      <c r="O276" s="64">
        <v>5409.6876625940004</v>
      </c>
      <c r="P276" s="244">
        <v>151.4604799443</v>
      </c>
      <c r="Q276" s="244">
        <v>97.200199172466199</v>
      </c>
      <c r="R276" s="245">
        <v>27.178162683486399</v>
      </c>
      <c r="S276" s="64">
        <v>205.7731817849</v>
      </c>
      <c r="T276" s="244">
        <v>17.487746172360001</v>
      </c>
      <c r="U276" s="244">
        <v>91.5014454164195</v>
      </c>
      <c r="V276" s="245">
        <v>2.76</v>
      </c>
      <c r="W276" s="64">
        <v>1682.249305524</v>
      </c>
      <c r="X276" s="244">
        <v>47.099613489569997</v>
      </c>
      <c r="Y276" s="244">
        <v>97.200200152563099</v>
      </c>
      <c r="Z276" s="245">
        <v>8.4931758385895009</v>
      </c>
      <c r="AA276" s="64">
        <v>321.75284313977602</v>
      </c>
      <c r="AB276" s="244">
        <v>127.168217614276</v>
      </c>
      <c r="AC276" s="244">
        <v>60.476427691104703</v>
      </c>
      <c r="AD276" s="245">
        <v>41.395077239200198</v>
      </c>
      <c r="AE276" s="64">
        <v>1180.843259275</v>
      </c>
      <c r="AF276" s="244">
        <v>33.061259345069999</v>
      </c>
      <c r="AG276" s="244">
        <v>97.200199172465204</v>
      </c>
      <c r="AH276" s="245">
        <v>5.9325326188626004</v>
      </c>
      <c r="AI276" s="64">
        <v>0</v>
      </c>
      <c r="AJ276" s="244">
        <v>0</v>
      </c>
      <c r="AK276" s="244">
        <v>0</v>
      </c>
      <c r="AL276" s="245">
        <v>0</v>
      </c>
      <c r="AM276" s="64">
        <v>106.53692392465</v>
      </c>
      <c r="AN276" s="244">
        <v>106.53692392465</v>
      </c>
      <c r="AO276" s="244">
        <v>0</v>
      </c>
      <c r="AP276" s="245">
        <v>85.453536388942595</v>
      </c>
      <c r="AQ276" s="246">
        <v>128668.03409109999</v>
      </c>
      <c r="AR276" s="246">
        <v>1286.680340911</v>
      </c>
      <c r="AS276" s="245">
        <v>99</v>
      </c>
    </row>
    <row r="277" spans="1:45" s="247" customFormat="1" ht="15" customHeight="1" x14ac:dyDescent="0.25">
      <c r="A277" s="242" t="s">
        <v>383</v>
      </c>
      <c r="B277" s="216" t="s">
        <v>397</v>
      </c>
      <c r="C277" s="57" t="s">
        <v>398</v>
      </c>
      <c r="D277" s="216" t="s">
        <v>399</v>
      </c>
      <c r="E277" s="58" t="s">
        <v>45</v>
      </c>
      <c r="F277" s="243">
        <v>2194</v>
      </c>
      <c r="G277" s="64">
        <v>0</v>
      </c>
      <c r="H277" s="244">
        <v>0</v>
      </c>
      <c r="I277" s="244">
        <v>0</v>
      </c>
      <c r="J277" s="245">
        <v>0</v>
      </c>
      <c r="K277" s="64">
        <v>1807.0016772900001</v>
      </c>
      <c r="L277" s="244">
        <v>35.622505705009999</v>
      </c>
      <c r="M277" s="244">
        <v>98.028640141694098</v>
      </c>
      <c r="N277" s="245">
        <v>31.034059401619601</v>
      </c>
      <c r="O277" s="64">
        <v>537.22458880390002</v>
      </c>
      <c r="P277" s="244">
        <v>15.041218904600001</v>
      </c>
      <c r="Q277" s="244">
        <v>97.200199093997497</v>
      </c>
      <c r="R277" s="245">
        <v>2.6986138610103998</v>
      </c>
      <c r="S277" s="64">
        <v>102.8966238015</v>
      </c>
      <c r="T277" s="244">
        <v>8.7447261794509998</v>
      </c>
      <c r="U277" s="244">
        <v>91.501444987815503</v>
      </c>
      <c r="V277" s="245">
        <v>1.38</v>
      </c>
      <c r="W277" s="64">
        <v>167.0609499645</v>
      </c>
      <c r="X277" s="244">
        <v>4.677372354609</v>
      </c>
      <c r="Y277" s="244">
        <v>97.200200073324794</v>
      </c>
      <c r="Z277" s="245">
        <v>0.84331683156574999</v>
      </c>
      <c r="AA277" s="64">
        <v>171.57286145831699</v>
      </c>
      <c r="AB277" s="244">
        <v>67.832241407587006</v>
      </c>
      <c r="AC277" s="244">
        <v>60.4644692458739</v>
      </c>
      <c r="AD277" s="245">
        <v>21.234195241286098</v>
      </c>
      <c r="AE277" s="64">
        <v>373.26443916469998</v>
      </c>
      <c r="AF277" s="244">
        <v>10.45066114952</v>
      </c>
      <c r="AG277" s="244">
        <v>97.200199093997099</v>
      </c>
      <c r="AH277" s="245">
        <v>1.87500148507202</v>
      </c>
      <c r="AI277" s="64">
        <v>0</v>
      </c>
      <c r="AJ277" s="244">
        <v>0</v>
      </c>
      <c r="AK277" s="244">
        <v>0</v>
      </c>
      <c r="AL277" s="245">
        <v>0</v>
      </c>
      <c r="AM277" s="64">
        <v>200.61711133343101</v>
      </c>
      <c r="AN277" s="244">
        <v>200.61711133343101</v>
      </c>
      <c r="AO277" s="244">
        <v>0</v>
      </c>
      <c r="AP277" s="245">
        <v>172.088501155046</v>
      </c>
      <c r="AQ277" s="246">
        <v>832.66859810539995</v>
      </c>
      <c r="AR277" s="246">
        <v>83.266859810539998</v>
      </c>
      <c r="AS277" s="245">
        <v>90</v>
      </c>
    </row>
    <row r="278" spans="1:45" s="247" customFormat="1" ht="15" customHeight="1" x14ac:dyDescent="0.25">
      <c r="A278" s="242" t="s">
        <v>383</v>
      </c>
      <c r="B278" s="216" t="s">
        <v>400</v>
      </c>
      <c r="C278" s="57" t="s">
        <v>401</v>
      </c>
      <c r="D278" s="216" t="s">
        <v>402</v>
      </c>
      <c r="E278" s="58" t="s">
        <v>45</v>
      </c>
      <c r="F278" s="243">
        <v>2195</v>
      </c>
      <c r="G278" s="64">
        <v>0</v>
      </c>
      <c r="H278" s="244">
        <v>0</v>
      </c>
      <c r="I278" s="244">
        <v>0</v>
      </c>
      <c r="J278" s="245">
        <v>0</v>
      </c>
      <c r="K278" s="64">
        <v>6474.3816812040004</v>
      </c>
      <c r="L278" s="244">
        <v>143.68422414630001</v>
      </c>
      <c r="M278" s="244">
        <v>97.780726697602105</v>
      </c>
      <c r="N278" s="245">
        <v>166.234046735796</v>
      </c>
      <c r="O278" s="64">
        <v>1891.194805674</v>
      </c>
      <c r="P278" s="244">
        <v>69.969152396309994</v>
      </c>
      <c r="Q278" s="244">
        <v>96.300267313214505</v>
      </c>
      <c r="R278" s="245">
        <v>14.455134498764901</v>
      </c>
      <c r="S278" s="64">
        <v>204.2959646258</v>
      </c>
      <c r="T278" s="244">
        <v>13.685412910769999</v>
      </c>
      <c r="U278" s="244">
        <v>93.301182950022095</v>
      </c>
      <c r="V278" s="245">
        <v>4.1399999999999997</v>
      </c>
      <c r="W278" s="64">
        <v>586.59077466630004</v>
      </c>
      <c r="X278" s="244">
        <v>21.702278845790001</v>
      </c>
      <c r="Y278" s="244">
        <v>96.300269321805104</v>
      </c>
      <c r="Z278" s="245">
        <v>4.5172295308640296</v>
      </c>
      <c r="AA278" s="64">
        <v>28.093198802589001</v>
      </c>
      <c r="AB278" s="244">
        <v>14.277603619647</v>
      </c>
      <c r="AC278" s="244">
        <v>49.177721910645502</v>
      </c>
      <c r="AD278" s="245">
        <v>10.952618119963599</v>
      </c>
      <c r="AE278" s="64">
        <v>1384.3779094060001</v>
      </c>
      <c r="AF278" s="244">
        <v>51.21828202295</v>
      </c>
      <c r="AG278" s="244">
        <v>96.300267313213197</v>
      </c>
      <c r="AH278" s="245">
        <v>10.5813369747551</v>
      </c>
      <c r="AI278" s="64">
        <v>0</v>
      </c>
      <c r="AJ278" s="244">
        <v>0</v>
      </c>
      <c r="AK278" s="244">
        <v>0</v>
      </c>
      <c r="AL278" s="245">
        <v>0</v>
      </c>
      <c r="AM278" s="64">
        <v>586.02435332688503</v>
      </c>
      <c r="AN278" s="244">
        <v>586.02435332688503</v>
      </c>
      <c r="AO278" s="244">
        <v>0</v>
      </c>
      <c r="AP278" s="245">
        <v>655.25506189095699</v>
      </c>
      <c r="AQ278" s="246">
        <v>520.13071764530002</v>
      </c>
      <c r="AR278" s="246">
        <v>52.013071764529997</v>
      </c>
      <c r="AS278" s="245">
        <v>90</v>
      </c>
    </row>
    <row r="279" spans="1:45" s="247" customFormat="1" ht="15" customHeight="1" x14ac:dyDescent="0.25">
      <c r="A279" s="242" t="s">
        <v>383</v>
      </c>
      <c r="B279" s="216" t="s">
        <v>397</v>
      </c>
      <c r="C279" s="57" t="s">
        <v>398</v>
      </c>
      <c r="D279" s="216" t="s">
        <v>399</v>
      </c>
      <c r="E279" s="58" t="s">
        <v>45</v>
      </c>
      <c r="F279" s="243">
        <v>2196</v>
      </c>
      <c r="G279" s="64">
        <v>0</v>
      </c>
      <c r="H279" s="244">
        <v>0</v>
      </c>
      <c r="I279" s="244">
        <v>0</v>
      </c>
      <c r="J279" s="245">
        <v>0</v>
      </c>
      <c r="K279" s="64">
        <v>0</v>
      </c>
      <c r="L279" s="244">
        <v>0</v>
      </c>
      <c r="M279" s="244">
        <v>0</v>
      </c>
      <c r="N279" s="245">
        <v>0</v>
      </c>
      <c r="O279" s="64">
        <v>0</v>
      </c>
      <c r="P279" s="244">
        <v>0</v>
      </c>
      <c r="Q279" s="244">
        <v>0</v>
      </c>
      <c r="R279" s="245">
        <v>0</v>
      </c>
      <c r="S279" s="64">
        <v>465.12666410899999</v>
      </c>
      <c r="T279" s="244">
        <v>34.414077799570002</v>
      </c>
      <c r="U279" s="244">
        <v>92.601138473646998</v>
      </c>
      <c r="V279" s="245">
        <v>8.2799999999999994</v>
      </c>
      <c r="W279" s="64">
        <v>0</v>
      </c>
      <c r="X279" s="244">
        <v>0</v>
      </c>
      <c r="Y279" s="244">
        <v>0</v>
      </c>
      <c r="Z279" s="245">
        <v>0</v>
      </c>
      <c r="AA279" s="64">
        <v>323.36482556831601</v>
      </c>
      <c r="AB279" s="244">
        <v>123.09032832441601</v>
      </c>
      <c r="AC279" s="244">
        <v>61.934533817002603</v>
      </c>
      <c r="AD279" s="245">
        <v>58.168673789235797</v>
      </c>
      <c r="AE279" s="64">
        <v>1297.4377999379999</v>
      </c>
      <c r="AF279" s="244">
        <v>35.028599127550002</v>
      </c>
      <c r="AG279" s="244">
        <v>97.300171219828499</v>
      </c>
      <c r="AH279" s="245">
        <v>8.6186813708458399</v>
      </c>
      <c r="AI279" s="64">
        <v>0</v>
      </c>
      <c r="AJ279" s="244">
        <v>0</v>
      </c>
      <c r="AK279" s="244">
        <v>0</v>
      </c>
      <c r="AL279" s="245">
        <v>0</v>
      </c>
      <c r="AM279" s="64">
        <v>774.79711248319097</v>
      </c>
      <c r="AN279" s="244">
        <v>774.79711248319097</v>
      </c>
      <c r="AO279" s="244">
        <v>0</v>
      </c>
      <c r="AP279" s="245">
        <v>880.06358992154298</v>
      </c>
      <c r="AQ279" s="246">
        <v>2163.0766814889998</v>
      </c>
      <c r="AR279" s="246">
        <v>216.30766814890001</v>
      </c>
      <c r="AS279" s="245">
        <v>90</v>
      </c>
    </row>
    <row r="280" spans="1:45" s="247" customFormat="1" ht="15" customHeight="1" x14ac:dyDescent="0.25">
      <c r="A280" s="242" t="s">
        <v>383</v>
      </c>
      <c r="B280" s="216" t="s">
        <v>833</v>
      </c>
      <c r="C280" s="57" t="s">
        <v>834</v>
      </c>
      <c r="D280" s="216" t="s">
        <v>835</v>
      </c>
      <c r="E280" s="58" t="s">
        <v>45</v>
      </c>
      <c r="F280" s="243">
        <v>2197</v>
      </c>
      <c r="G280" s="64">
        <v>0</v>
      </c>
      <c r="H280" s="244">
        <v>0</v>
      </c>
      <c r="I280" s="244">
        <v>0</v>
      </c>
      <c r="J280" s="245">
        <v>0</v>
      </c>
      <c r="K280" s="64">
        <v>0</v>
      </c>
      <c r="L280" s="244">
        <v>0</v>
      </c>
      <c r="M280" s="244">
        <v>0</v>
      </c>
      <c r="N280" s="245">
        <v>0</v>
      </c>
      <c r="O280" s="64">
        <v>0</v>
      </c>
      <c r="P280" s="244">
        <v>0</v>
      </c>
      <c r="Q280" s="244">
        <v>0</v>
      </c>
      <c r="R280" s="245">
        <v>0</v>
      </c>
      <c r="S280" s="64">
        <v>309.78898088260001</v>
      </c>
      <c r="T280" s="244">
        <v>22.92084539711</v>
      </c>
      <c r="U280" s="244">
        <v>92.601142451288098</v>
      </c>
      <c r="V280" s="245">
        <v>5.52</v>
      </c>
      <c r="W280" s="64">
        <v>0</v>
      </c>
      <c r="X280" s="244">
        <v>0</v>
      </c>
      <c r="Y280" s="244">
        <v>0</v>
      </c>
      <c r="Z280" s="245">
        <v>0</v>
      </c>
      <c r="AA280" s="64">
        <v>61.025813416299002</v>
      </c>
      <c r="AB280" s="244">
        <v>24.919838679028999</v>
      </c>
      <c r="AC280" s="244">
        <v>59.1650855859411</v>
      </c>
      <c r="AD280" s="245">
        <v>13.635186799725</v>
      </c>
      <c r="AE280" s="64">
        <v>1192.354022409</v>
      </c>
      <c r="AF280" s="244">
        <v>32.191510095470001</v>
      </c>
      <c r="AG280" s="244">
        <v>97.300171803804403</v>
      </c>
      <c r="AH280" s="245">
        <v>7.9281248967355404</v>
      </c>
      <c r="AI280" s="64">
        <v>0</v>
      </c>
      <c r="AJ280" s="244">
        <v>0</v>
      </c>
      <c r="AK280" s="244">
        <v>0</v>
      </c>
      <c r="AL280" s="245">
        <v>0</v>
      </c>
      <c r="AM280" s="64">
        <v>511.77985907302002</v>
      </c>
      <c r="AN280" s="244">
        <v>511.77985907302002</v>
      </c>
      <c r="AO280" s="244">
        <v>0</v>
      </c>
      <c r="AP280" s="245">
        <v>570.65689932798898</v>
      </c>
      <c r="AQ280" s="246">
        <v>141.62180143239999</v>
      </c>
      <c r="AR280" s="246">
        <v>14.162180143240001</v>
      </c>
      <c r="AS280" s="245">
        <v>90</v>
      </c>
    </row>
    <row r="281" spans="1:45" s="247" customFormat="1" ht="15" customHeight="1" x14ac:dyDescent="0.25">
      <c r="A281" s="242" t="s">
        <v>383</v>
      </c>
      <c r="B281" s="216" t="s">
        <v>397</v>
      </c>
      <c r="C281" s="57" t="s">
        <v>398</v>
      </c>
      <c r="D281" s="216" t="s">
        <v>399</v>
      </c>
      <c r="E281" s="58" t="s">
        <v>45</v>
      </c>
      <c r="F281" s="243">
        <v>2198</v>
      </c>
      <c r="G281" s="64">
        <v>0</v>
      </c>
      <c r="H281" s="244">
        <v>0</v>
      </c>
      <c r="I281" s="244">
        <v>0</v>
      </c>
      <c r="J281" s="245">
        <v>0</v>
      </c>
      <c r="K281" s="64">
        <v>0</v>
      </c>
      <c r="L281" s="244">
        <v>0</v>
      </c>
      <c r="M281" s="244">
        <v>0</v>
      </c>
      <c r="N281" s="245">
        <v>0</v>
      </c>
      <c r="O281" s="64">
        <v>0</v>
      </c>
      <c r="P281" s="244">
        <v>0</v>
      </c>
      <c r="Q281" s="244">
        <v>0</v>
      </c>
      <c r="R281" s="245">
        <v>0</v>
      </c>
      <c r="S281" s="64">
        <v>464.69266843380001</v>
      </c>
      <c r="T281" s="244">
        <v>34.381949249249999</v>
      </c>
      <c r="U281" s="244">
        <v>92.601142306563403</v>
      </c>
      <c r="V281" s="245">
        <v>8.2799999999999994</v>
      </c>
      <c r="W281" s="64">
        <v>0</v>
      </c>
      <c r="X281" s="244">
        <v>0</v>
      </c>
      <c r="Y281" s="244">
        <v>0</v>
      </c>
      <c r="Z281" s="245">
        <v>0</v>
      </c>
      <c r="AA281" s="64">
        <v>156.268509799171</v>
      </c>
      <c r="AB281" s="244">
        <v>63.358951051620998</v>
      </c>
      <c r="AC281" s="244">
        <v>59.455074388917502</v>
      </c>
      <c r="AD281" s="245">
        <v>34.660045073099703</v>
      </c>
      <c r="AE281" s="64">
        <v>1203.8706734729999</v>
      </c>
      <c r="AF281" s="244">
        <v>32.502440141279997</v>
      </c>
      <c r="AG281" s="244">
        <v>97.300171782778406</v>
      </c>
      <c r="AH281" s="245">
        <v>8.0046492874429607</v>
      </c>
      <c r="AI281" s="64">
        <v>22.966667391329999</v>
      </c>
      <c r="AJ281" s="244">
        <v>8.0335146617480007</v>
      </c>
      <c r="AK281" s="244">
        <v>65.020982257179</v>
      </c>
      <c r="AL281" s="245">
        <v>2.2000000000000002</v>
      </c>
      <c r="AM281" s="64">
        <v>500.81218513595002</v>
      </c>
      <c r="AN281" s="244">
        <v>500.81218513595002</v>
      </c>
      <c r="AO281" s="244">
        <v>0</v>
      </c>
      <c r="AP281" s="245">
        <v>563.07870475853201</v>
      </c>
      <c r="AQ281" s="246">
        <v>440.36156523990002</v>
      </c>
      <c r="AR281" s="246">
        <v>44.036156523990002</v>
      </c>
      <c r="AS281" s="245">
        <v>90</v>
      </c>
    </row>
    <row r="282" spans="1:45" s="247" customFormat="1" ht="15" customHeight="1" x14ac:dyDescent="0.25">
      <c r="A282" s="242" t="s">
        <v>383</v>
      </c>
      <c r="B282" s="216" t="s">
        <v>384</v>
      </c>
      <c r="C282" s="57" t="s">
        <v>383</v>
      </c>
      <c r="D282" s="216" t="s">
        <v>385</v>
      </c>
      <c r="E282" s="58" t="s">
        <v>45</v>
      </c>
      <c r="F282" s="243">
        <v>2199</v>
      </c>
      <c r="G282" s="64">
        <v>0</v>
      </c>
      <c r="H282" s="244">
        <v>0</v>
      </c>
      <c r="I282" s="244">
        <v>0</v>
      </c>
      <c r="J282" s="245">
        <v>0</v>
      </c>
      <c r="K282" s="64">
        <v>250.15555929589999</v>
      </c>
      <c r="L282" s="244">
        <v>5.5526529399419999</v>
      </c>
      <c r="M282" s="244">
        <v>97.780319991460203</v>
      </c>
      <c r="N282" s="245">
        <v>6.4222348839591996</v>
      </c>
      <c r="O282" s="64">
        <v>73.065932992520004</v>
      </c>
      <c r="P282" s="244">
        <v>2.7032442220089998</v>
      </c>
      <c r="Q282" s="244">
        <v>96.300267291070199</v>
      </c>
      <c r="R282" s="245">
        <v>0.55845520730080001</v>
      </c>
      <c r="S282" s="64">
        <v>408.59949635390001</v>
      </c>
      <c r="T282" s="244">
        <v>27.37133324809</v>
      </c>
      <c r="U282" s="244">
        <v>93.301182822706494</v>
      </c>
      <c r="V282" s="245">
        <v>8.2799999999999994</v>
      </c>
      <c r="W282" s="64">
        <v>22.662811020869999</v>
      </c>
      <c r="X282" s="244">
        <v>0.83846297698950001</v>
      </c>
      <c r="Y282" s="244">
        <v>96.300269299261402</v>
      </c>
      <c r="Z282" s="245">
        <v>0.1745172522815</v>
      </c>
      <c r="AA282" s="64">
        <v>7.2073004385540003</v>
      </c>
      <c r="AB282" s="244">
        <v>7.2073004385540003</v>
      </c>
      <c r="AC282" s="244">
        <v>0</v>
      </c>
      <c r="AD282" s="245">
        <v>9.6969991661246606</v>
      </c>
      <c r="AE282" s="64">
        <v>1377.591567857</v>
      </c>
      <c r="AF282" s="244">
        <v>50.967205831459999</v>
      </c>
      <c r="AG282" s="244">
        <v>96.300267291070497</v>
      </c>
      <c r="AH282" s="245">
        <v>10.529159503282999</v>
      </c>
      <c r="AI282" s="64">
        <v>0</v>
      </c>
      <c r="AJ282" s="244">
        <v>0</v>
      </c>
      <c r="AK282" s="244">
        <v>0</v>
      </c>
      <c r="AL282" s="245">
        <v>0</v>
      </c>
      <c r="AM282" s="64">
        <v>700.12775619168099</v>
      </c>
      <c r="AN282" s="244">
        <v>700.12775619168099</v>
      </c>
      <c r="AO282" s="244">
        <v>0</v>
      </c>
      <c r="AP282" s="245">
        <v>795.96777499660004</v>
      </c>
      <c r="AQ282" s="246">
        <v>97751.514035639993</v>
      </c>
      <c r="AR282" s="246">
        <v>977.51514035640002</v>
      </c>
      <c r="AS282" s="245">
        <v>99</v>
      </c>
    </row>
    <row r="283" spans="1:45" s="247" customFormat="1" ht="15" customHeight="1" x14ac:dyDescent="0.25">
      <c r="A283" s="242" t="s">
        <v>383</v>
      </c>
      <c r="B283" s="216" t="s">
        <v>403</v>
      </c>
      <c r="C283" s="57" t="s">
        <v>231</v>
      </c>
      <c r="D283" s="216" t="s">
        <v>404</v>
      </c>
      <c r="E283" s="58" t="s">
        <v>45</v>
      </c>
      <c r="F283" s="243">
        <v>2200</v>
      </c>
      <c r="G283" s="64">
        <v>0.7568531483009</v>
      </c>
      <c r="H283" s="244">
        <v>0.7568531483009</v>
      </c>
      <c r="I283" s="244">
        <v>0</v>
      </c>
      <c r="J283" s="245">
        <v>0.58195718404300001</v>
      </c>
      <c r="K283" s="64">
        <v>0</v>
      </c>
      <c r="L283" s="244">
        <v>0</v>
      </c>
      <c r="M283" s="244">
        <v>0</v>
      </c>
      <c r="N283" s="245">
        <v>0</v>
      </c>
      <c r="O283" s="64">
        <v>0</v>
      </c>
      <c r="P283" s="244">
        <v>0</v>
      </c>
      <c r="Q283" s="244">
        <v>0</v>
      </c>
      <c r="R283" s="245">
        <v>0</v>
      </c>
      <c r="S283" s="64">
        <v>775.09423727700005</v>
      </c>
      <c r="T283" s="244">
        <v>57.348150513109999</v>
      </c>
      <c r="U283" s="244">
        <v>92.601138319053803</v>
      </c>
      <c r="V283" s="245">
        <v>13.8</v>
      </c>
      <c r="W283" s="64">
        <v>0</v>
      </c>
      <c r="X283" s="244">
        <v>0</v>
      </c>
      <c r="Y283" s="244">
        <v>0</v>
      </c>
      <c r="Z283" s="245">
        <v>0</v>
      </c>
      <c r="AA283" s="64">
        <v>5.9554937943019999</v>
      </c>
      <c r="AB283" s="244">
        <v>5.9554937943019999</v>
      </c>
      <c r="AC283" s="244">
        <v>0</v>
      </c>
      <c r="AD283" s="245">
        <v>7.6051810952133998</v>
      </c>
      <c r="AE283" s="64">
        <v>1685.59091775</v>
      </c>
      <c r="AF283" s="244">
        <v>45.508069691369997</v>
      </c>
      <c r="AG283" s="244">
        <v>97.300171161807398</v>
      </c>
      <c r="AH283" s="245">
        <v>11.197932500140301</v>
      </c>
      <c r="AI283" s="64">
        <v>0</v>
      </c>
      <c r="AJ283" s="244">
        <v>0</v>
      </c>
      <c r="AK283" s="244">
        <v>0</v>
      </c>
      <c r="AL283" s="245">
        <v>0</v>
      </c>
      <c r="AM283" s="64">
        <v>811.74559648052002</v>
      </c>
      <c r="AN283" s="244">
        <v>811.74559648052002</v>
      </c>
      <c r="AO283" s="244">
        <v>0</v>
      </c>
      <c r="AP283" s="245">
        <v>924.32679864091995</v>
      </c>
      <c r="AQ283" s="246">
        <v>113.7958389726</v>
      </c>
      <c r="AR283" s="246">
        <v>113.7958389726</v>
      </c>
      <c r="AS283" s="245">
        <v>0</v>
      </c>
    </row>
    <row r="284" spans="1:45" s="247" customFormat="1" ht="15" customHeight="1" x14ac:dyDescent="0.25">
      <c r="A284" s="242" t="s">
        <v>383</v>
      </c>
      <c r="B284" s="216" t="s">
        <v>405</v>
      </c>
      <c r="C284" s="57" t="s">
        <v>406</v>
      </c>
      <c r="D284" s="216" t="s">
        <v>407</v>
      </c>
      <c r="E284" s="58" t="s">
        <v>45</v>
      </c>
      <c r="F284" s="243">
        <v>2201</v>
      </c>
      <c r="G284" s="64">
        <v>0</v>
      </c>
      <c r="H284" s="244">
        <v>0</v>
      </c>
      <c r="I284" s="244">
        <v>0</v>
      </c>
      <c r="J284" s="245">
        <v>0</v>
      </c>
      <c r="K284" s="64">
        <v>0</v>
      </c>
      <c r="L284" s="244">
        <v>0</v>
      </c>
      <c r="M284" s="244">
        <v>0</v>
      </c>
      <c r="N284" s="245">
        <v>0</v>
      </c>
      <c r="O284" s="64">
        <v>0</v>
      </c>
      <c r="P284" s="244">
        <v>0</v>
      </c>
      <c r="Q284" s="244">
        <v>0</v>
      </c>
      <c r="R284" s="245">
        <v>0</v>
      </c>
      <c r="S284" s="64">
        <v>387.24613419230002</v>
      </c>
      <c r="T284" s="244">
        <v>28.65178981152</v>
      </c>
      <c r="U284" s="244">
        <v>92.601142456520407</v>
      </c>
      <c r="V284" s="245">
        <v>6.9</v>
      </c>
      <c r="W284" s="64">
        <v>0</v>
      </c>
      <c r="X284" s="244">
        <v>0</v>
      </c>
      <c r="Y284" s="244">
        <v>0</v>
      </c>
      <c r="Z284" s="245">
        <v>0</v>
      </c>
      <c r="AA284" s="64">
        <v>0</v>
      </c>
      <c r="AB284" s="244">
        <v>0</v>
      </c>
      <c r="AC284" s="244">
        <v>0</v>
      </c>
      <c r="AD284" s="245">
        <v>0</v>
      </c>
      <c r="AE284" s="64">
        <v>519.00617495159997</v>
      </c>
      <c r="AF284" s="244">
        <v>14.012275037189999</v>
      </c>
      <c r="AG284" s="244">
        <v>97.300171806530699</v>
      </c>
      <c r="AH284" s="245">
        <v>3.4508588032308398</v>
      </c>
      <c r="AI284" s="64">
        <v>0</v>
      </c>
      <c r="AJ284" s="244">
        <v>0</v>
      </c>
      <c r="AK284" s="244">
        <v>0</v>
      </c>
      <c r="AL284" s="245">
        <v>0</v>
      </c>
      <c r="AM284" s="64">
        <v>357.79206545677999</v>
      </c>
      <c r="AN284" s="244">
        <v>357.79206545677999</v>
      </c>
      <c r="AO284" s="244">
        <v>0</v>
      </c>
      <c r="AP284" s="245">
        <v>402.155880340294</v>
      </c>
      <c r="AQ284" s="246">
        <v>24.549963951159999</v>
      </c>
      <c r="AR284" s="246">
        <v>24.549963951159999</v>
      </c>
      <c r="AS284" s="245">
        <v>0</v>
      </c>
    </row>
    <row r="285" spans="1:45" s="247" customFormat="1" ht="15" customHeight="1" x14ac:dyDescent="0.25">
      <c r="A285" s="242" t="s">
        <v>383</v>
      </c>
      <c r="B285" s="216" t="s">
        <v>403</v>
      </c>
      <c r="C285" s="57" t="s">
        <v>231</v>
      </c>
      <c r="D285" s="216" t="s">
        <v>404</v>
      </c>
      <c r="E285" s="58" t="s">
        <v>45</v>
      </c>
      <c r="F285" s="243">
        <v>2202</v>
      </c>
      <c r="G285" s="64">
        <v>9.4386671925160002</v>
      </c>
      <c r="H285" s="244">
        <v>9.4386671925160002</v>
      </c>
      <c r="I285" s="244">
        <v>0</v>
      </c>
      <c r="J285" s="245">
        <v>7.2503134034199999</v>
      </c>
      <c r="K285" s="64">
        <v>0</v>
      </c>
      <c r="L285" s="244">
        <v>0</v>
      </c>
      <c r="M285" s="244">
        <v>0</v>
      </c>
      <c r="N285" s="245">
        <v>0</v>
      </c>
      <c r="O285" s="64">
        <v>0</v>
      </c>
      <c r="P285" s="244">
        <v>0</v>
      </c>
      <c r="Q285" s="244">
        <v>0</v>
      </c>
      <c r="R285" s="245">
        <v>0</v>
      </c>
      <c r="S285" s="64">
        <v>232.3592767639</v>
      </c>
      <c r="T285" s="244">
        <v>17.191932125649998</v>
      </c>
      <c r="U285" s="244">
        <v>92.601142349432095</v>
      </c>
      <c r="V285" s="245">
        <v>4.1399999999999997</v>
      </c>
      <c r="W285" s="64">
        <v>0</v>
      </c>
      <c r="X285" s="244">
        <v>0</v>
      </c>
      <c r="Y285" s="244">
        <v>0</v>
      </c>
      <c r="Z285" s="245">
        <v>0</v>
      </c>
      <c r="AA285" s="64">
        <v>3.2362381683699999</v>
      </c>
      <c r="AB285" s="244">
        <v>3.2362381683699999</v>
      </c>
      <c r="AC285" s="244">
        <v>0</v>
      </c>
      <c r="AD285" s="245">
        <v>2.1034890360952199</v>
      </c>
      <c r="AE285" s="64">
        <v>939.30002854359998</v>
      </c>
      <c r="AF285" s="244">
        <v>25.35948739286</v>
      </c>
      <c r="AG285" s="244">
        <v>97.300171763842002</v>
      </c>
      <c r="AH285" s="245">
        <v>6.2452187602731701</v>
      </c>
      <c r="AI285" s="64">
        <v>17.759870297509998</v>
      </c>
      <c r="AJ285" s="244">
        <v>6.2122300679569999</v>
      </c>
      <c r="AK285" s="244">
        <v>65.020971640609403</v>
      </c>
      <c r="AL285" s="245">
        <v>1.7</v>
      </c>
      <c r="AM285" s="64">
        <v>381.30811996654</v>
      </c>
      <c r="AN285" s="244">
        <v>381.30811996654</v>
      </c>
      <c r="AO285" s="244">
        <v>0</v>
      </c>
      <c r="AP285" s="245">
        <v>433.75612300791198</v>
      </c>
      <c r="AQ285" s="246">
        <v>26.779864188240001</v>
      </c>
      <c r="AR285" s="246">
        <v>26.779864188240001</v>
      </c>
      <c r="AS285" s="245">
        <v>0</v>
      </c>
    </row>
    <row r="286" spans="1:45" s="247" customFormat="1" ht="15" customHeight="1" x14ac:dyDescent="0.25">
      <c r="A286" s="242" t="s">
        <v>383</v>
      </c>
      <c r="B286" s="216" t="s">
        <v>384</v>
      </c>
      <c r="C286" s="57" t="s">
        <v>383</v>
      </c>
      <c r="D286" s="216" t="s">
        <v>385</v>
      </c>
      <c r="E286" s="58" t="s">
        <v>45</v>
      </c>
      <c r="F286" s="243">
        <v>2203</v>
      </c>
      <c r="G286" s="64">
        <v>0</v>
      </c>
      <c r="H286" s="244">
        <v>0</v>
      </c>
      <c r="I286" s="244">
        <v>0</v>
      </c>
      <c r="J286" s="245">
        <v>0</v>
      </c>
      <c r="K286" s="64">
        <v>0</v>
      </c>
      <c r="L286" s="244">
        <v>0</v>
      </c>
      <c r="M286" s="244">
        <v>0</v>
      </c>
      <c r="N286" s="245">
        <v>0</v>
      </c>
      <c r="O286" s="64">
        <v>0</v>
      </c>
      <c r="P286" s="244">
        <v>0</v>
      </c>
      <c r="Q286" s="244">
        <v>0</v>
      </c>
      <c r="R286" s="245">
        <v>0</v>
      </c>
      <c r="S286" s="64">
        <v>68.121546988190005</v>
      </c>
      <c r="T286" s="244">
        <v>4.5633386397690003</v>
      </c>
      <c r="U286" s="244">
        <v>93.301181723662097</v>
      </c>
      <c r="V286" s="245">
        <v>1.38</v>
      </c>
      <c r="W286" s="64">
        <v>0</v>
      </c>
      <c r="X286" s="244">
        <v>0</v>
      </c>
      <c r="Y286" s="244">
        <v>0</v>
      </c>
      <c r="Z286" s="245">
        <v>0</v>
      </c>
      <c r="AA286" s="64">
        <v>16.964885731212998</v>
      </c>
      <c r="AB286" s="244">
        <v>8.6056802643099992</v>
      </c>
      <c r="AC286" s="244">
        <v>49.273573658814797</v>
      </c>
      <c r="AD286" s="245">
        <v>6.4336604346880204</v>
      </c>
      <c r="AE286" s="64">
        <v>775.23963660820004</v>
      </c>
      <c r="AF286" s="244">
        <v>28.681795977890001</v>
      </c>
      <c r="AG286" s="244">
        <v>96.300267088589806</v>
      </c>
      <c r="AH286" s="245">
        <v>5.9237232360287697</v>
      </c>
      <c r="AI286" s="64">
        <v>4.9929583871960004</v>
      </c>
      <c r="AJ286" s="244">
        <v>1.8961922411559999</v>
      </c>
      <c r="AK286" s="244">
        <v>62.022670847435499</v>
      </c>
      <c r="AL286" s="245">
        <v>0.5</v>
      </c>
      <c r="AM286" s="64">
        <v>421.21541606890003</v>
      </c>
      <c r="AN286" s="244">
        <v>421.21541606890003</v>
      </c>
      <c r="AO286" s="244">
        <v>0</v>
      </c>
      <c r="AP286" s="245">
        <v>472.60398192103298</v>
      </c>
      <c r="AQ286" s="246">
        <v>11759.01504837</v>
      </c>
      <c r="AR286" s="246">
        <v>1175.9015048369999</v>
      </c>
      <c r="AS286" s="245">
        <v>90</v>
      </c>
    </row>
    <row r="287" spans="1:45" s="247" customFormat="1" ht="15" customHeight="1" x14ac:dyDescent="0.25">
      <c r="A287" s="242" t="s">
        <v>383</v>
      </c>
      <c r="B287" s="216" t="s">
        <v>408</v>
      </c>
      <c r="C287" s="57" t="s">
        <v>409</v>
      </c>
      <c r="D287" s="216" t="s">
        <v>410</v>
      </c>
      <c r="E287" s="58" t="s">
        <v>45</v>
      </c>
      <c r="F287" s="243">
        <v>2204</v>
      </c>
      <c r="G287" s="64">
        <v>70.992164323080004</v>
      </c>
      <c r="H287" s="244">
        <v>70.992164323080004</v>
      </c>
      <c r="I287" s="244">
        <v>0</v>
      </c>
      <c r="J287" s="245">
        <v>0</v>
      </c>
      <c r="K287" s="64">
        <v>0</v>
      </c>
      <c r="L287" s="244">
        <v>0</v>
      </c>
      <c r="M287" s="244">
        <v>0</v>
      </c>
      <c r="N287" s="245">
        <v>0</v>
      </c>
      <c r="O287" s="64">
        <v>0</v>
      </c>
      <c r="P287" s="244">
        <v>0</v>
      </c>
      <c r="Q287" s="244">
        <v>0</v>
      </c>
      <c r="R287" s="245">
        <v>0</v>
      </c>
      <c r="S287" s="64">
        <v>1281.943038953</v>
      </c>
      <c r="T287" s="244">
        <v>78.186438218060005</v>
      </c>
      <c r="U287" s="244">
        <v>93.900942877936501</v>
      </c>
      <c r="V287" s="245">
        <v>15.18</v>
      </c>
      <c r="W287" s="64">
        <v>0</v>
      </c>
      <c r="X287" s="244">
        <v>0</v>
      </c>
      <c r="Y287" s="244">
        <v>0</v>
      </c>
      <c r="Z287" s="245">
        <v>0</v>
      </c>
      <c r="AA287" s="64">
        <v>9.2887826012680001</v>
      </c>
      <c r="AB287" s="244">
        <v>9.2887826012680001</v>
      </c>
      <c r="AC287" s="244">
        <v>0</v>
      </c>
      <c r="AD287" s="245">
        <v>15.5127034936662</v>
      </c>
      <c r="AE287" s="64">
        <v>4508.4807077719997</v>
      </c>
      <c r="AF287" s="244">
        <v>94.672134835829993</v>
      </c>
      <c r="AG287" s="244">
        <v>97.900132195916299</v>
      </c>
      <c r="AH287" s="245">
        <v>19.837912099207401</v>
      </c>
      <c r="AI287" s="64">
        <v>23.129215381680002</v>
      </c>
      <c r="AJ287" s="244">
        <v>8.7840459708510004</v>
      </c>
      <c r="AK287" s="244">
        <v>62.021859255076201</v>
      </c>
      <c r="AL287" s="245">
        <v>1.5</v>
      </c>
      <c r="AM287" s="64">
        <v>2212.1111576590001</v>
      </c>
      <c r="AN287" s="244">
        <v>2212.1111576590001</v>
      </c>
      <c r="AO287" s="244">
        <v>0</v>
      </c>
      <c r="AP287" s="245">
        <v>1865.6696710859601</v>
      </c>
      <c r="AQ287" s="246">
        <v>1761.8341669839999</v>
      </c>
      <c r="AR287" s="246">
        <v>176.18341669840001</v>
      </c>
      <c r="AS287" s="245">
        <v>90</v>
      </c>
    </row>
    <row r="288" spans="1:45" s="247" customFormat="1" ht="15" customHeight="1" x14ac:dyDescent="0.25">
      <c r="A288" s="242" t="s">
        <v>383</v>
      </c>
      <c r="B288" s="216" t="s">
        <v>384</v>
      </c>
      <c r="C288" s="57" t="s">
        <v>383</v>
      </c>
      <c r="D288" s="216" t="s">
        <v>385</v>
      </c>
      <c r="E288" s="58" t="s">
        <v>45</v>
      </c>
      <c r="F288" s="243">
        <v>2205</v>
      </c>
      <c r="G288" s="64">
        <v>0</v>
      </c>
      <c r="H288" s="244">
        <v>0</v>
      </c>
      <c r="I288" s="244">
        <v>0</v>
      </c>
      <c r="J288" s="245">
        <v>0</v>
      </c>
      <c r="K288" s="64">
        <v>0</v>
      </c>
      <c r="L288" s="244">
        <v>0</v>
      </c>
      <c r="M288" s="244">
        <v>0</v>
      </c>
      <c r="N288" s="245">
        <v>0</v>
      </c>
      <c r="O288" s="64">
        <v>0</v>
      </c>
      <c r="P288" s="244">
        <v>0</v>
      </c>
      <c r="Q288" s="244">
        <v>0</v>
      </c>
      <c r="R288" s="245">
        <v>0</v>
      </c>
      <c r="S288" s="64">
        <v>68.118274855199999</v>
      </c>
      <c r="T288" s="244">
        <v>4.5631199973339998</v>
      </c>
      <c r="U288" s="244">
        <v>93.301180913589107</v>
      </c>
      <c r="V288" s="245">
        <v>1.38</v>
      </c>
      <c r="W288" s="64">
        <v>0</v>
      </c>
      <c r="X288" s="244">
        <v>0</v>
      </c>
      <c r="Y288" s="244">
        <v>0</v>
      </c>
      <c r="Z288" s="245">
        <v>0</v>
      </c>
      <c r="AA288" s="64">
        <v>22.434160512468001</v>
      </c>
      <c r="AB288" s="244">
        <v>10.554102279843001</v>
      </c>
      <c r="AC288" s="244">
        <v>52.955216336365901</v>
      </c>
      <c r="AD288" s="245">
        <v>6.8623458540703597</v>
      </c>
      <c r="AE288" s="64">
        <v>505.11180754830002</v>
      </c>
      <c r="AF288" s="244">
        <v>18.687788722339999</v>
      </c>
      <c r="AG288" s="244">
        <v>96.300266902679198</v>
      </c>
      <c r="AH288" s="245">
        <v>3.8595389404789899</v>
      </c>
      <c r="AI288" s="64">
        <v>0</v>
      </c>
      <c r="AJ288" s="244">
        <v>0</v>
      </c>
      <c r="AK288" s="244">
        <v>0</v>
      </c>
      <c r="AL288" s="245">
        <v>0</v>
      </c>
      <c r="AM288" s="64">
        <v>205.20451914326</v>
      </c>
      <c r="AN288" s="244">
        <v>205.20451914326</v>
      </c>
      <c r="AO288" s="244">
        <v>0</v>
      </c>
      <c r="AP288" s="245">
        <v>228.49286523777599</v>
      </c>
      <c r="AQ288" s="246">
        <v>9237.2841194989996</v>
      </c>
      <c r="AR288" s="246">
        <v>923.72841194989996</v>
      </c>
      <c r="AS288" s="245">
        <v>90</v>
      </c>
    </row>
    <row r="289" spans="1:45" s="247" customFormat="1" ht="15" customHeight="1" x14ac:dyDescent="0.25">
      <c r="A289" s="242" t="s">
        <v>383</v>
      </c>
      <c r="B289" s="216" t="s">
        <v>836</v>
      </c>
      <c r="C289" s="57" t="s">
        <v>837</v>
      </c>
      <c r="D289" s="216" t="s">
        <v>838</v>
      </c>
      <c r="E289" s="58" t="s">
        <v>45</v>
      </c>
      <c r="F289" s="243">
        <v>2206</v>
      </c>
      <c r="G289" s="64">
        <v>0</v>
      </c>
      <c r="H289" s="244">
        <v>0</v>
      </c>
      <c r="I289" s="244">
        <v>0</v>
      </c>
      <c r="J289" s="245">
        <v>0</v>
      </c>
      <c r="K289" s="64">
        <v>0</v>
      </c>
      <c r="L289" s="244">
        <v>0</v>
      </c>
      <c r="M289" s="244">
        <v>0</v>
      </c>
      <c r="N289" s="245">
        <v>0</v>
      </c>
      <c r="O289" s="64">
        <v>0</v>
      </c>
      <c r="P289" s="244">
        <v>0</v>
      </c>
      <c r="Q289" s="244">
        <v>0</v>
      </c>
      <c r="R289" s="245">
        <v>0</v>
      </c>
      <c r="S289" s="64">
        <v>816.84673372869997</v>
      </c>
      <c r="T289" s="244">
        <v>54.719045471969999</v>
      </c>
      <c r="U289" s="244">
        <v>93.301185741149794</v>
      </c>
      <c r="V289" s="245">
        <v>16.559999999999999</v>
      </c>
      <c r="W289" s="64">
        <v>0</v>
      </c>
      <c r="X289" s="244">
        <v>0</v>
      </c>
      <c r="Y289" s="244">
        <v>0</v>
      </c>
      <c r="Z289" s="245">
        <v>0</v>
      </c>
      <c r="AA289" s="64">
        <v>32.905880553521001</v>
      </c>
      <c r="AB289" s="244">
        <v>14.844744264180999</v>
      </c>
      <c r="AC289" s="244">
        <v>54.887260226827202</v>
      </c>
      <c r="AD289" s="245">
        <v>10.3380991689308</v>
      </c>
      <c r="AE289" s="64">
        <v>1336.8672229209999</v>
      </c>
      <c r="AF289" s="244">
        <v>49.46050370895</v>
      </c>
      <c r="AG289" s="244">
        <v>96.300268054976996</v>
      </c>
      <c r="AH289" s="245">
        <v>10.2257956104048</v>
      </c>
      <c r="AI289" s="64">
        <v>0</v>
      </c>
      <c r="AJ289" s="244">
        <v>0</v>
      </c>
      <c r="AK289" s="244">
        <v>0</v>
      </c>
      <c r="AL289" s="245">
        <v>0</v>
      </c>
      <c r="AM289" s="64">
        <v>907.61831741591004</v>
      </c>
      <c r="AN289" s="244">
        <v>907.61831741591004</v>
      </c>
      <c r="AO289" s="244">
        <v>0</v>
      </c>
      <c r="AP289" s="245">
        <v>1035.26890803641</v>
      </c>
      <c r="AQ289" s="246">
        <v>96.529122907620007</v>
      </c>
      <c r="AR289" s="246">
        <v>96.529122907620007</v>
      </c>
      <c r="AS289" s="245">
        <v>0</v>
      </c>
    </row>
    <row r="290" spans="1:45" s="247" customFormat="1" ht="15" customHeight="1" x14ac:dyDescent="0.25">
      <c r="A290" s="242" t="s">
        <v>383</v>
      </c>
      <c r="B290" s="216" t="s">
        <v>384</v>
      </c>
      <c r="C290" s="57" t="s">
        <v>383</v>
      </c>
      <c r="D290" s="216" t="s">
        <v>385</v>
      </c>
      <c r="E290" s="58" t="s">
        <v>45</v>
      </c>
      <c r="F290" s="243">
        <v>2207</v>
      </c>
      <c r="G290" s="64">
        <v>0</v>
      </c>
      <c r="H290" s="244">
        <v>0</v>
      </c>
      <c r="I290" s="244">
        <v>0</v>
      </c>
      <c r="J290" s="245">
        <v>0</v>
      </c>
      <c r="K290" s="64">
        <v>0</v>
      </c>
      <c r="L290" s="244">
        <v>0</v>
      </c>
      <c r="M290" s="244">
        <v>0</v>
      </c>
      <c r="N290" s="245">
        <v>0</v>
      </c>
      <c r="O290" s="64">
        <v>0</v>
      </c>
      <c r="P290" s="244">
        <v>0</v>
      </c>
      <c r="Q290" s="244">
        <v>0</v>
      </c>
      <c r="R290" s="245">
        <v>0</v>
      </c>
      <c r="S290" s="64">
        <v>272.25350249860003</v>
      </c>
      <c r="T290" s="244">
        <v>18.237756555200001</v>
      </c>
      <c r="U290" s="244">
        <v>93.301185700891494</v>
      </c>
      <c r="V290" s="245">
        <v>5.52</v>
      </c>
      <c r="W290" s="64">
        <v>0</v>
      </c>
      <c r="X290" s="244">
        <v>0</v>
      </c>
      <c r="Y290" s="244">
        <v>0</v>
      </c>
      <c r="Z290" s="245">
        <v>0</v>
      </c>
      <c r="AA290" s="64">
        <v>3.9023371922550001</v>
      </c>
      <c r="AB290" s="244">
        <v>3.9023371922550001</v>
      </c>
      <c r="AC290" s="244">
        <v>0</v>
      </c>
      <c r="AD290" s="245">
        <v>6.2700806209841398</v>
      </c>
      <c r="AE290" s="64">
        <v>1288.524653747</v>
      </c>
      <c r="AF290" s="244">
        <v>47.671958656850002</v>
      </c>
      <c r="AG290" s="244">
        <v>96.300268022173995</v>
      </c>
      <c r="AH290" s="245">
        <v>9.8556325143046397</v>
      </c>
      <c r="AI290" s="64">
        <v>17.019197747810001</v>
      </c>
      <c r="AJ290" s="244">
        <v>6.463438982065</v>
      </c>
      <c r="AK290" s="244">
        <v>62.022657719593703</v>
      </c>
      <c r="AL290" s="245">
        <v>1.7</v>
      </c>
      <c r="AM290" s="64">
        <v>772.31325205445899</v>
      </c>
      <c r="AN290" s="244">
        <v>772.31325205445899</v>
      </c>
      <c r="AO290" s="244">
        <v>0</v>
      </c>
      <c r="AP290" s="245">
        <v>877.92986623543595</v>
      </c>
      <c r="AQ290" s="246">
        <v>522.93556010500004</v>
      </c>
      <c r="AR290" s="246">
        <v>522.93556010500004</v>
      </c>
      <c r="AS290" s="245">
        <v>0</v>
      </c>
    </row>
    <row r="291" spans="1:45" s="247" customFormat="1" ht="15" customHeight="1" x14ac:dyDescent="0.25">
      <c r="A291" s="242" t="s">
        <v>383</v>
      </c>
      <c r="B291" s="216" t="s">
        <v>411</v>
      </c>
      <c r="C291" s="57" t="s">
        <v>412</v>
      </c>
      <c r="D291" s="216" t="s">
        <v>413</v>
      </c>
      <c r="E291" s="58" t="s">
        <v>45</v>
      </c>
      <c r="F291" s="243">
        <v>2208</v>
      </c>
      <c r="G291" s="64">
        <v>0</v>
      </c>
      <c r="H291" s="244">
        <v>0</v>
      </c>
      <c r="I291" s="244">
        <v>0</v>
      </c>
      <c r="J291" s="245">
        <v>0</v>
      </c>
      <c r="K291" s="64">
        <v>0</v>
      </c>
      <c r="L291" s="244">
        <v>0</v>
      </c>
      <c r="M291" s="244">
        <v>0</v>
      </c>
      <c r="N291" s="245">
        <v>0</v>
      </c>
      <c r="O291" s="64">
        <v>0</v>
      </c>
      <c r="P291" s="244">
        <v>0</v>
      </c>
      <c r="Q291" s="244">
        <v>0</v>
      </c>
      <c r="R291" s="245">
        <v>0</v>
      </c>
      <c r="S291" s="64">
        <v>308.38766127100001</v>
      </c>
      <c r="T291" s="244">
        <v>26.208474405490001</v>
      </c>
      <c r="U291" s="244">
        <v>91.501451680176402</v>
      </c>
      <c r="V291" s="245">
        <v>4.1399999999999997</v>
      </c>
      <c r="W291" s="64">
        <v>0</v>
      </c>
      <c r="X291" s="244">
        <v>0</v>
      </c>
      <c r="Y291" s="244">
        <v>0</v>
      </c>
      <c r="Z291" s="245">
        <v>0</v>
      </c>
      <c r="AA291" s="64">
        <v>6.9335677059350003</v>
      </c>
      <c r="AB291" s="244">
        <v>6.9335677059350003</v>
      </c>
      <c r="AC291" s="244">
        <v>0</v>
      </c>
      <c r="AD291" s="245">
        <v>8.1906424522728507</v>
      </c>
      <c r="AE291" s="64">
        <v>2821.8578681260001</v>
      </c>
      <c r="AF291" s="244">
        <v>79.006376249390001</v>
      </c>
      <c r="AG291" s="244">
        <v>97.200200012133905</v>
      </c>
      <c r="AH291" s="245">
        <v>14.189628707633601</v>
      </c>
      <c r="AI291" s="64">
        <v>38.205359287199997</v>
      </c>
      <c r="AJ291" s="244">
        <v>1.5280798847570001</v>
      </c>
      <c r="AK291" s="244">
        <v>96.000352010119798</v>
      </c>
      <c r="AL291" s="245">
        <v>0.25454545454545502</v>
      </c>
      <c r="AM291" s="64">
        <v>1132.82873676857</v>
      </c>
      <c r="AN291" s="244">
        <v>1132.82873676857</v>
      </c>
      <c r="AO291" s="244">
        <v>0</v>
      </c>
      <c r="AP291" s="245">
        <v>968.14447160786199</v>
      </c>
      <c r="AQ291" s="246">
        <v>34946.882929220003</v>
      </c>
      <c r="AR291" s="246">
        <v>349.46882929219998</v>
      </c>
      <c r="AS291" s="245">
        <v>99</v>
      </c>
    </row>
    <row r="292" spans="1:45" s="247" customFormat="1" ht="15" customHeight="1" x14ac:dyDescent="0.25">
      <c r="A292" s="242" t="s">
        <v>383</v>
      </c>
      <c r="B292" s="216" t="s">
        <v>414</v>
      </c>
      <c r="C292" s="57" t="s">
        <v>415</v>
      </c>
      <c r="D292" s="216" t="s">
        <v>416</v>
      </c>
      <c r="E292" s="58" t="s">
        <v>45</v>
      </c>
      <c r="F292" s="243">
        <v>2209</v>
      </c>
      <c r="G292" s="64">
        <v>0</v>
      </c>
      <c r="H292" s="244">
        <v>0</v>
      </c>
      <c r="I292" s="244">
        <v>0</v>
      </c>
      <c r="J292" s="245">
        <v>0</v>
      </c>
      <c r="K292" s="64">
        <v>0</v>
      </c>
      <c r="L292" s="244">
        <v>0</v>
      </c>
      <c r="M292" s="244">
        <v>0</v>
      </c>
      <c r="N292" s="245">
        <v>0</v>
      </c>
      <c r="O292" s="64">
        <v>0</v>
      </c>
      <c r="P292" s="244">
        <v>0</v>
      </c>
      <c r="Q292" s="244">
        <v>0</v>
      </c>
      <c r="R292" s="245">
        <v>0</v>
      </c>
      <c r="S292" s="64">
        <v>154.8739856693</v>
      </c>
      <c r="T292" s="244">
        <v>11.458904581360001</v>
      </c>
      <c r="U292" s="244">
        <v>92.601143095892198</v>
      </c>
      <c r="V292" s="245">
        <v>2.76</v>
      </c>
      <c r="W292" s="64">
        <v>0</v>
      </c>
      <c r="X292" s="244">
        <v>0</v>
      </c>
      <c r="Y292" s="244">
        <v>0</v>
      </c>
      <c r="Z292" s="245">
        <v>0</v>
      </c>
      <c r="AA292" s="64">
        <v>11.864830026078</v>
      </c>
      <c r="AB292" s="244">
        <v>5.1949966505610004</v>
      </c>
      <c r="AC292" s="244">
        <v>56.215161623531102</v>
      </c>
      <c r="AD292" s="245">
        <v>5.5985044912552704</v>
      </c>
      <c r="AE292" s="64">
        <v>1291.4513541490001</v>
      </c>
      <c r="AF292" s="244">
        <v>34.866966306030001</v>
      </c>
      <c r="AG292" s="244">
        <v>97.300171919444395</v>
      </c>
      <c r="AH292" s="245">
        <v>8.5902283896629203</v>
      </c>
      <c r="AI292" s="64">
        <v>0</v>
      </c>
      <c r="AJ292" s="244">
        <v>0</v>
      </c>
      <c r="AK292" s="244">
        <v>0</v>
      </c>
      <c r="AL292" s="245">
        <v>0</v>
      </c>
      <c r="AM292" s="64">
        <v>919.45351177073996</v>
      </c>
      <c r="AN292" s="244">
        <v>919.45351177073996</v>
      </c>
      <c r="AO292" s="244">
        <v>0</v>
      </c>
      <c r="AP292" s="245">
        <v>1037.29547402615</v>
      </c>
      <c r="AQ292" s="246">
        <v>93.195384289149999</v>
      </c>
      <c r="AR292" s="246">
        <v>93.195384289149999</v>
      </c>
      <c r="AS292" s="245">
        <v>0</v>
      </c>
    </row>
    <row r="293" spans="1:45" s="247" customFormat="1" ht="15" customHeight="1" x14ac:dyDescent="0.25">
      <c r="A293" s="242" t="s">
        <v>383</v>
      </c>
      <c r="B293" s="216" t="s">
        <v>411</v>
      </c>
      <c r="C293" s="57" t="s">
        <v>412</v>
      </c>
      <c r="D293" s="216" t="s">
        <v>413</v>
      </c>
      <c r="E293" s="58" t="s">
        <v>45</v>
      </c>
      <c r="F293" s="243">
        <v>2210</v>
      </c>
      <c r="G293" s="64">
        <v>0</v>
      </c>
      <c r="H293" s="244">
        <v>0</v>
      </c>
      <c r="I293" s="244">
        <v>0</v>
      </c>
      <c r="J293" s="245">
        <v>0</v>
      </c>
      <c r="K293" s="64">
        <v>4027.9030986719999</v>
      </c>
      <c r="L293" s="244">
        <v>89.359640781590002</v>
      </c>
      <c r="M293" s="244">
        <v>97.7814848422979</v>
      </c>
      <c r="N293" s="245">
        <v>103.40409003992799</v>
      </c>
      <c r="O293" s="64">
        <v>1175.0686652930001</v>
      </c>
      <c r="P293" s="244">
        <v>43.474388739129999</v>
      </c>
      <c r="Q293" s="244">
        <v>96.300268229151499</v>
      </c>
      <c r="R293" s="245">
        <v>8.9916600034719991</v>
      </c>
      <c r="S293" s="64">
        <v>136.10321302119999</v>
      </c>
      <c r="T293" s="244">
        <v>9.1173003680190003</v>
      </c>
      <c r="U293" s="244">
        <v>93.301186529226996</v>
      </c>
      <c r="V293" s="245">
        <v>2.76</v>
      </c>
      <c r="W293" s="64">
        <v>364.46236927749999</v>
      </c>
      <c r="X293" s="244">
        <v>13.48412270171</v>
      </c>
      <c r="Y293" s="244">
        <v>96.30027025055</v>
      </c>
      <c r="Z293" s="245">
        <v>2.8098937510850002</v>
      </c>
      <c r="AA293" s="64">
        <v>7.3239826300955002</v>
      </c>
      <c r="AB293" s="244">
        <v>7.3239826300955002</v>
      </c>
      <c r="AC293" s="244">
        <v>0</v>
      </c>
      <c r="AD293" s="245">
        <v>5.2809856595442302</v>
      </c>
      <c r="AE293" s="64">
        <v>2399.742994529</v>
      </c>
      <c r="AF293" s="244">
        <v>88.784053987280004</v>
      </c>
      <c r="AG293" s="244">
        <v>96.300268229152394</v>
      </c>
      <c r="AH293" s="245">
        <v>18.362904311433599</v>
      </c>
      <c r="AI293" s="64">
        <v>15.049243702109999</v>
      </c>
      <c r="AJ293" s="244">
        <v>5.7153081052739996</v>
      </c>
      <c r="AK293" s="244">
        <v>62.022622409439201</v>
      </c>
      <c r="AL293" s="245">
        <v>1.5</v>
      </c>
      <c r="AM293" s="64">
        <v>1220.19509823674</v>
      </c>
      <c r="AN293" s="244">
        <v>1220.19509823674</v>
      </c>
      <c r="AO293" s="244">
        <v>0</v>
      </c>
      <c r="AP293" s="245">
        <v>1398.02804779542</v>
      </c>
      <c r="AQ293" s="246">
        <v>37.306113958159997</v>
      </c>
      <c r="AR293" s="246">
        <v>37.306113958159997</v>
      </c>
      <c r="AS293" s="245">
        <v>0</v>
      </c>
    </row>
    <row r="294" spans="1:45" s="247" customFormat="1" ht="15" customHeight="1" x14ac:dyDescent="0.25">
      <c r="A294" s="242" t="s">
        <v>383</v>
      </c>
      <c r="B294" s="216" t="s">
        <v>384</v>
      </c>
      <c r="C294" s="57" t="s">
        <v>383</v>
      </c>
      <c r="D294" s="216" t="s">
        <v>385</v>
      </c>
      <c r="E294" s="58" t="s">
        <v>45</v>
      </c>
      <c r="F294" s="243">
        <v>2211</v>
      </c>
      <c r="G294" s="64">
        <v>0</v>
      </c>
      <c r="H294" s="244">
        <v>0</v>
      </c>
      <c r="I294" s="244">
        <v>0</v>
      </c>
      <c r="J294" s="245">
        <v>0</v>
      </c>
      <c r="K294" s="64">
        <v>6842.5745136659998</v>
      </c>
      <c r="L294" s="244">
        <v>151.7745102513</v>
      </c>
      <c r="M294" s="244">
        <v>97.781909280663697</v>
      </c>
      <c r="N294" s="245">
        <v>175.66787335199999</v>
      </c>
      <c r="O294" s="64">
        <v>1996.412322916</v>
      </c>
      <c r="P294" s="244">
        <v>73.861901709509993</v>
      </c>
      <c r="Q294" s="244">
        <v>96.300268193014105</v>
      </c>
      <c r="R294" s="245">
        <v>15.275467248</v>
      </c>
      <c r="S294" s="64">
        <v>1633.286567702</v>
      </c>
      <c r="T294" s="244">
        <v>109.41082306600001</v>
      </c>
      <c r="U294" s="244">
        <v>93.301186379072504</v>
      </c>
      <c r="V294" s="245">
        <v>33.119999999999997</v>
      </c>
      <c r="W294" s="64">
        <v>619.21344050439995</v>
      </c>
      <c r="X294" s="244">
        <v>22.90922409897</v>
      </c>
      <c r="Y294" s="244">
        <v>96.300270213723294</v>
      </c>
      <c r="Z294" s="245">
        <v>4.7735835150000003</v>
      </c>
      <c r="AA294" s="64">
        <v>20.561626785539001</v>
      </c>
      <c r="AB294" s="244">
        <v>20.561626785539001</v>
      </c>
      <c r="AC294" s="244">
        <v>0</v>
      </c>
      <c r="AD294" s="245">
        <v>25.995023345841201</v>
      </c>
      <c r="AE294" s="64">
        <v>5078.4071497060004</v>
      </c>
      <c r="AF294" s="244">
        <v>187.887444606</v>
      </c>
      <c r="AG294" s="244">
        <v>96.300268193012499</v>
      </c>
      <c r="AH294" s="245">
        <v>38.857224294293701</v>
      </c>
      <c r="AI294" s="64">
        <v>0</v>
      </c>
      <c r="AJ294" s="244">
        <v>0</v>
      </c>
      <c r="AK294" s="244">
        <v>0</v>
      </c>
      <c r="AL294" s="245">
        <v>0</v>
      </c>
      <c r="AM294" s="64">
        <v>2618.72637084401</v>
      </c>
      <c r="AN294" s="244">
        <v>2618.72637084401</v>
      </c>
      <c r="AO294" s="244">
        <v>0</v>
      </c>
      <c r="AP294" s="245">
        <v>2979.4681268466602</v>
      </c>
      <c r="AQ294" s="246">
        <v>2018.4620134720001</v>
      </c>
      <c r="AR294" s="246">
        <v>201.84620134720001</v>
      </c>
      <c r="AS294" s="245">
        <v>90</v>
      </c>
    </row>
    <row r="295" spans="1:45" s="247" customFormat="1" ht="15" customHeight="1" x14ac:dyDescent="0.25">
      <c r="A295" s="242" t="s">
        <v>145</v>
      </c>
      <c r="B295" s="216" t="s">
        <v>146</v>
      </c>
      <c r="C295" s="57" t="s">
        <v>147</v>
      </c>
      <c r="D295" s="216" t="s">
        <v>148</v>
      </c>
      <c r="E295" s="58" t="s">
        <v>45</v>
      </c>
      <c r="F295" s="243">
        <v>2212</v>
      </c>
      <c r="G295" s="64">
        <v>0</v>
      </c>
      <c r="H295" s="244">
        <v>0</v>
      </c>
      <c r="I295" s="244">
        <v>0</v>
      </c>
      <c r="J295" s="245">
        <v>0</v>
      </c>
      <c r="K295" s="64">
        <v>0</v>
      </c>
      <c r="L295" s="244">
        <v>0</v>
      </c>
      <c r="M295" s="244">
        <v>0</v>
      </c>
      <c r="N295" s="245">
        <v>0</v>
      </c>
      <c r="O295" s="64">
        <v>0</v>
      </c>
      <c r="P295" s="244">
        <v>0</v>
      </c>
      <c r="Q295" s="244">
        <v>0</v>
      </c>
      <c r="R295" s="245">
        <v>0</v>
      </c>
      <c r="S295" s="64">
        <v>138.95174979559999</v>
      </c>
      <c r="T295" s="244">
        <v>9.3081032967360002</v>
      </c>
      <c r="U295" s="244">
        <v>93.301197494505601</v>
      </c>
      <c r="V295" s="245">
        <v>2.76</v>
      </c>
      <c r="W295" s="64">
        <v>0</v>
      </c>
      <c r="X295" s="244">
        <v>0</v>
      </c>
      <c r="Y295" s="244">
        <v>0</v>
      </c>
      <c r="Z295" s="245">
        <v>0</v>
      </c>
      <c r="AA295" s="64">
        <v>1.9105301260993</v>
      </c>
      <c r="AB295" s="244">
        <v>1.9105301260993</v>
      </c>
      <c r="AC295" s="244">
        <v>0</v>
      </c>
      <c r="AD295" s="245">
        <v>2.4647546976813901</v>
      </c>
      <c r="AE295" s="64">
        <v>677.05631789409995</v>
      </c>
      <c r="AF295" s="244">
        <v>25.049314026049998</v>
      </c>
      <c r="AG295" s="244">
        <v>96.300261386827799</v>
      </c>
      <c r="AH295" s="245">
        <v>4.9362042900283596</v>
      </c>
      <c r="AI295" s="64">
        <v>0</v>
      </c>
      <c r="AJ295" s="244">
        <v>0</v>
      </c>
      <c r="AK295" s="244">
        <v>0</v>
      </c>
      <c r="AL295" s="245">
        <v>0</v>
      </c>
      <c r="AM295" s="64">
        <v>377934.96714042401</v>
      </c>
      <c r="AN295" s="244">
        <v>377934.96714042401</v>
      </c>
      <c r="AO295" s="244">
        <v>0</v>
      </c>
      <c r="AP295" s="245">
        <v>478.79272585399002</v>
      </c>
      <c r="AQ295" s="246">
        <v>20789.213224660001</v>
      </c>
      <c r="AR295" s="246">
        <v>20789.213224660001</v>
      </c>
      <c r="AS295" s="245">
        <v>0</v>
      </c>
    </row>
    <row r="296" spans="1:45" s="247" customFormat="1" ht="15" customHeight="1" x14ac:dyDescent="0.25">
      <c r="A296" s="242" t="s">
        <v>417</v>
      </c>
      <c r="B296" s="216" t="s">
        <v>418</v>
      </c>
      <c r="C296" s="57" t="s">
        <v>417</v>
      </c>
      <c r="D296" s="216" t="s">
        <v>419</v>
      </c>
      <c r="E296" s="58" t="s">
        <v>45</v>
      </c>
      <c r="F296" s="243">
        <v>2301</v>
      </c>
      <c r="G296" s="64">
        <v>0</v>
      </c>
      <c r="H296" s="244">
        <v>0</v>
      </c>
      <c r="I296" s="244">
        <v>0</v>
      </c>
      <c r="J296" s="245">
        <v>0</v>
      </c>
      <c r="K296" s="64">
        <v>0</v>
      </c>
      <c r="L296" s="244">
        <v>0</v>
      </c>
      <c r="M296" s="244">
        <v>0</v>
      </c>
      <c r="N296" s="245">
        <v>0</v>
      </c>
      <c r="O296" s="64">
        <v>0</v>
      </c>
      <c r="P296" s="244">
        <v>0</v>
      </c>
      <c r="Q296" s="244">
        <v>0</v>
      </c>
      <c r="R296" s="245">
        <v>0</v>
      </c>
      <c r="S296" s="64">
        <v>69.491384649599993</v>
      </c>
      <c r="T296" s="244">
        <v>4.6550909177159996</v>
      </c>
      <c r="U296" s="244">
        <v>93.301197060342702</v>
      </c>
      <c r="V296" s="245">
        <v>1.38</v>
      </c>
      <c r="W296" s="64">
        <v>478.24121995429999</v>
      </c>
      <c r="X296" s="244">
        <v>17.693666428829999</v>
      </c>
      <c r="Y296" s="244">
        <v>96.300263195522803</v>
      </c>
      <c r="Z296" s="245">
        <v>3.5111211199363099</v>
      </c>
      <c r="AA296" s="64">
        <v>1.7364674301848999</v>
      </c>
      <c r="AB296" s="244">
        <v>1.7364674301848999</v>
      </c>
      <c r="AC296" s="244">
        <v>0</v>
      </c>
      <c r="AD296" s="245">
        <v>1.9215811729716501</v>
      </c>
      <c r="AE296" s="64">
        <v>241.32380813169999</v>
      </c>
      <c r="AF296" s="244">
        <v>8.9283503865909992</v>
      </c>
      <c r="AG296" s="244">
        <v>96.300261273136201</v>
      </c>
      <c r="AH296" s="245">
        <v>1.7587949313268401</v>
      </c>
      <c r="AI296" s="64">
        <v>0</v>
      </c>
      <c r="AJ296" s="244">
        <v>0</v>
      </c>
      <c r="AK296" s="244">
        <v>0</v>
      </c>
      <c r="AL296" s="245">
        <v>0</v>
      </c>
      <c r="AM296" s="64">
        <v>74.997848638670007</v>
      </c>
      <c r="AN296" s="244">
        <v>74.997848638670007</v>
      </c>
      <c r="AO296" s="244">
        <v>0</v>
      </c>
      <c r="AP296" s="245">
        <v>79.2045145772952</v>
      </c>
      <c r="AQ296" s="246">
        <v>748.82403826320001</v>
      </c>
      <c r="AR296" s="246">
        <v>748.82403826320001</v>
      </c>
      <c r="AS296" s="245">
        <v>0</v>
      </c>
    </row>
    <row r="297" spans="1:45" s="247" customFormat="1" ht="15" customHeight="1" x14ac:dyDescent="0.25">
      <c r="A297" s="242" t="s">
        <v>417</v>
      </c>
      <c r="B297" s="216" t="s">
        <v>420</v>
      </c>
      <c r="C297" s="57" t="s">
        <v>421</v>
      </c>
      <c r="D297" s="216" t="s">
        <v>422</v>
      </c>
      <c r="E297" s="58" t="s">
        <v>45</v>
      </c>
      <c r="F297" s="243">
        <v>2302</v>
      </c>
      <c r="G297" s="64">
        <v>0</v>
      </c>
      <c r="H297" s="244">
        <v>0</v>
      </c>
      <c r="I297" s="244">
        <v>0</v>
      </c>
      <c r="J297" s="245">
        <v>0</v>
      </c>
      <c r="K297" s="64">
        <v>0</v>
      </c>
      <c r="L297" s="244">
        <v>0</v>
      </c>
      <c r="M297" s="244">
        <v>0</v>
      </c>
      <c r="N297" s="245">
        <v>0</v>
      </c>
      <c r="O297" s="64">
        <v>0</v>
      </c>
      <c r="P297" s="244">
        <v>0</v>
      </c>
      <c r="Q297" s="244">
        <v>0</v>
      </c>
      <c r="R297" s="245">
        <v>0</v>
      </c>
      <c r="S297" s="64">
        <v>138.8756056942</v>
      </c>
      <c r="T297" s="244">
        <v>9.3029998686360003</v>
      </c>
      <c r="U297" s="244">
        <v>93.301199427982397</v>
      </c>
      <c r="V297" s="245">
        <v>2.76</v>
      </c>
      <c r="W297" s="64">
        <v>0</v>
      </c>
      <c r="X297" s="244">
        <v>0</v>
      </c>
      <c r="Y297" s="244">
        <v>0</v>
      </c>
      <c r="Z297" s="245">
        <v>0</v>
      </c>
      <c r="AA297" s="64">
        <v>0</v>
      </c>
      <c r="AB297" s="244">
        <v>0</v>
      </c>
      <c r="AC297" s="244">
        <v>0</v>
      </c>
      <c r="AD297" s="245">
        <v>0</v>
      </c>
      <c r="AE297" s="64">
        <v>740.04242222530002</v>
      </c>
      <c r="AF297" s="244">
        <v>27.379631487419999</v>
      </c>
      <c r="AG297" s="244">
        <v>96.300261895110097</v>
      </c>
      <c r="AH297" s="245">
        <v>5.3998118805618001</v>
      </c>
      <c r="AI297" s="64">
        <v>0</v>
      </c>
      <c r="AJ297" s="244">
        <v>0</v>
      </c>
      <c r="AK297" s="244">
        <v>0</v>
      </c>
      <c r="AL297" s="245">
        <v>0</v>
      </c>
      <c r="AM297" s="64">
        <v>592.35023039825899</v>
      </c>
      <c r="AN297" s="244">
        <v>592.35023039825899</v>
      </c>
      <c r="AO297" s="244">
        <v>0</v>
      </c>
      <c r="AP297" s="245">
        <v>666.81667318966299</v>
      </c>
      <c r="AQ297" s="246">
        <v>41.590397028289999</v>
      </c>
      <c r="AR297" s="246">
        <v>41.590397028289999</v>
      </c>
      <c r="AS297" s="245">
        <v>0</v>
      </c>
    </row>
    <row r="298" spans="1:45" s="247" customFormat="1" ht="15" customHeight="1" x14ac:dyDescent="0.25">
      <c r="A298" s="242" t="s">
        <v>417</v>
      </c>
      <c r="B298" s="216" t="s">
        <v>418</v>
      </c>
      <c r="C298" s="57" t="s">
        <v>417</v>
      </c>
      <c r="D298" s="216" t="s">
        <v>419</v>
      </c>
      <c r="E298" s="58" t="s">
        <v>45</v>
      </c>
      <c r="F298" s="243">
        <v>2303</v>
      </c>
      <c r="G298" s="64">
        <v>0</v>
      </c>
      <c r="H298" s="244">
        <v>0</v>
      </c>
      <c r="I298" s="244">
        <v>0</v>
      </c>
      <c r="J298" s="245">
        <v>0</v>
      </c>
      <c r="K298" s="64">
        <v>0</v>
      </c>
      <c r="L298" s="244">
        <v>0</v>
      </c>
      <c r="M298" s="244">
        <v>0</v>
      </c>
      <c r="N298" s="245">
        <v>0</v>
      </c>
      <c r="O298" s="64">
        <v>0</v>
      </c>
      <c r="P298" s="244">
        <v>0</v>
      </c>
      <c r="Q298" s="244">
        <v>0</v>
      </c>
      <c r="R298" s="245">
        <v>0</v>
      </c>
      <c r="S298" s="64">
        <v>277.79531534889998</v>
      </c>
      <c r="T298" s="244">
        <v>18.608958072450001</v>
      </c>
      <c r="U298" s="244">
        <v>93.301198024495903</v>
      </c>
      <c r="V298" s="245">
        <v>5.52</v>
      </c>
      <c r="W298" s="64">
        <v>0</v>
      </c>
      <c r="X298" s="244">
        <v>0</v>
      </c>
      <c r="Y298" s="244">
        <v>0</v>
      </c>
      <c r="Z298" s="245">
        <v>0</v>
      </c>
      <c r="AA298" s="64">
        <v>50.523712959351002</v>
      </c>
      <c r="AB298" s="244">
        <v>21.574184798550998</v>
      </c>
      <c r="AC298" s="244">
        <v>57.298892866586101</v>
      </c>
      <c r="AD298" s="245">
        <v>10.9323886802032</v>
      </c>
      <c r="AE298" s="64">
        <v>833.64395910730002</v>
      </c>
      <c r="AF298" s="244">
        <v>30.842646199459999</v>
      </c>
      <c r="AG298" s="244">
        <v>96.300261537013</v>
      </c>
      <c r="AH298" s="245">
        <v>6.0811547609985501</v>
      </c>
      <c r="AI298" s="64">
        <v>0</v>
      </c>
      <c r="AJ298" s="244">
        <v>0</v>
      </c>
      <c r="AK298" s="244">
        <v>0</v>
      </c>
      <c r="AL298" s="245">
        <v>0</v>
      </c>
      <c r="AM298" s="64">
        <v>327.10276876549398</v>
      </c>
      <c r="AN298" s="244">
        <v>327.10276876549398</v>
      </c>
      <c r="AO298" s="244">
        <v>0</v>
      </c>
      <c r="AP298" s="245">
        <v>348.33081697287298</v>
      </c>
      <c r="AQ298" s="246">
        <v>661.68826015859997</v>
      </c>
      <c r="AR298" s="246">
        <v>661.68826015859997</v>
      </c>
      <c r="AS298" s="245">
        <v>0</v>
      </c>
    </row>
    <row r="299" spans="1:45" s="247" customFormat="1" ht="15" customHeight="1" x14ac:dyDescent="0.25">
      <c r="A299" s="242" t="s">
        <v>417</v>
      </c>
      <c r="B299" s="216" t="s">
        <v>423</v>
      </c>
      <c r="C299" s="57" t="s">
        <v>295</v>
      </c>
      <c r="D299" s="216" t="s">
        <v>424</v>
      </c>
      <c r="E299" s="58" t="s">
        <v>45</v>
      </c>
      <c r="F299" s="243">
        <v>2304</v>
      </c>
      <c r="G299" s="64">
        <v>0</v>
      </c>
      <c r="H299" s="244">
        <v>0</v>
      </c>
      <c r="I299" s="244">
        <v>0</v>
      </c>
      <c r="J299" s="245">
        <v>0</v>
      </c>
      <c r="K299" s="64">
        <v>0</v>
      </c>
      <c r="L299" s="244">
        <v>0</v>
      </c>
      <c r="M299" s="244">
        <v>0</v>
      </c>
      <c r="N299" s="245">
        <v>0</v>
      </c>
      <c r="O299" s="64">
        <v>0</v>
      </c>
      <c r="P299" s="244">
        <v>0</v>
      </c>
      <c r="Q299" s="244">
        <v>0</v>
      </c>
      <c r="R299" s="245">
        <v>0</v>
      </c>
      <c r="S299" s="64">
        <v>78.759579199293995</v>
      </c>
      <c r="T299" s="244">
        <v>8.5380116934819998</v>
      </c>
      <c r="U299" s="244">
        <v>89.159399046714896</v>
      </c>
      <c r="V299" s="245">
        <v>2.89</v>
      </c>
      <c r="W299" s="64">
        <v>0</v>
      </c>
      <c r="X299" s="244">
        <v>0</v>
      </c>
      <c r="Y299" s="244">
        <v>0</v>
      </c>
      <c r="Z299" s="245">
        <v>0</v>
      </c>
      <c r="AA299" s="64">
        <v>3.6912173562812001</v>
      </c>
      <c r="AB299" s="244">
        <v>3.2188600644104999</v>
      </c>
      <c r="AC299" s="244">
        <v>12.796788871479199</v>
      </c>
      <c r="AD299" s="245">
        <v>3.75122758098051</v>
      </c>
      <c r="AE299" s="64">
        <v>629.64707050439995</v>
      </c>
      <c r="AF299" s="244">
        <v>23.295291347399999</v>
      </c>
      <c r="AG299" s="244">
        <v>96.300262093058194</v>
      </c>
      <c r="AH299" s="245">
        <v>4.5911251959712596</v>
      </c>
      <c r="AI299" s="64">
        <v>0</v>
      </c>
      <c r="AJ299" s="244">
        <v>0</v>
      </c>
      <c r="AK299" s="244">
        <v>0</v>
      </c>
      <c r="AL299" s="245">
        <v>0</v>
      </c>
      <c r="AM299" s="64">
        <v>288.45189473705199</v>
      </c>
      <c r="AN299" s="244">
        <v>288.45189473705199</v>
      </c>
      <c r="AO299" s="244">
        <v>0</v>
      </c>
      <c r="AP299" s="245">
        <v>322.96813855829799</v>
      </c>
      <c r="AQ299" s="246">
        <v>44.594583469909999</v>
      </c>
      <c r="AR299" s="246">
        <v>44.594583469909999</v>
      </c>
      <c r="AS299" s="245">
        <v>0</v>
      </c>
    </row>
    <row r="300" spans="1:45" s="247" customFormat="1" ht="15" customHeight="1" x14ac:dyDescent="0.25">
      <c r="A300" s="242" t="s">
        <v>417</v>
      </c>
      <c r="B300" s="216" t="s">
        <v>425</v>
      </c>
      <c r="C300" s="57" t="s">
        <v>426</v>
      </c>
      <c r="D300" s="216" t="s">
        <v>427</v>
      </c>
      <c r="E300" s="58" t="s">
        <v>45</v>
      </c>
      <c r="F300" s="243">
        <v>2305</v>
      </c>
      <c r="G300" s="64">
        <v>0</v>
      </c>
      <c r="H300" s="244">
        <v>0</v>
      </c>
      <c r="I300" s="244">
        <v>0</v>
      </c>
      <c r="J300" s="245">
        <v>0</v>
      </c>
      <c r="K300" s="64">
        <v>0</v>
      </c>
      <c r="L300" s="244">
        <v>0</v>
      </c>
      <c r="M300" s="244">
        <v>0</v>
      </c>
      <c r="N300" s="245">
        <v>0</v>
      </c>
      <c r="O300" s="64">
        <v>0</v>
      </c>
      <c r="P300" s="244">
        <v>0</v>
      </c>
      <c r="Q300" s="244">
        <v>0</v>
      </c>
      <c r="R300" s="245">
        <v>0</v>
      </c>
      <c r="S300" s="64">
        <v>0</v>
      </c>
      <c r="T300" s="244">
        <v>0</v>
      </c>
      <c r="U300" s="244">
        <v>0</v>
      </c>
      <c r="V300" s="245">
        <v>0</v>
      </c>
      <c r="W300" s="64">
        <v>0</v>
      </c>
      <c r="X300" s="244">
        <v>0</v>
      </c>
      <c r="Y300" s="244">
        <v>0</v>
      </c>
      <c r="Z300" s="245">
        <v>0</v>
      </c>
      <c r="AA300" s="64">
        <v>15.6571805220883</v>
      </c>
      <c r="AB300" s="244">
        <v>6.0390984898182998</v>
      </c>
      <c r="AC300" s="244">
        <v>61.429208270935703</v>
      </c>
      <c r="AD300" s="245">
        <v>2.6435716293518801</v>
      </c>
      <c r="AE300" s="64">
        <v>185.97813274870001</v>
      </c>
      <c r="AF300" s="244">
        <v>6.8807027152769997</v>
      </c>
      <c r="AG300" s="244">
        <v>96.300262502057507</v>
      </c>
      <c r="AH300" s="245">
        <v>1.35951915209839</v>
      </c>
      <c r="AI300" s="64">
        <v>0</v>
      </c>
      <c r="AJ300" s="244">
        <v>0</v>
      </c>
      <c r="AK300" s="244">
        <v>0</v>
      </c>
      <c r="AL300" s="245">
        <v>0</v>
      </c>
      <c r="AM300" s="64">
        <v>27.369535498975999</v>
      </c>
      <c r="AN300" s="244">
        <v>27.369535498975999</v>
      </c>
      <c r="AO300" s="244">
        <v>0</v>
      </c>
      <c r="AP300" s="245">
        <v>23.016473788699699</v>
      </c>
      <c r="AQ300" s="246">
        <v>4.9778382387119997</v>
      </c>
      <c r="AR300" s="246">
        <v>4.9778382387119997</v>
      </c>
      <c r="AS300" s="245">
        <v>0</v>
      </c>
    </row>
    <row r="301" spans="1:45" s="247" customFormat="1" ht="15" customHeight="1" x14ac:dyDescent="0.25">
      <c r="A301" s="242" t="s">
        <v>417</v>
      </c>
      <c r="B301" s="216" t="s">
        <v>423</v>
      </c>
      <c r="C301" s="57" t="s">
        <v>295</v>
      </c>
      <c r="D301" s="216" t="s">
        <v>424</v>
      </c>
      <c r="E301" s="58" t="s">
        <v>45</v>
      </c>
      <c r="F301" s="243">
        <v>2306</v>
      </c>
      <c r="G301" s="64">
        <v>0</v>
      </c>
      <c r="H301" s="244">
        <v>0</v>
      </c>
      <c r="I301" s="244">
        <v>0</v>
      </c>
      <c r="J301" s="245">
        <v>0</v>
      </c>
      <c r="K301" s="64">
        <v>0</v>
      </c>
      <c r="L301" s="244">
        <v>0</v>
      </c>
      <c r="M301" s="244">
        <v>0</v>
      </c>
      <c r="N301" s="245">
        <v>0</v>
      </c>
      <c r="O301" s="64">
        <v>0</v>
      </c>
      <c r="P301" s="244">
        <v>0</v>
      </c>
      <c r="Q301" s="244">
        <v>0</v>
      </c>
      <c r="R301" s="245">
        <v>0</v>
      </c>
      <c r="S301" s="64">
        <v>0</v>
      </c>
      <c r="T301" s="244">
        <v>0</v>
      </c>
      <c r="U301" s="244">
        <v>0</v>
      </c>
      <c r="V301" s="245">
        <v>0</v>
      </c>
      <c r="W301" s="64">
        <v>0</v>
      </c>
      <c r="X301" s="244">
        <v>0</v>
      </c>
      <c r="Y301" s="244">
        <v>0</v>
      </c>
      <c r="Z301" s="245">
        <v>0</v>
      </c>
      <c r="AA301" s="64">
        <v>0</v>
      </c>
      <c r="AB301" s="244">
        <v>0</v>
      </c>
      <c r="AC301" s="244">
        <v>0</v>
      </c>
      <c r="AD301" s="245">
        <v>0</v>
      </c>
      <c r="AE301" s="64">
        <v>0</v>
      </c>
      <c r="AF301" s="244">
        <v>0</v>
      </c>
      <c r="AG301" s="244">
        <v>0</v>
      </c>
      <c r="AH301" s="245">
        <v>0</v>
      </c>
      <c r="AI301" s="64">
        <v>0</v>
      </c>
      <c r="AJ301" s="244">
        <v>0</v>
      </c>
      <c r="AK301" s="244">
        <v>0</v>
      </c>
      <c r="AL301" s="245">
        <v>0</v>
      </c>
      <c r="AM301" s="64">
        <v>0</v>
      </c>
      <c r="AN301" s="244">
        <v>0</v>
      </c>
      <c r="AO301" s="244">
        <v>0</v>
      </c>
      <c r="AP301" s="245">
        <v>0</v>
      </c>
      <c r="AQ301" s="246">
        <v>9.7640981078519999</v>
      </c>
      <c r="AR301" s="246">
        <v>9.7640981078519999</v>
      </c>
      <c r="AS301" s="245">
        <v>0</v>
      </c>
    </row>
    <row r="302" spans="1:45" s="247" customFormat="1" ht="15" customHeight="1" x14ac:dyDescent="0.25">
      <c r="A302" s="242" t="s">
        <v>417</v>
      </c>
      <c r="B302" s="216" t="s">
        <v>418</v>
      </c>
      <c r="C302" s="57" t="s">
        <v>417</v>
      </c>
      <c r="D302" s="216" t="s">
        <v>419</v>
      </c>
      <c r="E302" s="58" t="s">
        <v>45</v>
      </c>
      <c r="F302" s="243">
        <v>2307</v>
      </c>
      <c r="G302" s="64">
        <v>0</v>
      </c>
      <c r="H302" s="244">
        <v>0</v>
      </c>
      <c r="I302" s="244">
        <v>0</v>
      </c>
      <c r="J302" s="245">
        <v>0</v>
      </c>
      <c r="K302" s="64">
        <v>0</v>
      </c>
      <c r="L302" s="244">
        <v>0</v>
      </c>
      <c r="M302" s="244">
        <v>0</v>
      </c>
      <c r="N302" s="245">
        <v>0</v>
      </c>
      <c r="O302" s="64">
        <v>0</v>
      </c>
      <c r="P302" s="244">
        <v>0</v>
      </c>
      <c r="Q302" s="244">
        <v>0</v>
      </c>
      <c r="R302" s="245">
        <v>0</v>
      </c>
      <c r="S302" s="64">
        <v>69.484130700220007</v>
      </c>
      <c r="T302" s="244">
        <v>4.6546049238779998</v>
      </c>
      <c r="U302" s="244">
        <v>93.301197155419999</v>
      </c>
      <c r="V302" s="245">
        <v>1.38</v>
      </c>
      <c r="W302" s="64">
        <v>0</v>
      </c>
      <c r="X302" s="244">
        <v>0</v>
      </c>
      <c r="Y302" s="244">
        <v>0</v>
      </c>
      <c r="Z302" s="245">
        <v>0</v>
      </c>
      <c r="AA302" s="64">
        <v>13.9238804447867</v>
      </c>
      <c r="AB302" s="244">
        <v>5.3109519645176997</v>
      </c>
      <c r="AC302" s="244">
        <v>61.857242414730699</v>
      </c>
      <c r="AD302" s="245">
        <v>2.1087102033337399</v>
      </c>
      <c r="AE302" s="64">
        <v>101.23487319989999</v>
      </c>
      <c r="AF302" s="244">
        <v>3.745425796918</v>
      </c>
      <c r="AG302" s="244">
        <v>96.300261284940603</v>
      </c>
      <c r="AH302" s="245">
        <v>0.73793213014201198</v>
      </c>
      <c r="AI302" s="64">
        <v>0</v>
      </c>
      <c r="AJ302" s="244">
        <v>0</v>
      </c>
      <c r="AK302" s="244">
        <v>0</v>
      </c>
      <c r="AL302" s="245">
        <v>0</v>
      </c>
      <c r="AM302" s="64">
        <v>48.960477038392</v>
      </c>
      <c r="AN302" s="244">
        <v>48.960477038392</v>
      </c>
      <c r="AO302" s="244">
        <v>0</v>
      </c>
      <c r="AP302" s="245">
        <v>53.4793865720168</v>
      </c>
      <c r="AQ302" s="246">
        <v>914.79404352910001</v>
      </c>
      <c r="AR302" s="246">
        <v>914.79404352910001</v>
      </c>
      <c r="AS302" s="245">
        <v>0</v>
      </c>
    </row>
    <row r="303" spans="1:45" s="247" customFormat="1" ht="15" customHeight="1" x14ac:dyDescent="0.25">
      <c r="A303" s="242" t="s">
        <v>417</v>
      </c>
      <c r="B303" s="216" t="s">
        <v>428</v>
      </c>
      <c r="C303" s="57" t="s">
        <v>286</v>
      </c>
      <c r="D303" s="216" t="s">
        <v>429</v>
      </c>
      <c r="E303" s="58" t="s">
        <v>45</v>
      </c>
      <c r="F303" s="243">
        <v>2308</v>
      </c>
      <c r="G303" s="64">
        <v>0</v>
      </c>
      <c r="H303" s="244">
        <v>0</v>
      </c>
      <c r="I303" s="244">
        <v>0</v>
      </c>
      <c r="J303" s="245">
        <v>0</v>
      </c>
      <c r="K303" s="64">
        <v>3414.5058254999999</v>
      </c>
      <c r="L303" s="244">
        <v>70.202025624780006</v>
      </c>
      <c r="M303" s="244">
        <v>97.9440062716982</v>
      </c>
      <c r="N303" s="245">
        <v>80.084360511699998</v>
      </c>
      <c r="O303" s="64">
        <v>1099.849675099</v>
      </c>
      <c r="P303" s="244">
        <v>29.694097432589999</v>
      </c>
      <c r="Q303" s="244">
        <v>97.300167640644403</v>
      </c>
      <c r="R303" s="245">
        <v>6.9638574357999996</v>
      </c>
      <c r="S303" s="64">
        <v>548.54386406920003</v>
      </c>
      <c r="T303" s="244">
        <v>40.585852467259997</v>
      </c>
      <c r="U303" s="244">
        <v>92.601165535571496</v>
      </c>
      <c r="V303" s="245">
        <v>9.66</v>
      </c>
      <c r="W303" s="64">
        <v>341.5173513016</v>
      </c>
      <c r="X303" s="244">
        <v>9.2203922992610003</v>
      </c>
      <c r="Y303" s="244">
        <v>97.300168713501705</v>
      </c>
      <c r="Z303" s="245">
        <v>2.1762054486875</v>
      </c>
      <c r="AA303" s="64">
        <v>0</v>
      </c>
      <c r="AB303" s="244">
        <v>0</v>
      </c>
      <c r="AC303" s="244">
        <v>0</v>
      </c>
      <c r="AD303" s="245">
        <v>0</v>
      </c>
      <c r="AE303" s="64">
        <v>1383.7365922710001</v>
      </c>
      <c r="AF303" s="244">
        <v>37.358568286359997</v>
      </c>
      <c r="AG303" s="244">
        <v>97.300167640645597</v>
      </c>
      <c r="AH303" s="245">
        <v>8.7613275675899995</v>
      </c>
      <c r="AI303" s="64">
        <v>0</v>
      </c>
      <c r="AJ303" s="244">
        <v>0</v>
      </c>
      <c r="AK303" s="244">
        <v>0</v>
      </c>
      <c r="AL303" s="245">
        <v>0</v>
      </c>
      <c r="AM303" s="64">
        <v>854.27601180672696</v>
      </c>
      <c r="AN303" s="244">
        <v>854.27601180672696</v>
      </c>
      <c r="AO303" s="244">
        <v>0</v>
      </c>
      <c r="AP303" s="245">
        <v>961.46693708958696</v>
      </c>
      <c r="AQ303" s="246">
        <v>66.267418079050003</v>
      </c>
      <c r="AR303" s="246">
        <v>66.267418079050003</v>
      </c>
      <c r="AS303" s="245">
        <v>0</v>
      </c>
    </row>
    <row r="304" spans="1:45" s="247" customFormat="1" ht="15" customHeight="1" x14ac:dyDescent="0.25">
      <c r="A304" s="242" t="s">
        <v>417</v>
      </c>
      <c r="B304" s="216" t="s">
        <v>418</v>
      </c>
      <c r="C304" s="57" t="s">
        <v>417</v>
      </c>
      <c r="D304" s="216" t="s">
        <v>419</v>
      </c>
      <c r="E304" s="58" t="s">
        <v>45</v>
      </c>
      <c r="F304" s="243">
        <v>2309</v>
      </c>
      <c r="G304" s="64">
        <v>0</v>
      </c>
      <c r="H304" s="244">
        <v>0</v>
      </c>
      <c r="I304" s="244">
        <v>0</v>
      </c>
      <c r="J304" s="245">
        <v>0</v>
      </c>
      <c r="K304" s="64">
        <v>551.21919107020005</v>
      </c>
      <c r="L304" s="244">
        <v>12.27979863449</v>
      </c>
      <c r="M304" s="244">
        <v>97.772247622465997</v>
      </c>
      <c r="N304" s="245">
        <v>14.0282678033</v>
      </c>
      <c r="O304" s="64">
        <v>167.3122747573</v>
      </c>
      <c r="P304" s="244">
        <v>6.1901168255299996</v>
      </c>
      <c r="Q304" s="244">
        <v>96.300261391754304</v>
      </c>
      <c r="R304" s="245">
        <v>1.2198493742000001</v>
      </c>
      <c r="S304" s="64">
        <v>0</v>
      </c>
      <c r="T304" s="244">
        <v>0</v>
      </c>
      <c r="U304" s="244">
        <v>0</v>
      </c>
      <c r="V304" s="245">
        <v>0</v>
      </c>
      <c r="W304" s="64">
        <v>233.5841429914</v>
      </c>
      <c r="X304" s="244">
        <v>8.6419982252820002</v>
      </c>
      <c r="Y304" s="244">
        <v>96.300263316418594</v>
      </c>
      <c r="Z304" s="245">
        <v>1.7155665232542601</v>
      </c>
      <c r="AA304" s="64">
        <v>50.948025822164702</v>
      </c>
      <c r="AB304" s="244">
        <v>19.847789830854701</v>
      </c>
      <c r="AC304" s="244">
        <v>61.043063964570699</v>
      </c>
      <c r="AD304" s="245">
        <v>7.70303684904707</v>
      </c>
      <c r="AE304" s="64">
        <v>227.04658451910001</v>
      </c>
      <c r="AF304" s="244">
        <v>8.4001301461570002</v>
      </c>
      <c r="AG304" s="244">
        <v>96.300261391754006</v>
      </c>
      <c r="AH304" s="245">
        <v>1.65536313016249</v>
      </c>
      <c r="AI304" s="64">
        <v>0</v>
      </c>
      <c r="AJ304" s="244">
        <v>0</v>
      </c>
      <c r="AK304" s="244">
        <v>0</v>
      </c>
      <c r="AL304" s="245">
        <v>0</v>
      </c>
      <c r="AM304" s="64">
        <v>93.321031148040007</v>
      </c>
      <c r="AN304" s="244">
        <v>93.321031148040007</v>
      </c>
      <c r="AO304" s="244">
        <v>0</v>
      </c>
      <c r="AP304" s="245">
        <v>97.581199498061196</v>
      </c>
      <c r="AQ304" s="246">
        <v>506.68502929499999</v>
      </c>
      <c r="AR304" s="246">
        <v>506.68502929499999</v>
      </c>
      <c r="AS304" s="245">
        <v>0</v>
      </c>
    </row>
    <row r="305" spans="1:45" s="247" customFormat="1" ht="15" customHeight="1" x14ac:dyDescent="0.25">
      <c r="A305" s="242" t="s">
        <v>417</v>
      </c>
      <c r="B305" s="216" t="s">
        <v>839</v>
      </c>
      <c r="C305" s="57" t="s">
        <v>840</v>
      </c>
      <c r="D305" s="216" t="s">
        <v>841</v>
      </c>
      <c r="E305" s="58" t="s">
        <v>45</v>
      </c>
      <c r="F305" s="243">
        <v>2310</v>
      </c>
      <c r="G305" s="64">
        <v>0</v>
      </c>
      <c r="H305" s="244">
        <v>0</v>
      </c>
      <c r="I305" s="244">
        <v>0</v>
      </c>
      <c r="J305" s="245">
        <v>0</v>
      </c>
      <c r="K305" s="64">
        <v>334.13557532620001</v>
      </c>
      <c r="L305" s="244">
        <v>6.8732008004920004</v>
      </c>
      <c r="M305" s="244">
        <v>97.942990418251</v>
      </c>
      <c r="N305" s="245">
        <v>7.8428413209484003</v>
      </c>
      <c r="O305" s="64">
        <v>107.80119274800001</v>
      </c>
      <c r="P305" s="244">
        <v>2.9104512147700001</v>
      </c>
      <c r="Q305" s="244">
        <v>97.300167891858493</v>
      </c>
      <c r="R305" s="245">
        <v>0.68198620182159997</v>
      </c>
      <c r="S305" s="64">
        <v>941.72201163030002</v>
      </c>
      <c r="T305" s="244">
        <v>69.676441722700005</v>
      </c>
      <c r="U305" s="244">
        <v>92.601166707139299</v>
      </c>
      <c r="V305" s="245">
        <v>16.559999999999999</v>
      </c>
      <c r="W305" s="64">
        <v>33.473700113809997</v>
      </c>
      <c r="X305" s="244">
        <v>0.90373334377820003</v>
      </c>
      <c r="Y305" s="244">
        <v>97.300168966366101</v>
      </c>
      <c r="Z305" s="245">
        <v>0.21312068806925</v>
      </c>
      <c r="AA305" s="64">
        <v>1.700658124769</v>
      </c>
      <c r="AB305" s="244">
        <v>1.700658124769</v>
      </c>
      <c r="AC305" s="244">
        <v>0</v>
      </c>
      <c r="AD305" s="245">
        <v>1.0831617836170599</v>
      </c>
      <c r="AE305" s="64">
        <v>1761.670303008</v>
      </c>
      <c r="AF305" s="244">
        <v>47.562140480239997</v>
      </c>
      <c r="AG305" s="244">
        <v>97.300167891856404</v>
      </c>
      <c r="AH305" s="245">
        <v>11.1449094781686</v>
      </c>
      <c r="AI305" s="64">
        <v>0</v>
      </c>
      <c r="AJ305" s="244">
        <v>0</v>
      </c>
      <c r="AK305" s="244">
        <v>0</v>
      </c>
      <c r="AL305" s="245">
        <v>0</v>
      </c>
      <c r="AM305" s="64">
        <v>1050.6247525281401</v>
      </c>
      <c r="AN305" s="244">
        <v>1050.6247525281401</v>
      </c>
      <c r="AO305" s="244">
        <v>0</v>
      </c>
      <c r="AP305" s="245">
        <v>1172.3674649495199</v>
      </c>
      <c r="AQ305" s="246">
        <v>26.628676891560001</v>
      </c>
      <c r="AR305" s="246">
        <v>26.628676891560001</v>
      </c>
      <c r="AS305" s="245">
        <v>0</v>
      </c>
    </row>
    <row r="306" spans="1:45" s="247" customFormat="1" ht="15" customHeight="1" x14ac:dyDescent="0.25">
      <c r="A306" s="242" t="s">
        <v>417</v>
      </c>
      <c r="B306" s="216" t="s">
        <v>418</v>
      </c>
      <c r="C306" s="57" t="s">
        <v>417</v>
      </c>
      <c r="D306" s="216" t="s">
        <v>419</v>
      </c>
      <c r="E306" s="58" t="s">
        <v>45</v>
      </c>
      <c r="F306" s="243">
        <v>2311</v>
      </c>
      <c r="G306" s="64">
        <v>0</v>
      </c>
      <c r="H306" s="71">
        <v>0</v>
      </c>
      <c r="I306" s="71">
        <v>0</v>
      </c>
      <c r="J306" s="245">
        <v>0</v>
      </c>
      <c r="K306" s="64">
        <v>0</v>
      </c>
      <c r="L306" s="244">
        <v>0</v>
      </c>
      <c r="M306" s="244">
        <v>0</v>
      </c>
      <c r="N306" s="245">
        <v>0</v>
      </c>
      <c r="O306" s="64">
        <v>0</v>
      </c>
      <c r="P306" s="244">
        <v>0</v>
      </c>
      <c r="Q306" s="244">
        <v>0</v>
      </c>
      <c r="R306" s="245">
        <v>0</v>
      </c>
      <c r="S306" s="64">
        <v>694.3750208591</v>
      </c>
      <c r="T306" s="244">
        <v>46.514797888339999</v>
      </c>
      <c r="U306" s="244">
        <v>93.301199425234103</v>
      </c>
      <c r="V306" s="245">
        <v>13.8</v>
      </c>
      <c r="W306" s="64">
        <v>0</v>
      </c>
      <c r="X306" s="244">
        <v>0</v>
      </c>
      <c r="Y306" s="244">
        <v>0</v>
      </c>
      <c r="Z306" s="245">
        <v>0</v>
      </c>
      <c r="AA306" s="64">
        <v>77.219059088584999</v>
      </c>
      <c r="AB306" s="244">
        <v>35.936008321335002</v>
      </c>
      <c r="AC306" s="244">
        <v>53.462255632887803</v>
      </c>
      <c r="AD306" s="245">
        <v>24.500418688973301</v>
      </c>
      <c r="AE306" s="64">
        <v>2632.4336005800001</v>
      </c>
      <c r="AF306" s="244">
        <v>97.393149052799998</v>
      </c>
      <c r="AG306" s="244">
        <v>96.300261893354403</v>
      </c>
      <c r="AH306" s="245">
        <v>19.207903464303001</v>
      </c>
      <c r="AI306" s="64">
        <v>0</v>
      </c>
      <c r="AJ306" s="244">
        <v>0</v>
      </c>
      <c r="AK306" s="244">
        <v>0</v>
      </c>
      <c r="AL306" s="245">
        <v>0</v>
      </c>
      <c r="AM306" s="64">
        <v>1203.75244556036</v>
      </c>
      <c r="AN306" s="244">
        <v>1203.75244556036</v>
      </c>
      <c r="AO306" s="244">
        <v>0</v>
      </c>
      <c r="AP306" s="245">
        <v>1321.3586716032</v>
      </c>
      <c r="AQ306" s="246">
        <v>568.13652988809997</v>
      </c>
      <c r="AR306" s="246">
        <v>568.13652988809997</v>
      </c>
      <c r="AS306" s="245">
        <v>0</v>
      </c>
    </row>
    <row r="307" spans="1:45" s="247" customFormat="1" ht="15" customHeight="1" x14ac:dyDescent="0.25">
      <c r="A307" s="242" t="s">
        <v>417</v>
      </c>
      <c r="B307" s="216" t="s">
        <v>430</v>
      </c>
      <c r="C307" s="57" t="s">
        <v>431</v>
      </c>
      <c r="D307" s="216" t="s">
        <v>432</v>
      </c>
      <c r="E307" s="58" t="s">
        <v>45</v>
      </c>
      <c r="F307" s="243">
        <v>2312</v>
      </c>
      <c r="G307" s="64">
        <v>4.0727822812790002</v>
      </c>
      <c r="H307" s="244">
        <v>4.0727822812790002</v>
      </c>
      <c r="I307" s="244">
        <v>0</v>
      </c>
      <c r="J307" s="245">
        <v>3.0804454775800001</v>
      </c>
      <c r="K307" s="64">
        <v>0</v>
      </c>
      <c r="L307" s="244">
        <v>0</v>
      </c>
      <c r="M307" s="244">
        <v>0</v>
      </c>
      <c r="N307" s="245">
        <v>0</v>
      </c>
      <c r="O307" s="64">
        <v>0</v>
      </c>
      <c r="P307" s="244">
        <v>0</v>
      </c>
      <c r="Q307" s="244">
        <v>0</v>
      </c>
      <c r="R307" s="245">
        <v>0</v>
      </c>
      <c r="S307" s="64">
        <v>78.474610036399994</v>
      </c>
      <c r="T307" s="244">
        <v>5.8062055014479999</v>
      </c>
      <c r="U307" s="244">
        <v>92.601166799357401</v>
      </c>
      <c r="V307" s="245">
        <v>1.38</v>
      </c>
      <c r="W307" s="64">
        <v>0</v>
      </c>
      <c r="X307" s="244">
        <v>0</v>
      </c>
      <c r="Y307" s="244">
        <v>0</v>
      </c>
      <c r="Z307" s="245">
        <v>0</v>
      </c>
      <c r="AA307" s="64">
        <v>3.5885181864989999</v>
      </c>
      <c r="AB307" s="244">
        <v>3.5885181864989999</v>
      </c>
      <c r="AC307" s="244">
        <v>0</v>
      </c>
      <c r="AD307" s="245">
        <v>2.28546406007841</v>
      </c>
      <c r="AE307" s="64">
        <v>1112.2903952419999</v>
      </c>
      <c r="AF307" s="244">
        <v>30.029973086759998</v>
      </c>
      <c r="AG307" s="244">
        <v>97.300167904423304</v>
      </c>
      <c r="AH307" s="245">
        <v>7.03697408152075</v>
      </c>
      <c r="AI307" s="64">
        <v>0</v>
      </c>
      <c r="AJ307" s="244">
        <v>0</v>
      </c>
      <c r="AK307" s="244">
        <v>0</v>
      </c>
      <c r="AL307" s="245">
        <v>0</v>
      </c>
      <c r="AM307" s="64">
        <v>72.75466174284</v>
      </c>
      <c r="AN307" s="244">
        <v>72.75466174284</v>
      </c>
      <c r="AO307" s="244">
        <v>0</v>
      </c>
      <c r="AP307" s="245">
        <v>54.5192492098207</v>
      </c>
      <c r="AQ307" s="246">
        <v>32.883000846370003</v>
      </c>
      <c r="AR307" s="246">
        <v>32.883000846370003</v>
      </c>
      <c r="AS307" s="245">
        <v>0</v>
      </c>
    </row>
    <row r="308" spans="1:45" s="247" customFormat="1" ht="15" customHeight="1" x14ac:dyDescent="0.25">
      <c r="A308" s="242" t="s">
        <v>417</v>
      </c>
      <c r="B308" s="216" t="s">
        <v>418</v>
      </c>
      <c r="C308" s="57" t="s">
        <v>417</v>
      </c>
      <c r="D308" s="216" t="s">
        <v>419</v>
      </c>
      <c r="E308" s="58" t="s">
        <v>45</v>
      </c>
      <c r="F308" s="243">
        <v>2313</v>
      </c>
      <c r="G308" s="64">
        <v>0</v>
      </c>
      <c r="H308" s="71">
        <v>0</v>
      </c>
      <c r="I308" s="71">
        <v>0</v>
      </c>
      <c r="J308" s="245">
        <v>0</v>
      </c>
      <c r="K308" s="64">
        <v>0</v>
      </c>
      <c r="L308" s="244">
        <v>0</v>
      </c>
      <c r="M308" s="244">
        <v>0</v>
      </c>
      <c r="N308" s="245">
        <v>0</v>
      </c>
      <c r="O308" s="64">
        <v>0</v>
      </c>
      <c r="P308" s="244">
        <v>0</v>
      </c>
      <c r="Q308" s="244">
        <v>0</v>
      </c>
      <c r="R308" s="245">
        <v>0</v>
      </c>
      <c r="S308" s="64">
        <v>235.32744775910001</v>
      </c>
      <c r="T308" s="244">
        <v>14.35270559107</v>
      </c>
      <c r="U308" s="244">
        <v>93.900964070386493</v>
      </c>
      <c r="V308" s="245">
        <v>2.76</v>
      </c>
      <c r="W308" s="64">
        <v>0</v>
      </c>
      <c r="X308" s="244">
        <v>0</v>
      </c>
      <c r="Y308" s="244">
        <v>0</v>
      </c>
      <c r="Z308" s="245">
        <v>0</v>
      </c>
      <c r="AA308" s="64">
        <v>137.75958193644101</v>
      </c>
      <c r="AB308" s="244">
        <v>53.668553855460999</v>
      </c>
      <c r="AC308" s="244">
        <v>61.0418722958796</v>
      </c>
      <c r="AD308" s="245">
        <v>20.335919165767098</v>
      </c>
      <c r="AE308" s="64">
        <v>1286.0048870749999</v>
      </c>
      <c r="AF308" s="244">
        <v>27.004444982860001</v>
      </c>
      <c r="AG308" s="244">
        <v>97.900128898865901</v>
      </c>
      <c r="AH308" s="245">
        <v>5.3836072374613897</v>
      </c>
      <c r="AI308" s="64">
        <v>0</v>
      </c>
      <c r="AJ308" s="244">
        <v>0</v>
      </c>
      <c r="AK308" s="244">
        <v>0</v>
      </c>
      <c r="AL308" s="245">
        <v>0</v>
      </c>
      <c r="AM308" s="64">
        <v>463.07293571934099</v>
      </c>
      <c r="AN308" s="244">
        <v>463.07293571934099</v>
      </c>
      <c r="AO308" s="244">
        <v>0</v>
      </c>
      <c r="AP308" s="245">
        <v>374.398233722143</v>
      </c>
      <c r="AQ308" s="246">
        <v>236.52478474270001</v>
      </c>
      <c r="AR308" s="246">
        <v>236.52478474270001</v>
      </c>
      <c r="AS308" s="245">
        <v>0</v>
      </c>
    </row>
    <row r="309" spans="1:45" s="247" customFormat="1" ht="15" customHeight="1" x14ac:dyDescent="0.25">
      <c r="A309" s="242" t="s">
        <v>417</v>
      </c>
      <c r="B309" s="216" t="s">
        <v>433</v>
      </c>
      <c r="C309" s="57" t="s">
        <v>434</v>
      </c>
      <c r="D309" s="216" t="s">
        <v>435</v>
      </c>
      <c r="E309" s="58" t="s">
        <v>45</v>
      </c>
      <c r="F309" s="243">
        <v>2314</v>
      </c>
      <c r="G309" s="64">
        <v>0</v>
      </c>
      <c r="H309" s="244">
        <v>0</v>
      </c>
      <c r="I309" s="244">
        <v>0</v>
      </c>
      <c r="J309" s="245">
        <v>0</v>
      </c>
      <c r="K309" s="64">
        <v>0</v>
      </c>
      <c r="L309" s="244">
        <v>0</v>
      </c>
      <c r="M309" s="244">
        <v>0</v>
      </c>
      <c r="N309" s="245">
        <v>0</v>
      </c>
      <c r="O309" s="64">
        <v>0</v>
      </c>
      <c r="P309" s="244">
        <v>0</v>
      </c>
      <c r="Q309" s="244">
        <v>0</v>
      </c>
      <c r="R309" s="245">
        <v>0</v>
      </c>
      <c r="S309" s="64">
        <v>591.00303652100001</v>
      </c>
      <c r="T309" s="244">
        <v>36.045479850980001</v>
      </c>
      <c r="U309" s="244">
        <v>93.900965371825293</v>
      </c>
      <c r="V309" s="245">
        <v>6.9</v>
      </c>
      <c r="W309" s="64">
        <v>0</v>
      </c>
      <c r="X309" s="244">
        <v>0</v>
      </c>
      <c r="Y309" s="244">
        <v>0</v>
      </c>
      <c r="Z309" s="245">
        <v>0</v>
      </c>
      <c r="AA309" s="64">
        <v>0</v>
      </c>
      <c r="AB309" s="244">
        <v>0</v>
      </c>
      <c r="AC309" s="244">
        <v>0</v>
      </c>
      <c r="AD309" s="245">
        <v>0</v>
      </c>
      <c r="AE309" s="64">
        <v>1572.6279547910001</v>
      </c>
      <c r="AF309" s="244">
        <v>33.023149453720002</v>
      </c>
      <c r="AG309" s="244">
        <v>97.900129566366004</v>
      </c>
      <c r="AH309" s="245">
        <v>6.5774955173066498</v>
      </c>
      <c r="AI309" s="64">
        <v>0</v>
      </c>
      <c r="AJ309" s="244">
        <v>0</v>
      </c>
      <c r="AK309" s="244">
        <v>0</v>
      </c>
      <c r="AL309" s="245">
        <v>0</v>
      </c>
      <c r="AM309" s="64">
        <v>237.60821474005201</v>
      </c>
      <c r="AN309" s="244">
        <v>237.60821474005201</v>
      </c>
      <c r="AO309" s="244">
        <v>0</v>
      </c>
      <c r="AP309" s="245">
        <v>200.91195550588401</v>
      </c>
      <c r="AQ309" s="246">
        <v>62.078366326180003</v>
      </c>
      <c r="AR309" s="246">
        <v>62.078366326180003</v>
      </c>
      <c r="AS309" s="245">
        <v>0</v>
      </c>
    </row>
    <row r="310" spans="1:45" s="247" customFormat="1" ht="15" customHeight="1" x14ac:dyDescent="0.25">
      <c r="A310" s="242" t="s">
        <v>417</v>
      </c>
      <c r="B310" s="216" t="s">
        <v>418</v>
      </c>
      <c r="C310" s="57" t="s">
        <v>417</v>
      </c>
      <c r="D310" s="216" t="s">
        <v>419</v>
      </c>
      <c r="E310" s="58" t="s">
        <v>45</v>
      </c>
      <c r="F310" s="243">
        <v>2315</v>
      </c>
      <c r="G310" s="64">
        <v>49.710192801479998</v>
      </c>
      <c r="H310" s="244">
        <v>49.710192801479998</v>
      </c>
      <c r="I310" s="244">
        <v>0</v>
      </c>
      <c r="J310" s="245">
        <v>27.131085827900002</v>
      </c>
      <c r="K310" s="64">
        <v>0</v>
      </c>
      <c r="L310" s="244">
        <v>0</v>
      </c>
      <c r="M310" s="244">
        <v>0</v>
      </c>
      <c r="N310" s="245">
        <v>0</v>
      </c>
      <c r="O310" s="64">
        <v>0</v>
      </c>
      <c r="P310" s="244">
        <v>0</v>
      </c>
      <c r="Q310" s="244">
        <v>0</v>
      </c>
      <c r="R310" s="245">
        <v>0</v>
      </c>
      <c r="S310" s="64">
        <v>1654.9856577380001</v>
      </c>
      <c r="T310" s="244">
        <v>100.9381451292</v>
      </c>
      <c r="U310" s="244">
        <v>93.900965566846097</v>
      </c>
      <c r="V310" s="245">
        <v>19.32</v>
      </c>
      <c r="W310" s="64">
        <v>0</v>
      </c>
      <c r="X310" s="244">
        <v>0</v>
      </c>
      <c r="Y310" s="244">
        <v>0</v>
      </c>
      <c r="Z310" s="245">
        <v>0</v>
      </c>
      <c r="AA310" s="64">
        <v>597.69248122194006</v>
      </c>
      <c r="AB310" s="244">
        <v>227.87416381974001</v>
      </c>
      <c r="AC310" s="244">
        <v>61.874346594779396</v>
      </c>
      <c r="AD310" s="245">
        <v>69.233297037332306</v>
      </c>
      <c r="AE310" s="64">
        <v>5517.3826766829998</v>
      </c>
      <c r="AF310" s="244">
        <v>115.85788598950001</v>
      </c>
      <c r="AG310" s="244">
        <v>97.900129594433807</v>
      </c>
      <c r="AH310" s="245">
        <v>23.0763931863452</v>
      </c>
      <c r="AI310" s="64">
        <v>0</v>
      </c>
      <c r="AJ310" s="244">
        <v>0</v>
      </c>
      <c r="AK310" s="244">
        <v>0</v>
      </c>
      <c r="AL310" s="245">
        <v>0</v>
      </c>
      <c r="AM310" s="64">
        <v>2342.2433088274502</v>
      </c>
      <c r="AN310" s="244">
        <v>2342.2433088274502</v>
      </c>
      <c r="AO310" s="244">
        <v>0</v>
      </c>
      <c r="AP310" s="245">
        <v>1910.22151547454</v>
      </c>
      <c r="AQ310" s="246">
        <v>135.34539619489999</v>
      </c>
      <c r="AR310" s="246">
        <v>135.34539619489999</v>
      </c>
      <c r="AS310" s="245">
        <v>0</v>
      </c>
    </row>
    <row r="311" spans="1:45" s="247" customFormat="1" ht="15" customHeight="1" x14ac:dyDescent="0.25">
      <c r="A311" s="242" t="s">
        <v>436</v>
      </c>
      <c r="B311" s="216" t="s">
        <v>437</v>
      </c>
      <c r="C311" s="57" t="s">
        <v>436</v>
      </c>
      <c r="D311" s="216" t="s">
        <v>438</v>
      </c>
      <c r="E311" s="58" t="s">
        <v>45</v>
      </c>
      <c r="F311" s="243">
        <v>2401</v>
      </c>
      <c r="G311" s="64">
        <v>940.49448462199996</v>
      </c>
      <c r="H311" s="244">
        <v>65.010740755011099</v>
      </c>
      <c r="I311" s="244">
        <v>93.087599999999995</v>
      </c>
      <c r="J311" s="245">
        <v>0</v>
      </c>
      <c r="K311" s="64">
        <v>634.70803901730005</v>
      </c>
      <c r="L311" s="244">
        <v>14.15550581532</v>
      </c>
      <c r="M311" s="244">
        <v>97.769761064120701</v>
      </c>
      <c r="N311" s="245">
        <v>16.154823246844</v>
      </c>
      <c r="O311" s="64">
        <v>192.65592339380001</v>
      </c>
      <c r="P311" s="244">
        <v>7.1277642277690001</v>
      </c>
      <c r="Q311" s="244">
        <v>96.300262093058294</v>
      </c>
      <c r="R311" s="245">
        <v>1.404767238856</v>
      </c>
      <c r="S311" s="64">
        <v>347.68262174199998</v>
      </c>
      <c r="T311" s="244">
        <v>23.290565664470002</v>
      </c>
      <c r="U311" s="244">
        <v>93.301199367464207</v>
      </c>
      <c r="V311" s="245">
        <v>6.9</v>
      </c>
      <c r="W311" s="64">
        <v>59.764414048900001</v>
      </c>
      <c r="X311" s="244">
        <v>2.211125526634</v>
      </c>
      <c r="Y311" s="244">
        <v>96.300264025302994</v>
      </c>
      <c r="Z311" s="245">
        <v>0.43898976214250002</v>
      </c>
      <c r="AA311" s="64">
        <v>228.39617672963999</v>
      </c>
      <c r="AB311" s="244">
        <v>99.185292925499994</v>
      </c>
      <c r="AC311" s="244">
        <v>56.573137805669603</v>
      </c>
      <c r="AD311" s="245">
        <v>58.703659947780103</v>
      </c>
      <c r="AE311" s="64">
        <v>3024.9284135839998</v>
      </c>
      <c r="AF311" s="244">
        <v>111.9144231752</v>
      </c>
      <c r="AG311" s="244">
        <v>96.300262093058905</v>
      </c>
      <c r="AH311" s="245">
        <v>22.056522421227498</v>
      </c>
      <c r="AI311" s="64">
        <v>0</v>
      </c>
      <c r="AJ311" s="244">
        <v>0</v>
      </c>
      <c r="AK311" s="244">
        <v>0</v>
      </c>
      <c r="AL311" s="245">
        <v>0</v>
      </c>
      <c r="AM311" s="64">
        <v>1002.10270003366</v>
      </c>
      <c r="AN311" s="244">
        <v>1002.10270003366</v>
      </c>
      <c r="AO311" s="244">
        <v>0</v>
      </c>
      <c r="AP311" s="245">
        <v>1067.1490074264</v>
      </c>
      <c r="AQ311" s="246">
        <v>981.47404454059995</v>
      </c>
      <c r="AR311" s="246">
        <v>98.147404454059995</v>
      </c>
      <c r="AS311" s="245">
        <v>90</v>
      </c>
    </row>
    <row r="312" spans="1:45" s="247" customFormat="1" ht="15" customHeight="1" x14ac:dyDescent="0.25">
      <c r="A312" s="242" t="s">
        <v>145</v>
      </c>
      <c r="B312" s="216" t="s">
        <v>146</v>
      </c>
      <c r="C312" s="57" t="s">
        <v>439</v>
      </c>
      <c r="D312" s="216" t="s">
        <v>148</v>
      </c>
      <c r="E312" s="58" t="s">
        <v>45</v>
      </c>
      <c r="F312" s="243">
        <v>2601</v>
      </c>
      <c r="G312" s="64">
        <v>0</v>
      </c>
      <c r="H312" s="244">
        <v>0</v>
      </c>
      <c r="I312" s="244">
        <v>0</v>
      </c>
      <c r="J312" s="245">
        <v>0</v>
      </c>
      <c r="K312" s="64">
        <v>0</v>
      </c>
      <c r="L312" s="244">
        <v>0</v>
      </c>
      <c r="M312" s="244">
        <v>0</v>
      </c>
      <c r="N312" s="245">
        <v>0</v>
      </c>
      <c r="O312" s="64">
        <v>0</v>
      </c>
      <c r="P312" s="244">
        <v>0</v>
      </c>
      <c r="Q312" s="244">
        <v>0</v>
      </c>
      <c r="R312" s="245">
        <v>0</v>
      </c>
      <c r="S312" s="64">
        <v>208.4403062435</v>
      </c>
      <c r="T312" s="244">
        <v>13.96300461705</v>
      </c>
      <c r="U312" s="244">
        <v>93.301197417768904</v>
      </c>
      <c r="V312" s="245">
        <v>4.1399999999999997</v>
      </c>
      <c r="W312" s="64">
        <v>980.62479272550001</v>
      </c>
      <c r="X312" s="244">
        <v>36.280535341529998</v>
      </c>
      <c r="Y312" s="244">
        <v>96.300263300431794</v>
      </c>
      <c r="Z312" s="245">
        <v>7.2020905474424302</v>
      </c>
      <c r="AA312" s="64">
        <v>8.0919298969308997</v>
      </c>
      <c r="AB312" s="244">
        <v>8.0919298969308997</v>
      </c>
      <c r="AC312" s="244">
        <v>0</v>
      </c>
      <c r="AD312" s="245">
        <v>6.1920706043543898</v>
      </c>
      <c r="AE312" s="64">
        <v>2054.8763631689999</v>
      </c>
      <c r="AF312" s="244">
        <v>76.025054487679995</v>
      </c>
      <c r="AG312" s="244">
        <v>96.300261375801895</v>
      </c>
      <c r="AH312" s="245">
        <v>14.981497671965601</v>
      </c>
      <c r="AI312" s="64">
        <v>0</v>
      </c>
      <c r="AJ312" s="244">
        <v>0</v>
      </c>
      <c r="AK312" s="244">
        <v>0</v>
      </c>
      <c r="AL312" s="245">
        <v>0</v>
      </c>
      <c r="AM312" s="64">
        <v>975.19870110334</v>
      </c>
      <c r="AN312" s="244">
        <v>975.19870110334</v>
      </c>
      <c r="AO312" s="244">
        <v>0</v>
      </c>
      <c r="AP312" s="245">
        <v>1089.1937551994899</v>
      </c>
      <c r="AQ312" s="246">
        <v>21025.668593049999</v>
      </c>
      <c r="AR312" s="246">
        <v>21025.668593049999</v>
      </c>
      <c r="AS312" s="245">
        <v>0</v>
      </c>
    </row>
    <row r="313" spans="1:45" s="247" customFormat="1" ht="15" customHeight="1" x14ac:dyDescent="0.25">
      <c r="A313" s="242" t="s">
        <v>440</v>
      </c>
      <c r="B313" s="216" t="s">
        <v>441</v>
      </c>
      <c r="C313" s="57" t="s">
        <v>440</v>
      </c>
      <c r="D313" s="216" t="s">
        <v>442</v>
      </c>
      <c r="E313" s="58" t="s">
        <v>45</v>
      </c>
      <c r="F313" s="243">
        <v>2602</v>
      </c>
      <c r="G313" s="64">
        <v>0</v>
      </c>
      <c r="H313" s="244">
        <v>0</v>
      </c>
      <c r="I313" s="244">
        <v>0</v>
      </c>
      <c r="J313" s="245">
        <v>0</v>
      </c>
      <c r="K313" s="64">
        <v>0</v>
      </c>
      <c r="L313" s="244">
        <v>0</v>
      </c>
      <c r="M313" s="244">
        <v>0</v>
      </c>
      <c r="N313" s="245">
        <v>0</v>
      </c>
      <c r="O313" s="64">
        <v>0</v>
      </c>
      <c r="P313" s="244">
        <v>0</v>
      </c>
      <c r="Q313" s="244">
        <v>0</v>
      </c>
      <c r="R313" s="245">
        <v>0</v>
      </c>
      <c r="S313" s="64">
        <v>1050.03804107</v>
      </c>
      <c r="T313" s="244">
        <v>89.237813620289998</v>
      </c>
      <c r="U313" s="244">
        <v>91.501468505907098</v>
      </c>
      <c r="V313" s="245">
        <v>13.8</v>
      </c>
      <c r="W313" s="64">
        <v>0</v>
      </c>
      <c r="X313" s="244">
        <v>0</v>
      </c>
      <c r="Y313" s="244">
        <v>0</v>
      </c>
      <c r="Z313" s="245">
        <v>0</v>
      </c>
      <c r="AA313" s="64">
        <v>14.539821691304001</v>
      </c>
      <c r="AB313" s="244">
        <v>14.539821691304001</v>
      </c>
      <c r="AC313" s="244">
        <v>0</v>
      </c>
      <c r="AD313" s="245">
        <v>11.4951811873902</v>
      </c>
      <c r="AE313" s="64">
        <v>5355.0527953500005</v>
      </c>
      <c r="AF313" s="244">
        <v>149.93100670730001</v>
      </c>
      <c r="AG313" s="244">
        <v>97.200195545457703</v>
      </c>
      <c r="AH313" s="245">
        <v>25.661934262438301</v>
      </c>
      <c r="AI313" s="64">
        <v>0</v>
      </c>
      <c r="AJ313" s="244">
        <v>0</v>
      </c>
      <c r="AK313" s="244">
        <v>0</v>
      </c>
      <c r="AL313" s="245">
        <v>0</v>
      </c>
      <c r="AM313" s="64">
        <v>1678.6621014363</v>
      </c>
      <c r="AN313" s="244">
        <v>1678.6621014363</v>
      </c>
      <c r="AO313" s="244">
        <v>0</v>
      </c>
      <c r="AP313" s="245">
        <v>1327.6643728301699</v>
      </c>
      <c r="AQ313" s="246">
        <v>125.342580709</v>
      </c>
      <c r="AR313" s="246">
        <v>125.342580709</v>
      </c>
      <c r="AS313" s="245">
        <v>0</v>
      </c>
    </row>
    <row r="314" spans="1:45" s="247" customFormat="1" ht="15" customHeight="1" x14ac:dyDescent="0.25">
      <c r="A314" s="242" t="s">
        <v>145</v>
      </c>
      <c r="B314" s="216" t="s">
        <v>146</v>
      </c>
      <c r="C314" s="57" t="s">
        <v>439</v>
      </c>
      <c r="D314" s="216" t="s">
        <v>148</v>
      </c>
      <c r="E314" s="58" t="s">
        <v>45</v>
      </c>
      <c r="F314" s="243">
        <v>2603</v>
      </c>
      <c r="G314" s="64">
        <v>0</v>
      </c>
      <c r="H314" s="244">
        <v>0</v>
      </c>
      <c r="I314" s="244">
        <v>0</v>
      </c>
      <c r="J314" s="245">
        <v>0</v>
      </c>
      <c r="K314" s="64">
        <v>0</v>
      </c>
      <c r="L314" s="244">
        <v>0</v>
      </c>
      <c r="M314" s="244">
        <v>0</v>
      </c>
      <c r="N314" s="245">
        <v>0</v>
      </c>
      <c r="O314" s="64">
        <v>0</v>
      </c>
      <c r="P314" s="244">
        <v>0</v>
      </c>
      <c r="Q314" s="244">
        <v>0</v>
      </c>
      <c r="R314" s="245">
        <v>0</v>
      </c>
      <c r="S314" s="64">
        <v>0</v>
      </c>
      <c r="T314" s="244">
        <v>0</v>
      </c>
      <c r="U314" s="244">
        <v>0</v>
      </c>
      <c r="V314" s="245">
        <v>0</v>
      </c>
      <c r="W314" s="64">
        <v>1029.5041990289999</v>
      </c>
      <c r="X314" s="244">
        <v>38.088944461280001</v>
      </c>
      <c r="Y314" s="244">
        <v>96.300263321198301</v>
      </c>
      <c r="Z314" s="245">
        <v>7.5613936982949603</v>
      </c>
      <c r="AA314" s="64">
        <v>7.0660434163410004</v>
      </c>
      <c r="AB314" s="244">
        <v>7.0660434163410004</v>
      </c>
      <c r="AC314" s="244">
        <v>0</v>
      </c>
      <c r="AD314" s="245">
        <v>7.4767960259792599</v>
      </c>
      <c r="AE314" s="64">
        <v>1097.4770214949999</v>
      </c>
      <c r="AF314" s="244">
        <v>40.603781031639997</v>
      </c>
      <c r="AG314" s="244">
        <v>96.300261396240501</v>
      </c>
      <c r="AH314" s="245">
        <v>8.0017081238797303</v>
      </c>
      <c r="AI314" s="64">
        <v>0</v>
      </c>
      <c r="AJ314" s="244">
        <v>0</v>
      </c>
      <c r="AK314" s="244">
        <v>0</v>
      </c>
      <c r="AL314" s="245">
        <v>0</v>
      </c>
      <c r="AM314" s="64">
        <v>377.01590033704002</v>
      </c>
      <c r="AN314" s="244">
        <v>377.01590033704002</v>
      </c>
      <c r="AO314" s="244">
        <v>0</v>
      </c>
      <c r="AP314" s="245">
        <v>423.066698456371</v>
      </c>
      <c r="AQ314" s="246">
        <v>21368.00705104</v>
      </c>
      <c r="AR314" s="246">
        <v>21368.00705104</v>
      </c>
      <c r="AS314" s="245">
        <v>0</v>
      </c>
    </row>
    <row r="315" spans="1:45" s="247" customFormat="1" ht="15" customHeight="1" x14ac:dyDescent="0.25">
      <c r="A315" s="242" t="s">
        <v>443</v>
      </c>
      <c r="B315" s="216" t="s">
        <v>444</v>
      </c>
      <c r="C315" s="57" t="s">
        <v>443</v>
      </c>
      <c r="D315" s="216" t="s">
        <v>445</v>
      </c>
      <c r="E315" s="58" t="s">
        <v>45</v>
      </c>
      <c r="F315" s="243">
        <v>3001</v>
      </c>
      <c r="G315" s="64">
        <v>0</v>
      </c>
      <c r="H315" s="244">
        <v>0</v>
      </c>
      <c r="I315" s="244">
        <v>0</v>
      </c>
      <c r="J315" s="245">
        <v>0</v>
      </c>
      <c r="K315" s="64">
        <v>1108.6235122569999</v>
      </c>
      <c r="L315" s="244">
        <v>24.73116002687</v>
      </c>
      <c r="M315" s="244">
        <v>97.769201198293104</v>
      </c>
      <c r="N315" s="245">
        <v>32.511727198375702</v>
      </c>
      <c r="O315" s="64">
        <v>288.02468095099999</v>
      </c>
      <c r="P315" s="244">
        <v>17.567959839589999</v>
      </c>
      <c r="Q315" s="244">
        <v>93.900536654850498</v>
      </c>
      <c r="R315" s="245">
        <v>2.8271067129022298</v>
      </c>
      <c r="S315" s="64">
        <v>253.2528201568</v>
      </c>
      <c r="T315" s="244">
        <v>28.611284115419998</v>
      </c>
      <c r="U315" s="244">
        <v>88.702481536945797</v>
      </c>
      <c r="V315" s="245">
        <v>6.9</v>
      </c>
      <c r="W315" s="64">
        <v>89.186426060109994</v>
      </c>
      <c r="X315" s="244">
        <v>5.4398889588739996</v>
      </c>
      <c r="Y315" s="244">
        <v>93.9005415967587</v>
      </c>
      <c r="Z315" s="245">
        <v>0.88347084778194795</v>
      </c>
      <c r="AA315" s="64">
        <v>38.559576321713998</v>
      </c>
      <c r="AB315" s="244">
        <v>28.360501577183999</v>
      </c>
      <c r="AC315" s="244">
        <v>26.450173257704101</v>
      </c>
      <c r="AD315" s="245">
        <v>22.198977081237899</v>
      </c>
      <c r="AE315" s="64">
        <v>2425.5445706780001</v>
      </c>
      <c r="AF315" s="244">
        <v>147.94520200869999</v>
      </c>
      <c r="AG315" s="244">
        <v>93.900536654853298</v>
      </c>
      <c r="AH315" s="245">
        <v>23.807939373160199</v>
      </c>
      <c r="AI315" s="64">
        <v>47.930789399440002</v>
      </c>
      <c r="AJ315" s="244">
        <v>29.701847106159999</v>
      </c>
      <c r="AK315" s="244">
        <v>38.031800689460297</v>
      </c>
      <c r="AL315" s="245">
        <v>6.8942119013865799</v>
      </c>
      <c r="AM315" s="64">
        <v>1625.32778980331</v>
      </c>
      <c r="AN315" s="244">
        <v>1625.32778980331</v>
      </c>
      <c r="AO315" s="244">
        <v>0</v>
      </c>
      <c r="AP315" s="245">
        <v>2111.7488215191602</v>
      </c>
      <c r="AQ315" s="246">
        <v>541421.78419979999</v>
      </c>
      <c r="AR315" s="246">
        <v>5414.217841998</v>
      </c>
      <c r="AS315" s="245">
        <v>99</v>
      </c>
    </row>
    <row r="316" spans="1:45" s="247" customFormat="1" ht="15" customHeight="1" x14ac:dyDescent="0.25">
      <c r="A316" s="242" t="s">
        <v>443</v>
      </c>
      <c r="B316" s="216" t="s">
        <v>446</v>
      </c>
      <c r="C316" s="57" t="s">
        <v>447</v>
      </c>
      <c r="D316" s="216" t="s">
        <v>448</v>
      </c>
      <c r="E316" s="58" t="s">
        <v>45</v>
      </c>
      <c r="F316" s="243">
        <v>3002</v>
      </c>
      <c r="G316" s="64">
        <v>0</v>
      </c>
      <c r="H316" s="244">
        <v>0</v>
      </c>
      <c r="I316" s="244">
        <v>0</v>
      </c>
      <c r="J316" s="245">
        <v>0</v>
      </c>
      <c r="K316" s="64">
        <v>0</v>
      </c>
      <c r="L316" s="244">
        <v>0</v>
      </c>
      <c r="M316" s="244">
        <v>0</v>
      </c>
      <c r="N316" s="245">
        <v>0</v>
      </c>
      <c r="O316" s="64">
        <v>0</v>
      </c>
      <c r="P316" s="244">
        <v>0</v>
      </c>
      <c r="Q316" s="244">
        <v>0</v>
      </c>
      <c r="R316" s="245">
        <v>0</v>
      </c>
      <c r="S316" s="64">
        <v>253.10307958120001</v>
      </c>
      <c r="T316" s="244">
        <v>28.594359118210001</v>
      </c>
      <c r="U316" s="244">
        <v>88.702484708789797</v>
      </c>
      <c r="V316" s="245">
        <v>6.9</v>
      </c>
      <c r="W316" s="64">
        <v>0</v>
      </c>
      <c r="X316" s="244">
        <v>0</v>
      </c>
      <c r="Y316" s="244">
        <v>0</v>
      </c>
      <c r="Z316" s="245">
        <v>0</v>
      </c>
      <c r="AA316" s="64">
        <v>5.4658128441459999</v>
      </c>
      <c r="AB316" s="244">
        <v>5.4658128441459999</v>
      </c>
      <c r="AC316" s="244">
        <v>0</v>
      </c>
      <c r="AD316" s="245">
        <v>7.35698682824715</v>
      </c>
      <c r="AE316" s="64">
        <v>1060.94147546</v>
      </c>
      <c r="AF316" s="244">
        <v>64.711730868670003</v>
      </c>
      <c r="AG316" s="244">
        <v>93.900537177075407</v>
      </c>
      <c r="AH316" s="245">
        <v>10.4178728208595</v>
      </c>
      <c r="AI316" s="64">
        <v>0</v>
      </c>
      <c r="AJ316" s="244">
        <v>0</v>
      </c>
      <c r="AK316" s="244">
        <v>0</v>
      </c>
      <c r="AL316" s="245">
        <v>0</v>
      </c>
      <c r="AM316" s="64">
        <v>580.96306758943001</v>
      </c>
      <c r="AN316" s="244">
        <v>580.96306758943001</v>
      </c>
      <c r="AO316" s="244">
        <v>0</v>
      </c>
      <c r="AP316" s="245">
        <v>740.38207756576799</v>
      </c>
      <c r="AQ316" s="246">
        <v>529.20492931169997</v>
      </c>
      <c r="AR316" s="246">
        <v>52.920492931170003</v>
      </c>
      <c r="AS316" s="245">
        <v>90</v>
      </c>
    </row>
    <row r="317" spans="1:45" s="247" customFormat="1" ht="15" customHeight="1" x14ac:dyDescent="0.25">
      <c r="A317" s="242" t="s">
        <v>443</v>
      </c>
      <c r="B317" s="216" t="s">
        <v>444</v>
      </c>
      <c r="C317" s="57" t="s">
        <v>443</v>
      </c>
      <c r="D317" s="216" t="s">
        <v>445</v>
      </c>
      <c r="E317" s="58" t="s">
        <v>45</v>
      </c>
      <c r="F317" s="243">
        <v>3003</v>
      </c>
      <c r="G317" s="64">
        <v>0</v>
      </c>
      <c r="H317" s="71">
        <v>0</v>
      </c>
      <c r="I317" s="71">
        <v>0</v>
      </c>
      <c r="J317" s="245">
        <v>0</v>
      </c>
      <c r="K317" s="64">
        <v>69.750785245770004</v>
      </c>
      <c r="L317" s="244">
        <v>1.554917538665</v>
      </c>
      <c r="M317" s="244">
        <v>97.770752640007998</v>
      </c>
      <c r="N317" s="245">
        <v>2.0453575546452001</v>
      </c>
      <c r="O317" s="64">
        <v>18.122209907230001</v>
      </c>
      <c r="P317" s="244">
        <v>1.1053576015169999</v>
      </c>
      <c r="Q317" s="244">
        <v>93.900536374010301</v>
      </c>
      <c r="R317" s="245">
        <v>0.1778571786648</v>
      </c>
      <c r="S317" s="64">
        <v>253.23178775849999</v>
      </c>
      <c r="T317" s="244">
        <v>28.608910518329999</v>
      </c>
      <c r="U317" s="244">
        <v>88.702480533125794</v>
      </c>
      <c r="V317" s="245">
        <v>6.9</v>
      </c>
      <c r="W317" s="64">
        <v>5.6115165361679997</v>
      </c>
      <c r="X317" s="244">
        <v>0.34227213299449999</v>
      </c>
      <c r="Y317" s="244">
        <v>93.900541310206506</v>
      </c>
      <c r="Z317" s="245">
        <v>5.5580368332749999E-2</v>
      </c>
      <c r="AA317" s="64">
        <v>141.43521260236099</v>
      </c>
      <c r="AB317" s="244">
        <v>92.186425349670998</v>
      </c>
      <c r="AC317" s="244">
        <v>34.820739719995203</v>
      </c>
      <c r="AD317" s="245">
        <v>35.5894751503916</v>
      </c>
      <c r="AE317" s="64">
        <v>1121.1276318570001</v>
      </c>
      <c r="AF317" s="244">
        <v>68.382772106019999</v>
      </c>
      <c r="AG317" s="244">
        <v>93.900536374011807</v>
      </c>
      <c r="AH317" s="245">
        <v>11.0030952772627</v>
      </c>
      <c r="AI317" s="64">
        <v>0</v>
      </c>
      <c r="AJ317" s="244">
        <v>0</v>
      </c>
      <c r="AK317" s="244">
        <v>0</v>
      </c>
      <c r="AL317" s="245">
        <v>0</v>
      </c>
      <c r="AM317" s="64">
        <v>439.56361502994002</v>
      </c>
      <c r="AN317" s="244">
        <v>439.56361502994002</v>
      </c>
      <c r="AO317" s="244">
        <v>0</v>
      </c>
      <c r="AP317" s="245">
        <v>550.08923266160298</v>
      </c>
      <c r="AQ317" s="246">
        <v>523159.26804420003</v>
      </c>
      <c r="AR317" s="246">
        <v>5231.5926804419996</v>
      </c>
      <c r="AS317" s="245">
        <v>99</v>
      </c>
    </row>
    <row r="318" spans="1:45" s="247" customFormat="1" ht="15" customHeight="1" x14ac:dyDescent="0.25">
      <c r="A318" s="242" t="s">
        <v>443</v>
      </c>
      <c r="B318" s="216" t="s">
        <v>449</v>
      </c>
      <c r="C318" s="57" t="s">
        <v>223</v>
      </c>
      <c r="D318" s="216" t="s">
        <v>450</v>
      </c>
      <c r="E318" s="58" t="s">
        <v>45</v>
      </c>
      <c r="F318" s="243">
        <v>3004</v>
      </c>
      <c r="G318" s="64">
        <v>7.2943323602790002</v>
      </c>
      <c r="H318" s="244">
        <v>7.2943323602790002</v>
      </c>
      <c r="I318" s="244">
        <v>0</v>
      </c>
      <c r="J318" s="245">
        <v>7.8967606949200002</v>
      </c>
      <c r="K318" s="64">
        <v>1954.9889775619999</v>
      </c>
      <c r="L318" s="244">
        <v>43.630074624259997</v>
      </c>
      <c r="M318" s="244">
        <v>97.768270045252706</v>
      </c>
      <c r="N318" s="245">
        <v>57.353677240056001</v>
      </c>
      <c r="O318" s="64">
        <v>507.93489826860002</v>
      </c>
      <c r="P318" s="244">
        <v>30.98130126449</v>
      </c>
      <c r="Q318" s="244">
        <v>93.900536984149696</v>
      </c>
      <c r="R318" s="245">
        <v>4.9872762817440002</v>
      </c>
      <c r="S318" s="64">
        <v>658.22285633000001</v>
      </c>
      <c r="T318" s="244">
        <v>74.362837584900007</v>
      </c>
      <c r="U318" s="244">
        <v>88.702483228929694</v>
      </c>
      <c r="V318" s="245">
        <v>17.940000000000001</v>
      </c>
      <c r="W318" s="64">
        <v>157.2804163886</v>
      </c>
      <c r="X318" s="244">
        <v>9.5932530464789991</v>
      </c>
      <c r="Y318" s="244">
        <v>93.900541932203097</v>
      </c>
      <c r="Z318" s="245">
        <v>1.5585238380449999</v>
      </c>
      <c r="AA318" s="64">
        <v>128.095994355676</v>
      </c>
      <c r="AB318" s="244">
        <v>87.832692084485998</v>
      </c>
      <c r="AC318" s="244">
        <v>31.432132186267602</v>
      </c>
      <c r="AD318" s="245">
        <v>43.371678702607198</v>
      </c>
      <c r="AE318" s="64">
        <v>2215.2675915039999</v>
      </c>
      <c r="AF318" s="244">
        <v>135.11942744589999</v>
      </c>
      <c r="AG318" s="244">
        <v>93.900536984149895</v>
      </c>
      <c r="AH318" s="245">
        <v>21.7511160569194</v>
      </c>
      <c r="AI318" s="64">
        <v>989.6690341433</v>
      </c>
      <c r="AJ318" s="244">
        <v>613.27190032780004</v>
      </c>
      <c r="AK318" s="244">
        <v>38.032627154119801</v>
      </c>
      <c r="AL318" s="245">
        <v>146</v>
      </c>
      <c r="AM318" s="64">
        <v>1263.2996635321999</v>
      </c>
      <c r="AN318" s="244">
        <v>1263.2996635321999</v>
      </c>
      <c r="AO318" s="244">
        <v>0</v>
      </c>
      <c r="AP318" s="245">
        <v>1609.7543443419599</v>
      </c>
      <c r="AQ318" s="246">
        <v>507.77969664919999</v>
      </c>
      <c r="AR318" s="246">
        <v>50.777969664920001</v>
      </c>
      <c r="AS318" s="245">
        <v>90</v>
      </c>
    </row>
    <row r="319" spans="1:45" s="247" customFormat="1" ht="15" customHeight="1" x14ac:dyDescent="0.25">
      <c r="A319" s="242" t="s">
        <v>443</v>
      </c>
      <c r="B319" s="216" t="s">
        <v>444</v>
      </c>
      <c r="C319" s="57" t="s">
        <v>443</v>
      </c>
      <c r="D319" s="216" t="s">
        <v>445</v>
      </c>
      <c r="E319" s="58" t="s">
        <v>45</v>
      </c>
      <c r="F319" s="243">
        <v>3005</v>
      </c>
      <c r="G319" s="64">
        <v>2.417730861256</v>
      </c>
      <c r="H319" s="244">
        <v>2.417730861256</v>
      </c>
      <c r="I319" s="244">
        <v>0</v>
      </c>
      <c r="J319" s="245">
        <v>2.6175875135200002</v>
      </c>
      <c r="K319" s="64">
        <v>0</v>
      </c>
      <c r="L319" s="244">
        <v>0</v>
      </c>
      <c r="M319" s="244">
        <v>0</v>
      </c>
      <c r="N319" s="245">
        <v>0</v>
      </c>
      <c r="O319" s="64">
        <v>0</v>
      </c>
      <c r="P319" s="244">
        <v>0</v>
      </c>
      <c r="Q319" s="244">
        <v>0</v>
      </c>
      <c r="R319" s="245">
        <v>0</v>
      </c>
      <c r="S319" s="64">
        <v>810.09958641080004</v>
      </c>
      <c r="T319" s="244">
        <v>91.521136493879993</v>
      </c>
      <c r="U319" s="244">
        <v>88.7024832466129</v>
      </c>
      <c r="V319" s="245">
        <v>22.08</v>
      </c>
      <c r="W319" s="64">
        <v>0</v>
      </c>
      <c r="X319" s="244">
        <v>0</v>
      </c>
      <c r="Y319" s="244">
        <v>0</v>
      </c>
      <c r="Z319" s="245">
        <v>0</v>
      </c>
      <c r="AA319" s="64">
        <v>465.51794684754998</v>
      </c>
      <c r="AB319" s="244">
        <v>307.48726835334998</v>
      </c>
      <c r="AC319" s="244">
        <v>33.947279490376502</v>
      </c>
      <c r="AD319" s="245">
        <v>122.202628781572</v>
      </c>
      <c r="AE319" s="64">
        <v>4238.078541975</v>
      </c>
      <c r="AF319" s="244">
        <v>258.50003282350002</v>
      </c>
      <c r="AG319" s="244">
        <v>93.900536994223899</v>
      </c>
      <c r="AH319" s="245">
        <v>41.6132704181855</v>
      </c>
      <c r="AI319" s="64">
        <v>1671.5135642771199</v>
      </c>
      <c r="AJ319" s="244">
        <v>167.85148857084999</v>
      </c>
      <c r="AK319" s="244">
        <v>89.958113882046703</v>
      </c>
      <c r="AL319" s="245">
        <v>36.660939046473203</v>
      </c>
      <c r="AM319" s="64">
        <v>2218.40163820308</v>
      </c>
      <c r="AN319" s="244">
        <v>2218.40163820308</v>
      </c>
      <c r="AO319" s="244">
        <v>0</v>
      </c>
      <c r="AP319" s="245">
        <v>2840.7103727600002</v>
      </c>
      <c r="AQ319" s="246">
        <v>4989.6183867789996</v>
      </c>
      <c r="AR319" s="246">
        <v>4989.6183867789996</v>
      </c>
      <c r="AS319" s="245">
        <v>0</v>
      </c>
    </row>
    <row r="320" spans="1:45" s="247" customFormat="1" ht="15" customHeight="1" x14ac:dyDescent="0.25">
      <c r="A320" s="242" t="s">
        <v>440</v>
      </c>
      <c r="B320" s="216" t="s">
        <v>451</v>
      </c>
      <c r="C320" s="57" t="s">
        <v>440</v>
      </c>
      <c r="D320" s="216" t="s">
        <v>452</v>
      </c>
      <c r="E320" s="58" t="s">
        <v>45</v>
      </c>
      <c r="F320" s="243">
        <v>3006</v>
      </c>
      <c r="G320" s="64">
        <v>18.95766433096</v>
      </c>
      <c r="H320" s="244">
        <v>18.95766433096</v>
      </c>
      <c r="I320" s="244">
        <v>0</v>
      </c>
      <c r="J320" s="245">
        <v>20.50997863672</v>
      </c>
      <c r="K320" s="64">
        <v>0</v>
      </c>
      <c r="L320" s="244">
        <v>0</v>
      </c>
      <c r="M320" s="244">
        <v>0</v>
      </c>
      <c r="N320" s="245">
        <v>0</v>
      </c>
      <c r="O320" s="64">
        <v>0</v>
      </c>
      <c r="P320" s="244">
        <v>0</v>
      </c>
      <c r="Q320" s="244">
        <v>0</v>
      </c>
      <c r="R320" s="245">
        <v>0</v>
      </c>
      <c r="S320" s="64">
        <v>453.9433438172</v>
      </c>
      <c r="T320" s="244">
        <v>51.28424816567</v>
      </c>
      <c r="U320" s="244">
        <v>88.702500242778797</v>
      </c>
      <c r="V320" s="245">
        <v>12.42</v>
      </c>
      <c r="W320" s="64">
        <v>0</v>
      </c>
      <c r="X320" s="244">
        <v>0</v>
      </c>
      <c r="Y320" s="244">
        <v>0</v>
      </c>
      <c r="Z320" s="245">
        <v>0</v>
      </c>
      <c r="AA320" s="64">
        <v>6.8814504542370001</v>
      </c>
      <c r="AB320" s="244">
        <v>6.8814504542370001</v>
      </c>
      <c r="AC320" s="244">
        <v>0</v>
      </c>
      <c r="AD320" s="245">
        <v>4.5921627666238001</v>
      </c>
      <c r="AE320" s="64">
        <v>2191.727672044</v>
      </c>
      <c r="AF320" s="244">
        <v>133.68354020230001</v>
      </c>
      <c r="AG320" s="244">
        <v>93.900540568636103</v>
      </c>
      <c r="AH320" s="245">
        <v>21.586891512822401</v>
      </c>
      <c r="AI320" s="64">
        <v>623.21076937769999</v>
      </c>
      <c r="AJ320" s="244">
        <v>386.18660203100001</v>
      </c>
      <c r="AK320" s="244">
        <v>38.032745740799299</v>
      </c>
      <c r="AL320" s="245">
        <v>92</v>
      </c>
      <c r="AM320" s="64">
        <v>1493.3626708961999</v>
      </c>
      <c r="AN320" s="244">
        <v>1493.3626708961999</v>
      </c>
      <c r="AO320" s="244">
        <v>0</v>
      </c>
      <c r="AP320" s="245">
        <v>1901.02441273214</v>
      </c>
      <c r="AQ320" s="246">
        <v>185.4338542712</v>
      </c>
      <c r="AR320" s="246">
        <v>185.4338542712</v>
      </c>
      <c r="AS320" s="245">
        <v>0</v>
      </c>
    </row>
    <row r="321" spans="1:45" s="247" customFormat="1" ht="15" customHeight="1" x14ac:dyDescent="0.25">
      <c r="A321" s="242" t="s">
        <v>443</v>
      </c>
      <c r="B321" s="216" t="s">
        <v>444</v>
      </c>
      <c r="C321" s="57" t="s">
        <v>443</v>
      </c>
      <c r="D321" s="216" t="s">
        <v>445</v>
      </c>
      <c r="E321" s="58" t="s">
        <v>45</v>
      </c>
      <c r="F321" s="243">
        <v>3007</v>
      </c>
      <c r="G321" s="64">
        <v>0</v>
      </c>
      <c r="H321" s="244">
        <v>0</v>
      </c>
      <c r="I321" s="244">
        <v>0</v>
      </c>
      <c r="J321" s="245">
        <v>0</v>
      </c>
      <c r="K321" s="64">
        <v>0</v>
      </c>
      <c r="L321" s="244">
        <v>0</v>
      </c>
      <c r="M321" s="244">
        <v>0</v>
      </c>
      <c r="N321" s="245">
        <v>0</v>
      </c>
      <c r="O321" s="64">
        <v>0</v>
      </c>
      <c r="P321" s="244">
        <v>0</v>
      </c>
      <c r="Q321" s="244">
        <v>0</v>
      </c>
      <c r="R321" s="245">
        <v>0</v>
      </c>
      <c r="S321" s="64">
        <v>0</v>
      </c>
      <c r="T321" s="244">
        <v>0</v>
      </c>
      <c r="U321" s="244">
        <v>0</v>
      </c>
      <c r="V321" s="245">
        <v>0</v>
      </c>
      <c r="W321" s="64">
        <v>448.86024887470001</v>
      </c>
      <c r="X321" s="244">
        <v>27.378042642539999</v>
      </c>
      <c r="Y321" s="244">
        <v>93.900541936788301</v>
      </c>
      <c r="Z321" s="245">
        <v>4.4478786460558597</v>
      </c>
      <c r="AA321" s="64">
        <v>309.06434993089999</v>
      </c>
      <c r="AB321" s="244">
        <v>201.0463589208</v>
      </c>
      <c r="AC321" s="244">
        <v>34.950000229483102</v>
      </c>
      <c r="AD321" s="245">
        <v>81.175844209880793</v>
      </c>
      <c r="AE321" s="64">
        <v>1554.707132646</v>
      </c>
      <c r="AF321" s="244">
        <v>94.828786490620004</v>
      </c>
      <c r="AG321" s="244">
        <v>93.900536988646294</v>
      </c>
      <c r="AH321" s="245">
        <v>15.2653543261818</v>
      </c>
      <c r="AI321" s="64">
        <v>34.026522169590002</v>
      </c>
      <c r="AJ321" s="244">
        <v>21.085622859570002</v>
      </c>
      <c r="AK321" s="244">
        <v>38.031801326982098</v>
      </c>
      <c r="AL321" s="245">
        <v>4.8926665106614404</v>
      </c>
      <c r="AM321" s="64">
        <v>801.78014756669995</v>
      </c>
      <c r="AN321" s="244">
        <v>801.78014756669995</v>
      </c>
      <c r="AO321" s="244">
        <v>0</v>
      </c>
      <c r="AP321" s="245">
        <v>1029.17404666672</v>
      </c>
      <c r="AQ321" s="246">
        <v>70479.834135650002</v>
      </c>
      <c r="AR321" s="246">
        <v>7047.9834135649999</v>
      </c>
      <c r="AS321" s="245">
        <v>90</v>
      </c>
    </row>
    <row r="322" spans="1:45" s="247" customFormat="1" ht="15" customHeight="1" x14ac:dyDescent="0.25">
      <c r="A322" s="242" t="s">
        <v>443</v>
      </c>
      <c r="B322" s="216" t="s">
        <v>453</v>
      </c>
      <c r="C322" s="57" t="s">
        <v>454</v>
      </c>
      <c r="D322" s="216" t="s">
        <v>455</v>
      </c>
      <c r="E322" s="58" t="s">
        <v>45</v>
      </c>
      <c r="F322" s="243">
        <v>3008</v>
      </c>
      <c r="G322" s="64">
        <v>7.7609899484150002</v>
      </c>
      <c r="H322" s="244">
        <v>7.7609899484150002</v>
      </c>
      <c r="I322" s="244">
        <v>0</v>
      </c>
      <c r="J322" s="245">
        <v>8.3979115471900005</v>
      </c>
      <c r="K322" s="64">
        <v>0</v>
      </c>
      <c r="L322" s="244">
        <v>0</v>
      </c>
      <c r="M322" s="244">
        <v>0</v>
      </c>
      <c r="N322" s="245">
        <v>0</v>
      </c>
      <c r="O322" s="64">
        <v>0</v>
      </c>
      <c r="P322" s="244">
        <v>0</v>
      </c>
      <c r="Q322" s="244">
        <v>0</v>
      </c>
      <c r="R322" s="245">
        <v>0</v>
      </c>
      <c r="S322" s="64">
        <v>1212.978784613</v>
      </c>
      <c r="T322" s="244">
        <v>137.03638778609999</v>
      </c>
      <c r="U322" s="244">
        <v>88.702490964850497</v>
      </c>
      <c r="V322" s="245">
        <v>33.119999999999997</v>
      </c>
      <c r="W322" s="64">
        <v>0</v>
      </c>
      <c r="X322" s="244">
        <v>0</v>
      </c>
      <c r="Y322" s="244">
        <v>0</v>
      </c>
      <c r="Z322" s="245">
        <v>0</v>
      </c>
      <c r="AA322" s="64">
        <v>148.56978754769401</v>
      </c>
      <c r="AB322" s="244">
        <v>101.017163921494</v>
      </c>
      <c r="AC322" s="244">
        <v>32.006927122336101</v>
      </c>
      <c r="AD322" s="245">
        <v>51.329433975563298</v>
      </c>
      <c r="AE322" s="64">
        <v>3117.2216599429998</v>
      </c>
      <c r="AF322" s="244">
        <v>190.1337433953</v>
      </c>
      <c r="AG322" s="244">
        <v>93.900538231253805</v>
      </c>
      <c r="AH322" s="245">
        <v>30.6388040229679</v>
      </c>
      <c r="AI322" s="64">
        <v>71.131897501020006</v>
      </c>
      <c r="AJ322" s="244">
        <v>44.078522571489998</v>
      </c>
      <c r="AK322" s="244">
        <v>38.032691211621398</v>
      </c>
      <c r="AL322" s="245">
        <v>10.5</v>
      </c>
      <c r="AM322" s="64">
        <v>1915.8536799604001</v>
      </c>
      <c r="AN322" s="244">
        <v>1915.8536799604001</v>
      </c>
      <c r="AO322" s="244">
        <v>0</v>
      </c>
      <c r="AP322" s="245">
        <v>2476.6884675470301</v>
      </c>
      <c r="AQ322" s="246">
        <v>239.30023824919999</v>
      </c>
      <c r="AR322" s="246">
        <v>239.30023824919999</v>
      </c>
      <c r="AS322" s="245">
        <v>0</v>
      </c>
    </row>
    <row r="323" spans="1:45" s="247" customFormat="1" ht="15" customHeight="1" x14ac:dyDescent="0.25">
      <c r="A323" s="242" t="s">
        <v>443</v>
      </c>
      <c r="B323" s="216" t="s">
        <v>444</v>
      </c>
      <c r="C323" s="57" t="s">
        <v>443</v>
      </c>
      <c r="D323" s="216" t="s">
        <v>445</v>
      </c>
      <c r="E323" s="58" t="s">
        <v>45</v>
      </c>
      <c r="F323" s="243">
        <v>3009</v>
      </c>
      <c r="G323" s="64">
        <v>16.425930661159999</v>
      </c>
      <c r="H323" s="244">
        <v>16.425930661159999</v>
      </c>
      <c r="I323" s="244">
        <v>0</v>
      </c>
      <c r="J323" s="245">
        <v>17.77377601653</v>
      </c>
      <c r="K323" s="64">
        <v>0</v>
      </c>
      <c r="L323" s="244">
        <v>0</v>
      </c>
      <c r="M323" s="244">
        <v>0</v>
      </c>
      <c r="N323" s="245">
        <v>0</v>
      </c>
      <c r="O323" s="64">
        <v>0</v>
      </c>
      <c r="P323" s="244">
        <v>0</v>
      </c>
      <c r="Q323" s="244">
        <v>0</v>
      </c>
      <c r="R323" s="245">
        <v>0</v>
      </c>
      <c r="S323" s="64">
        <v>556.7684379584</v>
      </c>
      <c r="T323" s="244">
        <v>62.900997210089997</v>
      </c>
      <c r="U323" s="244">
        <v>88.702485104805902</v>
      </c>
      <c r="V323" s="245">
        <v>15.18</v>
      </c>
      <c r="W323" s="64">
        <v>0</v>
      </c>
      <c r="X323" s="244">
        <v>0</v>
      </c>
      <c r="Y323" s="244">
        <v>0</v>
      </c>
      <c r="Z323" s="245">
        <v>0</v>
      </c>
      <c r="AA323" s="64">
        <v>400.37039475921</v>
      </c>
      <c r="AB323" s="244">
        <v>260.03970633541002</v>
      </c>
      <c r="AC323" s="244">
        <v>35.050216065100798</v>
      </c>
      <c r="AD323" s="245">
        <v>96.011351109127304</v>
      </c>
      <c r="AE323" s="64">
        <v>2082.2225603060001</v>
      </c>
      <c r="AF323" s="244">
        <v>127.00438992789999</v>
      </c>
      <c r="AG323" s="244">
        <v>93.900537226470405</v>
      </c>
      <c r="AH323" s="245">
        <v>20.4476072117155</v>
      </c>
      <c r="AI323" s="64">
        <v>0</v>
      </c>
      <c r="AJ323" s="244">
        <v>0</v>
      </c>
      <c r="AK323" s="244">
        <v>0</v>
      </c>
      <c r="AL323" s="245">
        <v>0</v>
      </c>
      <c r="AM323" s="64">
        <v>1136.72463572896</v>
      </c>
      <c r="AN323" s="244">
        <v>1136.72463572896</v>
      </c>
      <c r="AO323" s="244">
        <v>0</v>
      </c>
      <c r="AP323" s="245">
        <v>1459.94189337895</v>
      </c>
      <c r="AQ323" s="246">
        <v>44049.627987849999</v>
      </c>
      <c r="AR323" s="246">
        <v>4404.9627987849999</v>
      </c>
      <c r="AS323" s="245">
        <v>90</v>
      </c>
    </row>
    <row r="324" spans="1:45" s="247" customFormat="1" ht="15" customHeight="1" x14ac:dyDescent="0.25">
      <c r="A324" s="242" t="s">
        <v>456</v>
      </c>
      <c r="B324" s="216" t="s">
        <v>457</v>
      </c>
      <c r="C324" s="57" t="s">
        <v>456</v>
      </c>
      <c r="D324" s="216" t="s">
        <v>458</v>
      </c>
      <c r="E324" s="58" t="s">
        <v>45</v>
      </c>
      <c r="F324" s="243">
        <v>3010</v>
      </c>
      <c r="G324" s="64">
        <v>26.202824242329999</v>
      </c>
      <c r="H324" s="244">
        <v>26.202824242329999</v>
      </c>
      <c r="I324" s="244">
        <v>0</v>
      </c>
      <c r="J324" s="245">
        <v>28.337590943828999</v>
      </c>
      <c r="K324" s="64">
        <v>0</v>
      </c>
      <c r="L324" s="244">
        <v>0</v>
      </c>
      <c r="M324" s="244">
        <v>0</v>
      </c>
      <c r="N324" s="245">
        <v>0</v>
      </c>
      <c r="O324" s="64">
        <v>0</v>
      </c>
      <c r="P324" s="244">
        <v>0</v>
      </c>
      <c r="Q324" s="244">
        <v>0</v>
      </c>
      <c r="R324" s="245">
        <v>0</v>
      </c>
      <c r="S324" s="64">
        <v>705.98939284710002</v>
      </c>
      <c r="T324" s="244">
        <v>79.759141945639996</v>
      </c>
      <c r="U324" s="244">
        <v>88.702501375553396</v>
      </c>
      <c r="V324" s="245">
        <v>19.32</v>
      </c>
      <c r="W324" s="64">
        <v>0</v>
      </c>
      <c r="X324" s="244">
        <v>0</v>
      </c>
      <c r="Y324" s="244">
        <v>0</v>
      </c>
      <c r="Z324" s="245">
        <v>0</v>
      </c>
      <c r="AA324" s="64">
        <v>263.64336763147003</v>
      </c>
      <c r="AB324" s="244">
        <v>173.34728106417001</v>
      </c>
      <c r="AC324" s="244">
        <v>34.249329834657203</v>
      </c>
      <c r="AD324" s="245">
        <v>71.0136692060493</v>
      </c>
      <c r="AE324" s="64">
        <v>2588.0578784509999</v>
      </c>
      <c r="AF324" s="244">
        <v>157.8575324624</v>
      </c>
      <c r="AG324" s="244">
        <v>93.900540873650002</v>
      </c>
      <c r="AH324" s="245">
        <v>25.496830160873799</v>
      </c>
      <c r="AI324" s="64">
        <v>450.69946032730002</v>
      </c>
      <c r="AJ324" s="244">
        <v>279.2861552933</v>
      </c>
      <c r="AK324" s="244">
        <v>38.0327291515989</v>
      </c>
      <c r="AL324" s="245">
        <v>66.5</v>
      </c>
      <c r="AM324" s="64">
        <v>1280.1514273319201</v>
      </c>
      <c r="AN324" s="244">
        <v>1280.1514273319201</v>
      </c>
      <c r="AO324" s="244">
        <v>0</v>
      </c>
      <c r="AP324" s="245">
        <v>1661.76393417175</v>
      </c>
      <c r="AQ324" s="246">
        <v>122.4051877963</v>
      </c>
      <c r="AR324" s="246">
        <v>122.4051877963</v>
      </c>
      <c r="AS324" s="245">
        <v>0</v>
      </c>
    </row>
    <row r="325" spans="1:45" s="247" customFormat="1" ht="15" customHeight="1" x14ac:dyDescent="0.25">
      <c r="A325" s="242" t="s">
        <v>443</v>
      </c>
      <c r="B325" s="216" t="s">
        <v>444</v>
      </c>
      <c r="C325" s="57" t="s">
        <v>443</v>
      </c>
      <c r="D325" s="216" t="s">
        <v>445</v>
      </c>
      <c r="E325" s="58" t="s">
        <v>45</v>
      </c>
      <c r="F325" s="243">
        <v>3011</v>
      </c>
      <c r="G325" s="64">
        <v>0</v>
      </c>
      <c r="H325" s="244">
        <v>0</v>
      </c>
      <c r="I325" s="244">
        <v>0</v>
      </c>
      <c r="J325" s="245">
        <v>0</v>
      </c>
      <c r="K325" s="64">
        <v>0</v>
      </c>
      <c r="L325" s="244">
        <v>0</v>
      </c>
      <c r="M325" s="244">
        <v>0</v>
      </c>
      <c r="N325" s="245">
        <v>0</v>
      </c>
      <c r="O325" s="64">
        <v>0</v>
      </c>
      <c r="P325" s="244">
        <v>0</v>
      </c>
      <c r="Q325" s="244">
        <v>0</v>
      </c>
      <c r="R325" s="245">
        <v>0</v>
      </c>
      <c r="S325" s="64">
        <v>1061.6339575469999</v>
      </c>
      <c r="T325" s="244">
        <v>119.9382084101</v>
      </c>
      <c r="U325" s="244">
        <v>88.702489444928105</v>
      </c>
      <c r="V325" s="245">
        <v>28.98</v>
      </c>
      <c r="W325" s="64">
        <v>0</v>
      </c>
      <c r="X325" s="244">
        <v>0</v>
      </c>
      <c r="Y325" s="244">
        <v>0</v>
      </c>
      <c r="Z325" s="245">
        <v>0</v>
      </c>
      <c r="AA325" s="64">
        <v>517.31125484826998</v>
      </c>
      <c r="AB325" s="244">
        <v>341.62915883607002</v>
      </c>
      <c r="AC325" s="244">
        <v>33.960617397301398</v>
      </c>
      <c r="AD325" s="245">
        <v>145.57561445840301</v>
      </c>
      <c r="AE325" s="64">
        <v>3012.8342992080002</v>
      </c>
      <c r="AF325" s="244">
        <v>183.7666838941</v>
      </c>
      <c r="AG325" s="244">
        <v>93.900537977066705</v>
      </c>
      <c r="AH325" s="245">
        <v>29.607859710869999</v>
      </c>
      <c r="AI325" s="64">
        <v>269.23128368229999</v>
      </c>
      <c r="AJ325" s="244">
        <v>16.959707072160001</v>
      </c>
      <c r="AK325" s="244">
        <v>93.700692267183598</v>
      </c>
      <c r="AL325" s="245">
        <v>3.5212121212121201</v>
      </c>
      <c r="AM325" s="64">
        <v>1524.0050750120299</v>
      </c>
      <c r="AN325" s="244">
        <v>1524.0050750120299</v>
      </c>
      <c r="AO325" s="244">
        <v>0</v>
      </c>
      <c r="AP325" s="245">
        <v>1978.7990871412701</v>
      </c>
      <c r="AQ325" s="246">
        <v>416529.94617850002</v>
      </c>
      <c r="AR325" s="246">
        <v>4165.2994617849999</v>
      </c>
      <c r="AS325" s="245">
        <v>99</v>
      </c>
    </row>
    <row r="326" spans="1:45" s="247" customFormat="1" ht="15" customHeight="1" x14ac:dyDescent="0.25">
      <c r="A326" s="242" t="s">
        <v>443</v>
      </c>
      <c r="B326" s="216" t="s">
        <v>459</v>
      </c>
      <c r="C326" s="57" t="s">
        <v>460</v>
      </c>
      <c r="D326" s="216" t="s">
        <v>461</v>
      </c>
      <c r="E326" s="58" t="s">
        <v>45</v>
      </c>
      <c r="F326" s="243">
        <v>3012</v>
      </c>
      <c r="G326" s="64">
        <v>0</v>
      </c>
      <c r="H326" s="244">
        <v>0</v>
      </c>
      <c r="I326" s="244">
        <v>0</v>
      </c>
      <c r="J326" s="245">
        <v>0</v>
      </c>
      <c r="K326" s="64">
        <v>0</v>
      </c>
      <c r="L326" s="244">
        <v>0</v>
      </c>
      <c r="M326" s="244">
        <v>0</v>
      </c>
      <c r="N326" s="245">
        <v>0</v>
      </c>
      <c r="O326" s="64">
        <v>0</v>
      </c>
      <c r="P326" s="244">
        <v>0</v>
      </c>
      <c r="Q326" s="244">
        <v>0</v>
      </c>
      <c r="R326" s="245">
        <v>0</v>
      </c>
      <c r="S326" s="64">
        <v>655.43027182850005</v>
      </c>
      <c r="T326" s="244">
        <v>74.047217915589997</v>
      </c>
      <c r="U326" s="244">
        <v>88.702502600464996</v>
      </c>
      <c r="V326" s="245">
        <v>17.940000000000001</v>
      </c>
      <c r="W326" s="64">
        <v>0</v>
      </c>
      <c r="X326" s="244">
        <v>0</v>
      </c>
      <c r="Y326" s="244">
        <v>0</v>
      </c>
      <c r="Z326" s="245">
        <v>0</v>
      </c>
      <c r="AA326" s="64">
        <v>10.790738492935001</v>
      </c>
      <c r="AB326" s="244">
        <v>10.790738492935001</v>
      </c>
      <c r="AC326" s="244">
        <v>0</v>
      </c>
      <c r="AD326" s="245">
        <v>10.267933940555499</v>
      </c>
      <c r="AE326" s="64">
        <v>1700.988270368</v>
      </c>
      <c r="AF326" s="244">
        <v>103.75108034589999</v>
      </c>
      <c r="AG326" s="244">
        <v>93.900541105821105</v>
      </c>
      <c r="AH326" s="245">
        <v>16.759926550577099</v>
      </c>
      <c r="AI326" s="64">
        <v>0</v>
      </c>
      <c r="AJ326" s="244">
        <v>0</v>
      </c>
      <c r="AK326" s="244">
        <v>0</v>
      </c>
      <c r="AL326" s="245">
        <v>0</v>
      </c>
      <c r="AM326" s="64">
        <v>909.23861058709997</v>
      </c>
      <c r="AN326" s="244">
        <v>909.23861058709997</v>
      </c>
      <c r="AO326" s="244">
        <v>0</v>
      </c>
      <c r="AP326" s="245">
        <v>1115.24388446737</v>
      </c>
      <c r="AQ326" s="246">
        <v>68.114802383349996</v>
      </c>
      <c r="AR326" s="246">
        <v>68.114802383349996</v>
      </c>
      <c r="AS326" s="245">
        <v>0</v>
      </c>
    </row>
    <row r="327" spans="1:45" s="247" customFormat="1" ht="15" customHeight="1" x14ac:dyDescent="0.25">
      <c r="A327" s="242" t="s">
        <v>443</v>
      </c>
      <c r="B327" s="216" t="s">
        <v>444</v>
      </c>
      <c r="C327" s="57" t="s">
        <v>443</v>
      </c>
      <c r="D327" s="216" t="s">
        <v>445</v>
      </c>
      <c r="E327" s="58" t="s">
        <v>45</v>
      </c>
      <c r="F327" s="243">
        <v>3013</v>
      </c>
      <c r="G327" s="64">
        <v>0</v>
      </c>
      <c r="H327" s="244">
        <v>0</v>
      </c>
      <c r="I327" s="244">
        <v>0</v>
      </c>
      <c r="J327" s="245">
        <v>0</v>
      </c>
      <c r="K327" s="64">
        <v>0</v>
      </c>
      <c r="L327" s="244">
        <v>0</v>
      </c>
      <c r="M327" s="244">
        <v>0</v>
      </c>
      <c r="N327" s="245">
        <v>0</v>
      </c>
      <c r="O327" s="64">
        <v>0</v>
      </c>
      <c r="P327" s="244">
        <v>0</v>
      </c>
      <c r="Q327" s="244">
        <v>0</v>
      </c>
      <c r="R327" s="245">
        <v>0</v>
      </c>
      <c r="S327" s="64">
        <v>303.8510026093</v>
      </c>
      <c r="T327" s="244">
        <v>34.327621794279999</v>
      </c>
      <c r="U327" s="244">
        <v>88.702481973238903</v>
      </c>
      <c r="V327" s="245">
        <v>8.2799999999999994</v>
      </c>
      <c r="W327" s="64">
        <v>0</v>
      </c>
      <c r="X327" s="244">
        <v>0</v>
      </c>
      <c r="Y327" s="244">
        <v>0</v>
      </c>
      <c r="Z327" s="245">
        <v>0</v>
      </c>
      <c r="AA327" s="64">
        <v>265.16620435550101</v>
      </c>
      <c r="AB327" s="244">
        <v>174.31944047120101</v>
      </c>
      <c r="AC327" s="244">
        <v>34.260310096871997</v>
      </c>
      <c r="AD327" s="245">
        <v>80.776458970898901</v>
      </c>
      <c r="AE327" s="64">
        <v>784.5356272025</v>
      </c>
      <c r="AF327" s="244">
        <v>47.852462162750001</v>
      </c>
      <c r="AG327" s="244">
        <v>93.900536762953294</v>
      </c>
      <c r="AH327" s="245">
        <v>7.7020451412170301</v>
      </c>
      <c r="AI327" s="64">
        <v>0</v>
      </c>
      <c r="AJ327" s="244">
        <v>0</v>
      </c>
      <c r="AK327" s="244">
        <v>0</v>
      </c>
      <c r="AL327" s="245">
        <v>0</v>
      </c>
      <c r="AM327" s="64">
        <v>230.10347139809701</v>
      </c>
      <c r="AN327" s="244">
        <v>230.10347139809701</v>
      </c>
      <c r="AO327" s="244">
        <v>0</v>
      </c>
      <c r="AP327" s="245">
        <v>300.20294993808398</v>
      </c>
      <c r="AQ327" s="246">
        <v>39824.708241029999</v>
      </c>
      <c r="AR327" s="246">
        <v>3982.4708241029998</v>
      </c>
      <c r="AS327" s="245">
        <v>90</v>
      </c>
    </row>
    <row r="328" spans="1:45" s="247" customFormat="1" ht="15" customHeight="1" x14ac:dyDescent="0.25">
      <c r="A328" s="242" t="s">
        <v>113</v>
      </c>
      <c r="B328" s="216" t="s">
        <v>462</v>
      </c>
      <c r="C328" s="57" t="s">
        <v>113</v>
      </c>
      <c r="D328" s="216" t="s">
        <v>463</v>
      </c>
      <c r="E328" s="58" t="s">
        <v>45</v>
      </c>
      <c r="F328" s="243">
        <v>3014</v>
      </c>
      <c r="G328" s="64">
        <v>0</v>
      </c>
      <c r="H328" s="244">
        <v>0</v>
      </c>
      <c r="I328" s="244">
        <v>0</v>
      </c>
      <c r="J328" s="245">
        <v>0</v>
      </c>
      <c r="K328" s="64">
        <v>0</v>
      </c>
      <c r="L328" s="244">
        <v>0</v>
      </c>
      <c r="M328" s="244">
        <v>0</v>
      </c>
      <c r="N328" s="245">
        <v>0</v>
      </c>
      <c r="O328" s="64">
        <v>0</v>
      </c>
      <c r="P328" s="244">
        <v>0</v>
      </c>
      <c r="Q328" s="244">
        <v>0</v>
      </c>
      <c r="R328" s="245">
        <v>0</v>
      </c>
      <c r="S328" s="64">
        <v>531.03702239769996</v>
      </c>
      <c r="T328" s="244">
        <v>59.9893873758</v>
      </c>
      <c r="U328" s="244">
        <v>88.703351207992895</v>
      </c>
      <c r="V328" s="245">
        <v>19.32</v>
      </c>
      <c r="W328" s="64">
        <v>0</v>
      </c>
      <c r="X328" s="244">
        <v>0</v>
      </c>
      <c r="Y328" s="244">
        <v>0</v>
      </c>
      <c r="Z328" s="245">
        <v>0</v>
      </c>
      <c r="AA328" s="64">
        <v>491.28191731052999</v>
      </c>
      <c r="AB328" s="244">
        <v>326.81632677652999</v>
      </c>
      <c r="AC328" s="244">
        <v>33.476825573867899</v>
      </c>
      <c r="AD328" s="245">
        <v>177.42341317517801</v>
      </c>
      <c r="AE328" s="64">
        <v>2509.2491650739998</v>
      </c>
      <c r="AF328" s="244">
        <v>153.0457393659</v>
      </c>
      <c r="AG328" s="244">
        <v>93.900735666424495</v>
      </c>
      <c r="AH328" s="245">
        <v>32.832268914831097</v>
      </c>
      <c r="AI328" s="64">
        <v>0</v>
      </c>
      <c r="AJ328" s="244">
        <v>0</v>
      </c>
      <c r="AK328" s="244">
        <v>0</v>
      </c>
      <c r="AL328" s="245">
        <v>0</v>
      </c>
      <c r="AM328" s="64">
        <v>1300.73585838747</v>
      </c>
      <c r="AN328" s="244">
        <v>1300.73585838747</v>
      </c>
      <c r="AO328" s="244">
        <v>0</v>
      </c>
      <c r="AP328" s="245">
        <v>2124.57904497049</v>
      </c>
      <c r="AQ328" s="246">
        <v>335599.09668409999</v>
      </c>
      <c r="AR328" s="246">
        <v>3355.990966841</v>
      </c>
      <c r="AS328" s="245">
        <v>99</v>
      </c>
    </row>
    <row r="329" spans="1:45" s="247" customFormat="1" ht="15" customHeight="1" x14ac:dyDescent="0.25">
      <c r="A329" s="242" t="s">
        <v>113</v>
      </c>
      <c r="B329" s="216" t="s">
        <v>464</v>
      </c>
      <c r="C329" s="57" t="s">
        <v>465</v>
      </c>
      <c r="D329" s="216" t="s">
        <v>466</v>
      </c>
      <c r="E329" s="58" t="s">
        <v>45</v>
      </c>
      <c r="F329" s="243">
        <v>3015</v>
      </c>
      <c r="G329" s="64">
        <v>0</v>
      </c>
      <c r="H329" s="244">
        <v>0</v>
      </c>
      <c r="I329" s="244">
        <v>0</v>
      </c>
      <c r="J329" s="245">
        <v>0</v>
      </c>
      <c r="K329" s="64">
        <v>0</v>
      </c>
      <c r="L329" s="244">
        <v>0</v>
      </c>
      <c r="M329" s="244">
        <v>0</v>
      </c>
      <c r="N329" s="245">
        <v>0</v>
      </c>
      <c r="O329" s="64">
        <v>0</v>
      </c>
      <c r="P329" s="244">
        <v>0</v>
      </c>
      <c r="Q329" s="244">
        <v>0</v>
      </c>
      <c r="R329" s="245">
        <v>0</v>
      </c>
      <c r="S329" s="64">
        <v>0</v>
      </c>
      <c r="T329" s="244">
        <v>0</v>
      </c>
      <c r="U329" s="244">
        <v>0</v>
      </c>
      <c r="V329" s="245">
        <v>0</v>
      </c>
      <c r="W329" s="64">
        <v>0</v>
      </c>
      <c r="X329" s="244">
        <v>0</v>
      </c>
      <c r="Y329" s="244">
        <v>0</v>
      </c>
      <c r="Z329" s="245">
        <v>0</v>
      </c>
      <c r="AA329" s="64">
        <v>48.546467673187998</v>
      </c>
      <c r="AB329" s="244">
        <v>34.589584328218002</v>
      </c>
      <c r="AC329" s="244">
        <v>28.749534237850099</v>
      </c>
      <c r="AD329" s="245">
        <v>14.761143484785601</v>
      </c>
      <c r="AE329" s="64">
        <v>463.6844646545</v>
      </c>
      <c r="AF329" s="244">
        <v>26.8905125416</v>
      </c>
      <c r="AG329" s="244">
        <v>94.200687193253998</v>
      </c>
      <c r="AH329" s="245">
        <v>3.9986039197572398</v>
      </c>
      <c r="AI329" s="64">
        <v>0</v>
      </c>
      <c r="AJ329" s="244">
        <v>0</v>
      </c>
      <c r="AK329" s="244">
        <v>0</v>
      </c>
      <c r="AL329" s="245">
        <v>0</v>
      </c>
      <c r="AM329" s="64">
        <v>198.03580148233999</v>
      </c>
      <c r="AN329" s="244">
        <v>198.03580148233999</v>
      </c>
      <c r="AO329" s="244">
        <v>0</v>
      </c>
      <c r="AP329" s="245">
        <v>248.61257476208201</v>
      </c>
      <c r="AQ329" s="246">
        <v>10334.726276019999</v>
      </c>
      <c r="AR329" s="246">
        <v>103.3472627602</v>
      </c>
      <c r="AS329" s="245">
        <v>99</v>
      </c>
    </row>
    <row r="330" spans="1:45" s="247" customFormat="1" ht="15" customHeight="1" x14ac:dyDescent="0.25">
      <c r="A330" s="242" t="s">
        <v>113</v>
      </c>
      <c r="B330" s="216" t="s">
        <v>467</v>
      </c>
      <c r="C330" s="57" t="s">
        <v>468</v>
      </c>
      <c r="D330" s="216" t="s">
        <v>469</v>
      </c>
      <c r="E330" s="58" t="s">
        <v>45</v>
      </c>
      <c r="F330" s="243">
        <v>3016</v>
      </c>
      <c r="G330" s="64">
        <v>0</v>
      </c>
      <c r="H330" s="244">
        <v>0</v>
      </c>
      <c r="I330" s="244">
        <v>0</v>
      </c>
      <c r="J330" s="245">
        <v>0</v>
      </c>
      <c r="K330" s="64">
        <v>0</v>
      </c>
      <c r="L330" s="244">
        <v>0</v>
      </c>
      <c r="M330" s="244">
        <v>0</v>
      </c>
      <c r="N330" s="245">
        <v>0</v>
      </c>
      <c r="O330" s="64">
        <v>0</v>
      </c>
      <c r="P330" s="244">
        <v>0</v>
      </c>
      <c r="Q330" s="244">
        <v>0</v>
      </c>
      <c r="R330" s="245">
        <v>0</v>
      </c>
      <c r="S330" s="64">
        <v>56.730897419900003</v>
      </c>
      <c r="T330" s="244">
        <v>6.2385531323050003</v>
      </c>
      <c r="U330" s="244">
        <v>89.003253225258106</v>
      </c>
      <c r="V330" s="245">
        <v>1.38</v>
      </c>
      <c r="W330" s="64">
        <v>0</v>
      </c>
      <c r="X330" s="244">
        <v>0</v>
      </c>
      <c r="Y330" s="244">
        <v>0</v>
      </c>
      <c r="Z330" s="245">
        <v>0</v>
      </c>
      <c r="AA330" s="64">
        <v>74.420530903281005</v>
      </c>
      <c r="AB330" s="244">
        <v>52.191007354390997</v>
      </c>
      <c r="AC330" s="244">
        <v>29.870149109497898</v>
      </c>
      <c r="AD330" s="245">
        <v>19.717996676565001</v>
      </c>
      <c r="AE330" s="64">
        <v>483.92692862410001</v>
      </c>
      <c r="AF330" s="244">
        <v>28.064434128710001</v>
      </c>
      <c r="AG330" s="244">
        <v>94.200687651645495</v>
      </c>
      <c r="AH330" s="245">
        <v>4.1742462027937002</v>
      </c>
      <c r="AI330" s="64">
        <v>0</v>
      </c>
      <c r="AJ330" s="244">
        <v>0</v>
      </c>
      <c r="AK330" s="244">
        <v>0</v>
      </c>
      <c r="AL330" s="245">
        <v>0</v>
      </c>
      <c r="AM330" s="64">
        <v>274.5600416158</v>
      </c>
      <c r="AN330" s="244">
        <v>274.5600416158</v>
      </c>
      <c r="AO330" s="244">
        <v>0</v>
      </c>
      <c r="AP330" s="245">
        <v>347.34228150566702</v>
      </c>
      <c r="AQ330" s="246">
        <v>7.410141354566</v>
      </c>
      <c r="AR330" s="246">
        <v>7.410141354566</v>
      </c>
      <c r="AS330" s="245">
        <v>0</v>
      </c>
    </row>
    <row r="331" spans="1:45" s="247" customFormat="1" ht="15" customHeight="1" x14ac:dyDescent="0.25">
      <c r="A331" s="242" t="s">
        <v>113</v>
      </c>
      <c r="B331" s="216" t="s">
        <v>464</v>
      </c>
      <c r="C331" s="57" t="s">
        <v>465</v>
      </c>
      <c r="D331" s="216" t="s">
        <v>466</v>
      </c>
      <c r="E331" s="58" t="s">
        <v>45</v>
      </c>
      <c r="F331" s="243">
        <v>3017</v>
      </c>
      <c r="G331" s="64">
        <v>0</v>
      </c>
      <c r="H331" s="244">
        <v>0</v>
      </c>
      <c r="I331" s="244">
        <v>0</v>
      </c>
      <c r="J331" s="245">
        <v>0</v>
      </c>
      <c r="K331" s="64">
        <v>0</v>
      </c>
      <c r="L331" s="244">
        <v>0</v>
      </c>
      <c r="M331" s="244">
        <v>0</v>
      </c>
      <c r="N331" s="245">
        <v>0</v>
      </c>
      <c r="O331" s="64">
        <v>0</v>
      </c>
      <c r="P331" s="244">
        <v>0</v>
      </c>
      <c r="Q331" s="244">
        <v>0</v>
      </c>
      <c r="R331" s="245">
        <v>0</v>
      </c>
      <c r="S331" s="64">
        <v>340.3253869129</v>
      </c>
      <c r="T331" s="244">
        <v>37.424720795319999</v>
      </c>
      <c r="U331" s="244">
        <v>89.003253288036902</v>
      </c>
      <c r="V331" s="245">
        <v>8.2799999999999994</v>
      </c>
      <c r="W331" s="64">
        <v>0</v>
      </c>
      <c r="X331" s="244">
        <v>0</v>
      </c>
      <c r="Y331" s="244">
        <v>0</v>
      </c>
      <c r="Z331" s="245">
        <v>0</v>
      </c>
      <c r="AA331" s="64">
        <v>6.6253048370930001</v>
      </c>
      <c r="AB331" s="244">
        <v>6.6253048370930001</v>
      </c>
      <c r="AC331" s="244">
        <v>0</v>
      </c>
      <c r="AD331" s="245">
        <v>9.1406526863724</v>
      </c>
      <c r="AE331" s="64">
        <v>1390.3802180360001</v>
      </c>
      <c r="AF331" s="244">
        <v>80.632494663849997</v>
      </c>
      <c r="AG331" s="244">
        <v>94.200687436581305</v>
      </c>
      <c r="AH331" s="245">
        <v>11.991122647680299</v>
      </c>
      <c r="AI331" s="64">
        <v>0</v>
      </c>
      <c r="AJ331" s="244">
        <v>0</v>
      </c>
      <c r="AK331" s="244">
        <v>0</v>
      </c>
      <c r="AL331" s="245">
        <v>0</v>
      </c>
      <c r="AM331" s="64">
        <v>781.48872084992001</v>
      </c>
      <c r="AN331" s="244">
        <v>781.48872084992001</v>
      </c>
      <c r="AO331" s="244">
        <v>0</v>
      </c>
      <c r="AP331" s="245">
        <v>987.17025431744798</v>
      </c>
      <c r="AQ331" s="246">
        <v>576.42258762840004</v>
      </c>
      <c r="AR331" s="246">
        <v>57.642258762840001</v>
      </c>
      <c r="AS331" s="245">
        <v>90</v>
      </c>
    </row>
    <row r="332" spans="1:45" s="247" customFormat="1" ht="15" customHeight="1" x14ac:dyDescent="0.25">
      <c r="A332" s="242" t="s">
        <v>113</v>
      </c>
      <c r="B332" s="216" t="s">
        <v>462</v>
      </c>
      <c r="C332" s="57" t="s">
        <v>113</v>
      </c>
      <c r="D332" s="216" t="s">
        <v>463</v>
      </c>
      <c r="E332" s="58" t="s">
        <v>45</v>
      </c>
      <c r="F332" s="243">
        <v>3018</v>
      </c>
      <c r="G332" s="64">
        <v>0</v>
      </c>
      <c r="H332" s="244">
        <v>0</v>
      </c>
      <c r="I332" s="244">
        <v>0</v>
      </c>
      <c r="J332" s="245">
        <v>0</v>
      </c>
      <c r="K332" s="64">
        <v>0</v>
      </c>
      <c r="L332" s="244">
        <v>0</v>
      </c>
      <c r="M332" s="244">
        <v>0</v>
      </c>
      <c r="N332" s="245">
        <v>0</v>
      </c>
      <c r="O332" s="64">
        <v>0</v>
      </c>
      <c r="P332" s="244">
        <v>0</v>
      </c>
      <c r="Q332" s="244">
        <v>0</v>
      </c>
      <c r="R332" s="245">
        <v>0</v>
      </c>
      <c r="S332" s="64">
        <v>265.66916616560002</v>
      </c>
      <c r="T332" s="244">
        <v>30.011721847739999</v>
      </c>
      <c r="U332" s="244">
        <v>88.7033477460336</v>
      </c>
      <c r="V332" s="245">
        <v>9.66</v>
      </c>
      <c r="W332" s="64">
        <v>0</v>
      </c>
      <c r="X332" s="244">
        <v>0</v>
      </c>
      <c r="Y332" s="244">
        <v>0</v>
      </c>
      <c r="Z332" s="245">
        <v>0</v>
      </c>
      <c r="AA332" s="64">
        <v>196.40494827211</v>
      </c>
      <c r="AB332" s="244">
        <v>131.24757496561</v>
      </c>
      <c r="AC332" s="244">
        <v>33.175016148894301</v>
      </c>
      <c r="AD332" s="245">
        <v>71.802175121277202</v>
      </c>
      <c r="AE332" s="64">
        <v>909.90672766479997</v>
      </c>
      <c r="AF332" s="244">
        <v>55.497621686469998</v>
      </c>
      <c r="AG332" s="244">
        <v>93.900735097442407</v>
      </c>
      <c r="AH332" s="245">
        <v>11.9004383450012</v>
      </c>
      <c r="AI332" s="64">
        <v>0</v>
      </c>
      <c r="AJ332" s="244">
        <v>0</v>
      </c>
      <c r="AK332" s="244">
        <v>0</v>
      </c>
      <c r="AL332" s="245">
        <v>0</v>
      </c>
      <c r="AM332" s="64">
        <v>464.63680651109001</v>
      </c>
      <c r="AN332" s="244">
        <v>464.63680651109001</v>
      </c>
      <c r="AO332" s="244">
        <v>0</v>
      </c>
      <c r="AP332" s="245">
        <v>761.13003303352104</v>
      </c>
      <c r="AQ332" s="246">
        <v>202765.30540519999</v>
      </c>
      <c r="AR332" s="246">
        <v>2027.653054052</v>
      </c>
      <c r="AS332" s="245">
        <v>99</v>
      </c>
    </row>
    <row r="333" spans="1:45" s="247" customFormat="1" ht="15" customHeight="1" x14ac:dyDescent="0.25">
      <c r="A333" s="242" t="s">
        <v>113</v>
      </c>
      <c r="B333" s="216" t="s">
        <v>470</v>
      </c>
      <c r="C333" s="57" t="s">
        <v>471</v>
      </c>
      <c r="D333" s="216" t="s">
        <v>472</v>
      </c>
      <c r="E333" s="58" t="s">
        <v>45</v>
      </c>
      <c r="F333" s="243">
        <v>3019</v>
      </c>
      <c r="G333" s="64">
        <v>0</v>
      </c>
      <c r="H333" s="244">
        <v>0</v>
      </c>
      <c r="I333" s="244">
        <v>0</v>
      </c>
      <c r="J333" s="245">
        <v>0</v>
      </c>
      <c r="K333" s="64">
        <v>216.5369821532</v>
      </c>
      <c r="L333" s="244">
        <v>5.1041117919539998</v>
      </c>
      <c r="M333" s="244">
        <v>97.642845235395896</v>
      </c>
      <c r="N333" s="245">
        <v>8.4360872770040007</v>
      </c>
      <c r="O333" s="64">
        <v>55.99055870398</v>
      </c>
      <c r="P333" s="244">
        <v>3.4150111514080002</v>
      </c>
      <c r="Q333" s="244">
        <v>93.900737498507496</v>
      </c>
      <c r="R333" s="245">
        <v>0.733572806696</v>
      </c>
      <c r="S333" s="64">
        <v>189.8293291343</v>
      </c>
      <c r="T333" s="244">
        <v>21.444348800429999</v>
      </c>
      <c r="U333" s="244">
        <v>88.703353218269797</v>
      </c>
      <c r="V333" s="245">
        <v>6.9</v>
      </c>
      <c r="W333" s="64">
        <v>0</v>
      </c>
      <c r="X333" s="244">
        <v>0</v>
      </c>
      <c r="Y333" s="244">
        <v>0</v>
      </c>
      <c r="Z333" s="245">
        <v>0</v>
      </c>
      <c r="AA333" s="64">
        <v>7.5454876523210004</v>
      </c>
      <c r="AB333" s="244">
        <v>7.5454876523210004</v>
      </c>
      <c r="AC333" s="244">
        <v>0</v>
      </c>
      <c r="AD333" s="245">
        <v>10.8112675644769</v>
      </c>
      <c r="AE333" s="64">
        <v>946.04980310359997</v>
      </c>
      <c r="AF333" s="244">
        <v>57.702060886140004</v>
      </c>
      <c r="AG333" s="244">
        <v>93.900737498507695</v>
      </c>
      <c r="AH333" s="245">
        <v>12.3948855197944</v>
      </c>
      <c r="AI333" s="64">
        <v>0</v>
      </c>
      <c r="AJ333" s="244">
        <v>0</v>
      </c>
      <c r="AK333" s="244">
        <v>0</v>
      </c>
      <c r="AL333" s="245">
        <v>0</v>
      </c>
      <c r="AM333" s="64">
        <v>637.53108596510003</v>
      </c>
      <c r="AN333" s="244">
        <v>637.53108596510003</v>
      </c>
      <c r="AO333" s="244">
        <v>0</v>
      </c>
      <c r="AP333" s="245">
        <v>1019.16963813553</v>
      </c>
      <c r="AQ333" s="246">
        <v>58.15879339256</v>
      </c>
      <c r="AR333" s="246">
        <v>58.15879339256</v>
      </c>
      <c r="AS333" s="245">
        <v>0</v>
      </c>
    </row>
    <row r="334" spans="1:45" s="247" customFormat="1" ht="15" customHeight="1" x14ac:dyDescent="0.25">
      <c r="A334" s="242" t="s">
        <v>113</v>
      </c>
      <c r="B334" s="216" t="s">
        <v>842</v>
      </c>
      <c r="C334" s="57" t="s">
        <v>843</v>
      </c>
      <c r="D334" s="216" t="s">
        <v>844</v>
      </c>
      <c r="E334" s="58" t="s">
        <v>45</v>
      </c>
      <c r="F334" s="243">
        <v>3020</v>
      </c>
      <c r="G334" s="64">
        <v>0</v>
      </c>
      <c r="H334" s="244">
        <v>0</v>
      </c>
      <c r="I334" s="244">
        <v>0</v>
      </c>
      <c r="J334" s="245">
        <v>0</v>
      </c>
      <c r="K334" s="64">
        <v>6.7513122269929999</v>
      </c>
      <c r="L334" s="244">
        <v>0.15902573502100001</v>
      </c>
      <c r="M334" s="244">
        <v>97.644521099391795</v>
      </c>
      <c r="N334" s="245">
        <v>0.26304969937759998</v>
      </c>
      <c r="O334" s="64">
        <v>1.747731436402</v>
      </c>
      <c r="P334" s="244">
        <v>0.1065987533346</v>
      </c>
      <c r="Q334" s="244">
        <v>93.900736056218605</v>
      </c>
      <c r="R334" s="245">
        <v>2.2873886902400001E-2</v>
      </c>
      <c r="S334" s="64">
        <v>265.60568994840003</v>
      </c>
      <c r="T334" s="244">
        <v>30.004542433600001</v>
      </c>
      <c r="U334" s="244">
        <v>88.7033510315878</v>
      </c>
      <c r="V334" s="245">
        <v>9.66</v>
      </c>
      <c r="W334" s="64">
        <v>0.53965061782970003</v>
      </c>
      <c r="X334" s="244">
        <v>3.2914667668560001E-2</v>
      </c>
      <c r="Y334" s="244">
        <v>93.900744929945205</v>
      </c>
      <c r="Z334" s="245">
        <v>7.1480896570000002E-3</v>
      </c>
      <c r="AA334" s="64">
        <v>116.308189032627</v>
      </c>
      <c r="AB334" s="244">
        <v>79.445513391066996</v>
      </c>
      <c r="AC334" s="244">
        <v>31.6939640692189</v>
      </c>
      <c r="AD334" s="245">
        <v>45.975636981185701</v>
      </c>
      <c r="AE334" s="64">
        <v>856.28517811469999</v>
      </c>
      <c r="AF334" s="244">
        <v>52.227093124690001</v>
      </c>
      <c r="AG334" s="244">
        <v>93.900736056219102</v>
      </c>
      <c r="AH334" s="245">
        <v>11.206908871522</v>
      </c>
      <c r="AI334" s="64">
        <v>51.112806725619997</v>
      </c>
      <c r="AJ334" s="244">
        <v>31.664092641860002</v>
      </c>
      <c r="AK334" s="244">
        <v>38.050569572833602</v>
      </c>
      <c r="AL334" s="245">
        <v>11.6</v>
      </c>
      <c r="AM334" s="64">
        <v>602.74700899489005</v>
      </c>
      <c r="AN334" s="244">
        <v>602.74700899489005</v>
      </c>
      <c r="AO334" s="244">
        <v>0</v>
      </c>
      <c r="AP334" s="245">
        <v>991.07019526835495</v>
      </c>
      <c r="AQ334" s="246">
        <v>624.82636694780001</v>
      </c>
      <c r="AR334" s="246">
        <v>62.482636694779998</v>
      </c>
      <c r="AS334" s="245">
        <v>90</v>
      </c>
    </row>
    <row r="335" spans="1:45" s="247" customFormat="1" ht="15" customHeight="1" x14ac:dyDescent="0.25">
      <c r="A335" s="242" t="s">
        <v>113</v>
      </c>
      <c r="B335" s="216" t="s">
        <v>462</v>
      </c>
      <c r="C335" s="57" t="s">
        <v>113</v>
      </c>
      <c r="D335" s="216" t="s">
        <v>463</v>
      </c>
      <c r="E335" s="58" t="s">
        <v>45</v>
      </c>
      <c r="F335" s="243">
        <v>3021</v>
      </c>
      <c r="G335" s="64">
        <v>0</v>
      </c>
      <c r="H335" s="244">
        <v>0</v>
      </c>
      <c r="I335" s="244">
        <v>0</v>
      </c>
      <c r="J335" s="245">
        <v>0</v>
      </c>
      <c r="K335" s="64">
        <v>4645.9370426300002</v>
      </c>
      <c r="L335" s="244">
        <v>109.3205216696</v>
      </c>
      <c r="M335" s="244">
        <v>97.646965065034195</v>
      </c>
      <c r="N335" s="245">
        <v>180.94418105087999</v>
      </c>
      <c r="O335" s="64">
        <v>1203.558130312</v>
      </c>
      <c r="P335" s="244">
        <v>73.408207160779995</v>
      </c>
      <c r="Q335" s="244">
        <v>93.9007343881471</v>
      </c>
      <c r="R335" s="245">
        <v>15.73427661312</v>
      </c>
      <c r="S335" s="64">
        <v>75.941530569890006</v>
      </c>
      <c r="T335" s="244">
        <v>8.5788533561359994</v>
      </c>
      <c r="U335" s="244">
        <v>88.703344149429896</v>
      </c>
      <c r="V335" s="245">
        <v>2.76</v>
      </c>
      <c r="W335" s="64">
        <v>371.64136203380002</v>
      </c>
      <c r="X335" s="244">
        <v>22.667360963050001</v>
      </c>
      <c r="Y335" s="244">
        <v>93.900743222174398</v>
      </c>
      <c r="Z335" s="245">
        <v>4.9169614415999998</v>
      </c>
      <c r="AA335" s="64">
        <v>104.897276491827</v>
      </c>
      <c r="AB335" s="244">
        <v>68.823075313676995</v>
      </c>
      <c r="AC335" s="244">
        <v>34.390026495073698</v>
      </c>
      <c r="AD335" s="245">
        <v>33.952073920665804</v>
      </c>
      <c r="AE335" s="64">
        <v>668.39434533199994</v>
      </c>
      <c r="AF335" s="244">
        <v>40.767146456410003</v>
      </c>
      <c r="AG335" s="244">
        <v>93.900734388146205</v>
      </c>
      <c r="AH335" s="245">
        <v>8.7380086310362195</v>
      </c>
      <c r="AI335" s="64">
        <v>0</v>
      </c>
      <c r="AJ335" s="244">
        <v>0</v>
      </c>
      <c r="AK335" s="244">
        <v>0</v>
      </c>
      <c r="AL335" s="245">
        <v>0</v>
      </c>
      <c r="AM335" s="64">
        <v>179.02043962588999</v>
      </c>
      <c r="AN335" s="244">
        <v>179.02043962588999</v>
      </c>
      <c r="AO335" s="244">
        <v>0</v>
      </c>
      <c r="AP335" s="245">
        <v>292.545469577598</v>
      </c>
      <c r="AQ335" s="246">
        <v>18348.371271479999</v>
      </c>
      <c r="AR335" s="246">
        <v>1834.837127148</v>
      </c>
      <c r="AS335" s="245">
        <v>90</v>
      </c>
    </row>
    <row r="336" spans="1:45" s="247" customFormat="1" ht="15" customHeight="1" x14ac:dyDescent="0.25">
      <c r="A336" s="242" t="s">
        <v>113</v>
      </c>
      <c r="B336" s="216" t="s">
        <v>473</v>
      </c>
      <c r="C336" s="57" t="s">
        <v>474</v>
      </c>
      <c r="D336" s="216" t="s">
        <v>475</v>
      </c>
      <c r="E336" s="58" t="s">
        <v>45</v>
      </c>
      <c r="F336" s="243">
        <v>3022</v>
      </c>
      <c r="G336" s="64">
        <v>0</v>
      </c>
      <c r="H336" s="244">
        <v>0</v>
      </c>
      <c r="I336" s="244">
        <v>0</v>
      </c>
      <c r="J336" s="245">
        <v>0</v>
      </c>
      <c r="K336" s="64">
        <v>6214.4922610719996</v>
      </c>
      <c r="L336" s="244">
        <v>146.4300690636</v>
      </c>
      <c r="M336" s="244">
        <v>97.643732377287705</v>
      </c>
      <c r="N336" s="245">
        <v>242.15835908867399</v>
      </c>
      <c r="O336" s="64">
        <v>1608.91744008</v>
      </c>
      <c r="P336" s="244">
        <v>98.132118194399993</v>
      </c>
      <c r="Q336" s="244">
        <v>93.900736249740703</v>
      </c>
      <c r="R336" s="245">
        <v>21.057248616406401</v>
      </c>
      <c r="S336" s="64">
        <v>341.56761404060001</v>
      </c>
      <c r="T336" s="244">
        <v>38.585693423099997</v>
      </c>
      <c r="U336" s="244">
        <v>88.703351302353397</v>
      </c>
      <c r="V336" s="245">
        <v>12.42</v>
      </c>
      <c r="W336" s="64">
        <v>496.795214165</v>
      </c>
      <c r="X336" s="244">
        <v>30.30080629847</v>
      </c>
      <c r="Y336" s="244">
        <v>93.900745129077194</v>
      </c>
      <c r="Z336" s="245">
        <v>6.5803901926270001</v>
      </c>
      <c r="AA336" s="64">
        <v>1.5318563817504001</v>
      </c>
      <c r="AB336" s="244">
        <v>1.5318563817504001</v>
      </c>
      <c r="AC336" s="244">
        <v>0</v>
      </c>
      <c r="AD336" s="245">
        <v>3.0307577163744899</v>
      </c>
      <c r="AE336" s="64">
        <v>983.38328354789996</v>
      </c>
      <c r="AF336" s="244">
        <v>59.979140139549997</v>
      </c>
      <c r="AG336" s="244">
        <v>93.900736249740405</v>
      </c>
      <c r="AH336" s="245">
        <v>12.870360330329</v>
      </c>
      <c r="AI336" s="64">
        <v>47.169548916259998</v>
      </c>
      <c r="AJ336" s="244">
        <v>29.221270504820001</v>
      </c>
      <c r="AK336" s="244">
        <v>38.050561906588399</v>
      </c>
      <c r="AL336" s="245">
        <v>10.7</v>
      </c>
      <c r="AM336" s="64">
        <v>761.98534842388005</v>
      </c>
      <c r="AN336" s="244">
        <v>761.98534842388005</v>
      </c>
      <c r="AO336" s="244">
        <v>0</v>
      </c>
      <c r="AP336" s="245">
        <v>1244.0126292723401</v>
      </c>
      <c r="AQ336" s="246">
        <v>89.247946256429998</v>
      </c>
      <c r="AR336" s="246">
        <v>89.247946256429998</v>
      </c>
      <c r="AS336" s="245">
        <v>0</v>
      </c>
    </row>
    <row r="337" spans="1:45" s="247" customFormat="1" ht="15" customHeight="1" x14ac:dyDescent="0.25">
      <c r="A337" s="242" t="s">
        <v>113</v>
      </c>
      <c r="B337" s="216" t="s">
        <v>462</v>
      </c>
      <c r="C337" s="57" t="s">
        <v>113</v>
      </c>
      <c r="D337" s="216" t="s">
        <v>463</v>
      </c>
      <c r="E337" s="58" t="s">
        <v>45</v>
      </c>
      <c r="F337" s="243">
        <v>3023</v>
      </c>
      <c r="G337" s="64">
        <v>0</v>
      </c>
      <c r="H337" s="244">
        <v>0</v>
      </c>
      <c r="I337" s="244">
        <v>0</v>
      </c>
      <c r="J337" s="245">
        <v>0</v>
      </c>
      <c r="K337" s="64">
        <v>3534.1905821569999</v>
      </c>
      <c r="L337" s="244">
        <v>83.268758068560004</v>
      </c>
      <c r="M337" s="244">
        <v>97.643908665000794</v>
      </c>
      <c r="N337" s="245">
        <v>137.726862656268</v>
      </c>
      <c r="O337" s="64">
        <v>915.07357968639997</v>
      </c>
      <c r="P337" s="244">
        <v>55.812751813749998</v>
      </c>
      <c r="Q337" s="244">
        <v>93.900736175458405</v>
      </c>
      <c r="R337" s="245">
        <v>11.976248926632</v>
      </c>
      <c r="S337" s="64">
        <v>1290.3412516769999</v>
      </c>
      <c r="T337" s="244">
        <v>145.76532179930001</v>
      </c>
      <c r="U337" s="244">
        <v>88.703351023626098</v>
      </c>
      <c r="V337" s="245">
        <v>46.92</v>
      </c>
      <c r="W337" s="64">
        <v>282.55320442179999</v>
      </c>
      <c r="X337" s="244">
        <v>17.233640298649998</v>
      </c>
      <c r="Y337" s="244">
        <v>93.900745052983595</v>
      </c>
      <c r="Z337" s="245">
        <v>3.7425777895725001</v>
      </c>
      <c r="AA337" s="64">
        <v>137.84604329975801</v>
      </c>
      <c r="AB337" s="244">
        <v>92.980099657907999</v>
      </c>
      <c r="AC337" s="244">
        <v>32.547864681386002</v>
      </c>
      <c r="AD337" s="245">
        <v>56.081280505884301</v>
      </c>
      <c r="AE337" s="64">
        <v>2314.86919158</v>
      </c>
      <c r="AF337" s="244">
        <v>141.1899791875</v>
      </c>
      <c r="AG337" s="244">
        <v>93.900736175458306</v>
      </c>
      <c r="AH337" s="245">
        <v>30.296416341682601</v>
      </c>
      <c r="AI337" s="64">
        <v>0</v>
      </c>
      <c r="AJ337" s="244">
        <v>0</v>
      </c>
      <c r="AK337" s="244">
        <v>0</v>
      </c>
      <c r="AL337" s="245">
        <v>0</v>
      </c>
      <c r="AM337" s="64">
        <v>1489.5609663348</v>
      </c>
      <c r="AN337" s="244">
        <v>1489.5609663348</v>
      </c>
      <c r="AO337" s="244">
        <v>0</v>
      </c>
      <c r="AP337" s="245">
        <v>2438.94128135561</v>
      </c>
      <c r="AQ337" s="246">
        <v>167883.94142700001</v>
      </c>
      <c r="AR337" s="246">
        <v>1678.8394142699999</v>
      </c>
      <c r="AS337" s="245">
        <v>99</v>
      </c>
    </row>
    <row r="338" spans="1:45" s="247" customFormat="1" ht="15" customHeight="1" x14ac:dyDescent="0.25">
      <c r="A338" s="242" t="s">
        <v>113</v>
      </c>
      <c r="B338" s="216" t="s">
        <v>845</v>
      </c>
      <c r="C338" s="57" t="s">
        <v>846</v>
      </c>
      <c r="D338" s="216" t="s">
        <v>847</v>
      </c>
      <c r="E338" s="58" t="s">
        <v>45</v>
      </c>
      <c r="F338" s="243">
        <v>3024</v>
      </c>
      <c r="G338" s="64">
        <v>0</v>
      </c>
      <c r="H338" s="244">
        <v>0</v>
      </c>
      <c r="I338" s="244">
        <v>0</v>
      </c>
      <c r="J338" s="245">
        <v>0</v>
      </c>
      <c r="K338" s="64">
        <v>0</v>
      </c>
      <c r="L338" s="244">
        <v>0</v>
      </c>
      <c r="M338" s="244">
        <v>0</v>
      </c>
      <c r="N338" s="245">
        <v>0</v>
      </c>
      <c r="O338" s="64">
        <v>0</v>
      </c>
      <c r="P338" s="244">
        <v>0</v>
      </c>
      <c r="Q338" s="244">
        <v>0</v>
      </c>
      <c r="R338" s="245">
        <v>0</v>
      </c>
      <c r="S338" s="64">
        <v>37.93043836511</v>
      </c>
      <c r="T338" s="244">
        <v>4.2848684497290002</v>
      </c>
      <c r="U338" s="244">
        <v>88.703351096331104</v>
      </c>
      <c r="V338" s="245">
        <v>1.38</v>
      </c>
      <c r="W338" s="64">
        <v>0</v>
      </c>
      <c r="X338" s="244">
        <v>0</v>
      </c>
      <c r="Y338" s="244">
        <v>0</v>
      </c>
      <c r="Z338" s="245">
        <v>0</v>
      </c>
      <c r="AA338" s="64">
        <v>25.817783452419999</v>
      </c>
      <c r="AB338" s="244">
        <v>17.22882067794</v>
      </c>
      <c r="AC338" s="244">
        <v>33.267622645873999</v>
      </c>
      <c r="AD338" s="245">
        <v>10.4680713874204</v>
      </c>
      <c r="AE338" s="64">
        <v>184.62100626290001</v>
      </c>
      <c r="AF338" s="244">
        <v>11.260523265690001</v>
      </c>
      <c r="AG338" s="244">
        <v>93.900735623954404</v>
      </c>
      <c r="AH338" s="245">
        <v>2.41565530790845</v>
      </c>
      <c r="AI338" s="64">
        <v>0</v>
      </c>
      <c r="AJ338" s="244">
        <v>0</v>
      </c>
      <c r="AK338" s="244">
        <v>0</v>
      </c>
      <c r="AL338" s="245">
        <v>0</v>
      </c>
      <c r="AM338" s="64">
        <v>97.452816289270004</v>
      </c>
      <c r="AN338" s="244">
        <v>97.452816289270004</v>
      </c>
      <c r="AO338" s="244">
        <v>0</v>
      </c>
      <c r="AP338" s="245">
        <v>158.41317602320399</v>
      </c>
      <c r="AQ338" s="246">
        <v>20077.010474269999</v>
      </c>
      <c r="AR338" s="246">
        <v>200.7701047427</v>
      </c>
      <c r="AS338" s="245">
        <v>99</v>
      </c>
    </row>
    <row r="339" spans="1:45" s="247" customFormat="1" ht="15" customHeight="1" x14ac:dyDescent="0.25">
      <c r="A339" s="242" t="s">
        <v>113</v>
      </c>
      <c r="B339" s="216" t="s">
        <v>476</v>
      </c>
      <c r="C339" s="57" t="s">
        <v>477</v>
      </c>
      <c r="D339" s="216" t="s">
        <v>478</v>
      </c>
      <c r="E339" s="58" t="s">
        <v>45</v>
      </c>
      <c r="F339" s="243">
        <v>3025</v>
      </c>
      <c r="G339" s="64">
        <v>0</v>
      </c>
      <c r="H339" s="244">
        <v>0</v>
      </c>
      <c r="I339" s="244">
        <v>0</v>
      </c>
      <c r="J339" s="245">
        <v>0</v>
      </c>
      <c r="K339" s="64">
        <v>0</v>
      </c>
      <c r="L339" s="244">
        <v>0</v>
      </c>
      <c r="M339" s="244">
        <v>0</v>
      </c>
      <c r="N339" s="245">
        <v>0</v>
      </c>
      <c r="O339" s="64">
        <v>0</v>
      </c>
      <c r="P339" s="244">
        <v>0</v>
      </c>
      <c r="Q339" s="244">
        <v>0</v>
      </c>
      <c r="R339" s="245">
        <v>0</v>
      </c>
      <c r="S339" s="64">
        <v>379.7082349026</v>
      </c>
      <c r="T339" s="244">
        <v>42.894298128439999</v>
      </c>
      <c r="U339" s="244">
        <v>88.703353210276603</v>
      </c>
      <c r="V339" s="245">
        <v>13.8</v>
      </c>
      <c r="W339" s="64">
        <v>0</v>
      </c>
      <c r="X339" s="244">
        <v>0</v>
      </c>
      <c r="Y339" s="244">
        <v>0</v>
      </c>
      <c r="Z339" s="245">
        <v>0</v>
      </c>
      <c r="AA339" s="64">
        <v>8.7434171203949997</v>
      </c>
      <c r="AB339" s="244">
        <v>7.7225968228769997</v>
      </c>
      <c r="AC339" s="244">
        <v>11.675301354853801</v>
      </c>
      <c r="AD339" s="245">
        <v>11.547770536876699</v>
      </c>
      <c r="AE339" s="64">
        <v>849.90879708809996</v>
      </c>
      <c r="AF339" s="244">
        <v>51.838168281900003</v>
      </c>
      <c r="AG339" s="244">
        <v>93.900737530955695</v>
      </c>
      <c r="AH339" s="245">
        <v>11.1348189932901</v>
      </c>
      <c r="AI339" s="64">
        <v>0</v>
      </c>
      <c r="AJ339" s="244">
        <v>0</v>
      </c>
      <c r="AK339" s="244">
        <v>0</v>
      </c>
      <c r="AL339" s="245">
        <v>0</v>
      </c>
      <c r="AM339" s="64">
        <v>640.37415077832998</v>
      </c>
      <c r="AN339" s="244">
        <v>640.37415077832998</v>
      </c>
      <c r="AO339" s="244">
        <v>0</v>
      </c>
      <c r="AP339" s="245">
        <v>1051.8126520553301</v>
      </c>
      <c r="AQ339" s="246">
        <v>621.92154867229999</v>
      </c>
      <c r="AR339" s="246">
        <v>62.192154867230002</v>
      </c>
      <c r="AS339" s="245">
        <v>90</v>
      </c>
    </row>
    <row r="340" spans="1:45" s="247" customFormat="1" ht="15" customHeight="1" x14ac:dyDescent="0.25">
      <c r="A340" s="242" t="s">
        <v>113</v>
      </c>
      <c r="B340" s="216" t="s">
        <v>845</v>
      </c>
      <c r="C340" s="57" t="s">
        <v>846</v>
      </c>
      <c r="D340" s="216" t="s">
        <v>847</v>
      </c>
      <c r="E340" s="58" t="s">
        <v>45</v>
      </c>
      <c r="F340" s="243">
        <v>3026</v>
      </c>
      <c r="G340" s="64">
        <v>0</v>
      </c>
      <c r="H340" s="244">
        <v>0</v>
      </c>
      <c r="I340" s="244">
        <v>0</v>
      </c>
      <c r="J340" s="245">
        <v>0</v>
      </c>
      <c r="K340" s="64">
        <v>35.416202599419996</v>
      </c>
      <c r="L340" s="244">
        <v>0.83480154463720002</v>
      </c>
      <c r="M340" s="244">
        <v>97.642882400241106</v>
      </c>
      <c r="N340" s="245">
        <v>1.3797706278540001</v>
      </c>
      <c r="O340" s="64">
        <v>9.157559924189</v>
      </c>
      <c r="P340" s="244">
        <v>0.5585436207658</v>
      </c>
      <c r="Q340" s="244">
        <v>93.900737473849901</v>
      </c>
      <c r="R340" s="245">
        <v>0.119980054596</v>
      </c>
      <c r="S340" s="64">
        <v>531.51772714389995</v>
      </c>
      <c r="T340" s="244">
        <v>60.043680952259997</v>
      </c>
      <c r="U340" s="244">
        <v>88.703353080074393</v>
      </c>
      <c r="V340" s="245">
        <v>19.32</v>
      </c>
      <c r="W340" s="64">
        <v>2.8275956241990001</v>
      </c>
      <c r="X340" s="244">
        <v>0.17246222836989999</v>
      </c>
      <c r="Y340" s="244">
        <v>93.900746383466497</v>
      </c>
      <c r="Z340" s="245">
        <v>3.7493767061250002E-2</v>
      </c>
      <c r="AA340" s="64">
        <v>9.5188220121239997</v>
      </c>
      <c r="AB340" s="244">
        <v>9.5188220121239997</v>
      </c>
      <c r="AC340" s="244">
        <v>0</v>
      </c>
      <c r="AD340" s="245">
        <v>13.6709742714289</v>
      </c>
      <c r="AE340" s="64">
        <v>1706.3131503029999</v>
      </c>
      <c r="AF340" s="244">
        <v>104.07251855520001</v>
      </c>
      <c r="AG340" s="244">
        <v>93.90073747385</v>
      </c>
      <c r="AH340" s="245">
        <v>22.355676750643902</v>
      </c>
      <c r="AI340" s="64">
        <v>0</v>
      </c>
      <c r="AJ340" s="244">
        <v>0</v>
      </c>
      <c r="AK340" s="244">
        <v>0</v>
      </c>
      <c r="AL340" s="245">
        <v>0</v>
      </c>
      <c r="AM340" s="64">
        <v>1191.9801011756001</v>
      </c>
      <c r="AN340" s="244">
        <v>1191.9801011756001</v>
      </c>
      <c r="AO340" s="244">
        <v>0</v>
      </c>
      <c r="AP340" s="245">
        <v>1942.3656741509201</v>
      </c>
      <c r="AQ340" s="246">
        <v>1140.8964808119999</v>
      </c>
      <c r="AR340" s="246">
        <v>114.0896480812</v>
      </c>
      <c r="AS340" s="245">
        <v>90</v>
      </c>
    </row>
    <row r="341" spans="1:45" s="247" customFormat="1" ht="15" customHeight="1" x14ac:dyDescent="0.25">
      <c r="A341" s="242" t="s">
        <v>113</v>
      </c>
      <c r="B341" s="216" t="s">
        <v>462</v>
      </c>
      <c r="C341" s="57" t="s">
        <v>113</v>
      </c>
      <c r="D341" s="216" t="s">
        <v>463</v>
      </c>
      <c r="E341" s="58" t="s">
        <v>45</v>
      </c>
      <c r="F341" s="243">
        <v>3027</v>
      </c>
      <c r="G341" s="64">
        <v>0</v>
      </c>
      <c r="H341" s="244">
        <v>0</v>
      </c>
      <c r="I341" s="244">
        <v>0</v>
      </c>
      <c r="J341" s="245">
        <v>0</v>
      </c>
      <c r="K341" s="64">
        <v>0</v>
      </c>
      <c r="L341" s="244">
        <v>0</v>
      </c>
      <c r="M341" s="244">
        <v>0</v>
      </c>
      <c r="N341" s="245">
        <v>0</v>
      </c>
      <c r="O341" s="64">
        <v>0</v>
      </c>
      <c r="P341" s="244">
        <v>0</v>
      </c>
      <c r="Q341" s="244">
        <v>0</v>
      </c>
      <c r="R341" s="245">
        <v>0</v>
      </c>
      <c r="S341" s="64">
        <v>189.70089758770001</v>
      </c>
      <c r="T341" s="244">
        <v>21.429843698079999</v>
      </c>
      <c r="U341" s="244">
        <v>88.703351449260893</v>
      </c>
      <c r="V341" s="245">
        <v>6.9</v>
      </c>
      <c r="W341" s="64">
        <v>0</v>
      </c>
      <c r="X341" s="244">
        <v>0</v>
      </c>
      <c r="Y341" s="244">
        <v>0</v>
      </c>
      <c r="Z341" s="245">
        <v>0</v>
      </c>
      <c r="AA341" s="64">
        <v>254.978930268006</v>
      </c>
      <c r="AB341" s="244">
        <v>165.193621317506</v>
      </c>
      <c r="AC341" s="244">
        <v>35.2128345883824</v>
      </c>
      <c r="AD341" s="245">
        <v>76.001966015930904</v>
      </c>
      <c r="AE341" s="64">
        <v>1116.851036022</v>
      </c>
      <c r="AF341" s="244">
        <v>68.119692615470001</v>
      </c>
      <c r="AG341" s="244">
        <v>93.900736049984005</v>
      </c>
      <c r="AH341" s="245">
        <v>14.616308934250901</v>
      </c>
      <c r="AI341" s="64">
        <v>0</v>
      </c>
      <c r="AJ341" s="244">
        <v>0</v>
      </c>
      <c r="AK341" s="244">
        <v>0</v>
      </c>
      <c r="AL341" s="245">
        <v>0</v>
      </c>
      <c r="AM341" s="64">
        <v>493.53786146028</v>
      </c>
      <c r="AN341" s="244">
        <v>493.53786146028</v>
      </c>
      <c r="AO341" s="244">
        <v>0</v>
      </c>
      <c r="AP341" s="245">
        <v>808.72979199052804</v>
      </c>
      <c r="AQ341" s="246">
        <v>12901.768763530001</v>
      </c>
      <c r="AR341" s="246">
        <v>1290.1768763529999</v>
      </c>
      <c r="AS341" s="245">
        <v>90</v>
      </c>
    </row>
    <row r="342" spans="1:45" s="247" customFormat="1" ht="15" customHeight="1" x14ac:dyDescent="0.25">
      <c r="A342" s="242" t="s">
        <v>113</v>
      </c>
      <c r="B342" s="216" t="s">
        <v>479</v>
      </c>
      <c r="C342" s="57" t="s">
        <v>223</v>
      </c>
      <c r="D342" s="216" t="s">
        <v>480</v>
      </c>
      <c r="E342" s="58" t="s">
        <v>45</v>
      </c>
      <c r="F342" s="243">
        <v>3028</v>
      </c>
      <c r="G342" s="64">
        <v>0</v>
      </c>
      <c r="H342" s="244">
        <v>0</v>
      </c>
      <c r="I342" s="244">
        <v>0</v>
      </c>
      <c r="J342" s="245">
        <v>0</v>
      </c>
      <c r="K342" s="64">
        <v>0</v>
      </c>
      <c r="L342" s="244">
        <v>0</v>
      </c>
      <c r="M342" s="244">
        <v>0</v>
      </c>
      <c r="N342" s="245">
        <v>0</v>
      </c>
      <c r="O342" s="64">
        <v>0</v>
      </c>
      <c r="P342" s="244">
        <v>0</v>
      </c>
      <c r="Q342" s="244">
        <v>0</v>
      </c>
      <c r="R342" s="245">
        <v>0</v>
      </c>
      <c r="S342" s="64">
        <v>797.44525956680002</v>
      </c>
      <c r="T342" s="244">
        <v>90.084576546500003</v>
      </c>
      <c r="U342" s="244">
        <v>88.703352930402104</v>
      </c>
      <c r="V342" s="245">
        <v>28.98</v>
      </c>
      <c r="W342" s="64">
        <v>0</v>
      </c>
      <c r="X342" s="244">
        <v>0</v>
      </c>
      <c r="Y342" s="244">
        <v>0</v>
      </c>
      <c r="Z342" s="245">
        <v>0</v>
      </c>
      <c r="AA342" s="64">
        <v>32.728450047726</v>
      </c>
      <c r="AB342" s="244">
        <v>24.071142487406</v>
      </c>
      <c r="AC342" s="244">
        <v>26.4519326387151</v>
      </c>
      <c r="AD342" s="245">
        <v>22.722254525573</v>
      </c>
      <c r="AE342" s="64">
        <v>1294.1794077709999</v>
      </c>
      <c r="AF342" s="244">
        <v>78.935399447519998</v>
      </c>
      <c r="AG342" s="244">
        <v>93.9007374886707</v>
      </c>
      <c r="AH342" s="245">
        <v>16.9545942846994</v>
      </c>
      <c r="AI342" s="64">
        <v>0</v>
      </c>
      <c r="AJ342" s="244">
        <v>0</v>
      </c>
      <c r="AK342" s="244">
        <v>0</v>
      </c>
      <c r="AL342" s="245">
        <v>0</v>
      </c>
      <c r="AM342" s="64">
        <v>963.3137631111</v>
      </c>
      <c r="AN342" s="244">
        <v>963.3137631111</v>
      </c>
      <c r="AO342" s="244">
        <v>0</v>
      </c>
      <c r="AP342" s="245">
        <v>1576.86876337901</v>
      </c>
      <c r="AQ342" s="246">
        <v>93.143763932379997</v>
      </c>
      <c r="AR342" s="246">
        <v>93.143763932379997</v>
      </c>
      <c r="AS342" s="245">
        <v>0</v>
      </c>
    </row>
    <row r="343" spans="1:45" s="247" customFormat="1" ht="15" customHeight="1" x14ac:dyDescent="0.25">
      <c r="A343" s="242" t="s">
        <v>113</v>
      </c>
      <c r="B343" s="216" t="s">
        <v>462</v>
      </c>
      <c r="C343" s="57" t="s">
        <v>113</v>
      </c>
      <c r="D343" s="216" t="s">
        <v>463</v>
      </c>
      <c r="E343" s="58" t="s">
        <v>45</v>
      </c>
      <c r="F343" s="243">
        <v>3029</v>
      </c>
      <c r="G343" s="64">
        <v>2.7677527453209998</v>
      </c>
      <c r="H343" s="244">
        <v>2.7677527453209998</v>
      </c>
      <c r="I343" s="244">
        <v>0</v>
      </c>
      <c r="J343" s="245">
        <v>4.0569381175199002</v>
      </c>
      <c r="K343" s="64">
        <v>0</v>
      </c>
      <c r="L343" s="244">
        <v>0</v>
      </c>
      <c r="M343" s="244">
        <v>0</v>
      </c>
      <c r="N343" s="245">
        <v>0</v>
      </c>
      <c r="O343" s="64">
        <v>0</v>
      </c>
      <c r="P343" s="244">
        <v>0</v>
      </c>
      <c r="Q343" s="244">
        <v>0</v>
      </c>
      <c r="R343" s="245">
        <v>0</v>
      </c>
      <c r="S343" s="64">
        <v>227.67282719010001</v>
      </c>
      <c r="T343" s="244">
        <v>25.719397716029999</v>
      </c>
      <c r="U343" s="244">
        <v>88.703352071718697</v>
      </c>
      <c r="V343" s="245">
        <v>8.2799999999999994</v>
      </c>
      <c r="W343" s="64">
        <v>0</v>
      </c>
      <c r="X343" s="244">
        <v>0</v>
      </c>
      <c r="Y343" s="244">
        <v>0</v>
      </c>
      <c r="Z343" s="245">
        <v>0</v>
      </c>
      <c r="AA343" s="64">
        <v>142.24120382046399</v>
      </c>
      <c r="AB343" s="244">
        <v>95.267694327423996</v>
      </c>
      <c r="AC343" s="244">
        <v>33.023841356355298</v>
      </c>
      <c r="AD343" s="245">
        <v>55.276541270716002</v>
      </c>
      <c r="AE343" s="64">
        <v>1194.0817352229999</v>
      </c>
      <c r="AF343" s="244">
        <v>72.830193953030005</v>
      </c>
      <c r="AG343" s="244">
        <v>93.900736289260095</v>
      </c>
      <c r="AH343" s="245">
        <v>15.628333536235001</v>
      </c>
      <c r="AI343" s="64">
        <v>9.2576701189739996</v>
      </c>
      <c r="AJ343" s="244">
        <v>5.7350745252530002</v>
      </c>
      <c r="AK343" s="244">
        <v>38.050562921887703</v>
      </c>
      <c r="AL343" s="245">
        <v>2.1</v>
      </c>
      <c r="AM343" s="64">
        <v>554.49069245533701</v>
      </c>
      <c r="AN343" s="244">
        <v>554.49069245533701</v>
      </c>
      <c r="AO343" s="244">
        <v>0</v>
      </c>
      <c r="AP343" s="245">
        <v>894.48248967523602</v>
      </c>
      <c r="AQ343" s="246">
        <v>11157.4558813</v>
      </c>
      <c r="AR343" s="246">
        <v>1115.74558813</v>
      </c>
      <c r="AS343" s="245">
        <v>90</v>
      </c>
    </row>
    <row r="344" spans="1:45" s="247" customFormat="1" ht="15" customHeight="1" x14ac:dyDescent="0.25">
      <c r="A344" s="242" t="s">
        <v>113</v>
      </c>
      <c r="B344" s="216" t="s">
        <v>481</v>
      </c>
      <c r="C344" s="57" t="s">
        <v>482</v>
      </c>
      <c r="D344" s="216" t="s">
        <v>483</v>
      </c>
      <c r="E344" s="58" t="s">
        <v>45</v>
      </c>
      <c r="F344" s="243">
        <v>3030</v>
      </c>
      <c r="G344" s="64">
        <v>0</v>
      </c>
      <c r="H344" s="244">
        <v>0</v>
      </c>
      <c r="I344" s="244">
        <v>0</v>
      </c>
      <c r="J344" s="245">
        <v>0</v>
      </c>
      <c r="K344" s="64">
        <v>0</v>
      </c>
      <c r="L344" s="244">
        <v>0</v>
      </c>
      <c r="M344" s="244">
        <v>0</v>
      </c>
      <c r="N344" s="245">
        <v>0</v>
      </c>
      <c r="O344" s="64">
        <v>0</v>
      </c>
      <c r="P344" s="244">
        <v>0</v>
      </c>
      <c r="Q344" s="244">
        <v>0</v>
      </c>
      <c r="R344" s="245">
        <v>0</v>
      </c>
      <c r="S344" s="64">
        <v>681.34938478059996</v>
      </c>
      <c r="T344" s="244">
        <v>74.926258986769994</v>
      </c>
      <c r="U344" s="244">
        <v>89.003254327308596</v>
      </c>
      <c r="V344" s="245">
        <v>16.559999999999999</v>
      </c>
      <c r="W344" s="64">
        <v>0</v>
      </c>
      <c r="X344" s="244">
        <v>0</v>
      </c>
      <c r="Y344" s="244">
        <v>0</v>
      </c>
      <c r="Z344" s="245">
        <v>0</v>
      </c>
      <c r="AA344" s="64">
        <v>141.51294363960901</v>
      </c>
      <c r="AB344" s="244">
        <v>104.685099975729</v>
      </c>
      <c r="AC344" s="244">
        <v>26.024364073486801</v>
      </c>
      <c r="AD344" s="245">
        <v>53.421183369426998</v>
      </c>
      <c r="AE344" s="64">
        <v>3968.681411345</v>
      </c>
      <c r="AF344" s="244">
        <v>230.1561814877</v>
      </c>
      <c r="AG344" s="244">
        <v>94.200688903126206</v>
      </c>
      <c r="AH344" s="245">
        <v>34.265653268077202</v>
      </c>
      <c r="AI344" s="64">
        <v>53.374927297269998</v>
      </c>
      <c r="AJ344" s="244">
        <v>12.691208125766</v>
      </c>
      <c r="AK344" s="244">
        <v>76.222528500914507</v>
      </c>
      <c r="AL344" s="245">
        <v>2.8242424242424198</v>
      </c>
      <c r="AM344" s="64">
        <v>1762.85607103287</v>
      </c>
      <c r="AN344" s="244">
        <v>1762.85607103287</v>
      </c>
      <c r="AO344" s="244">
        <v>0</v>
      </c>
      <c r="AP344" s="245">
        <v>2225.62047793275</v>
      </c>
      <c r="AQ344" s="246">
        <v>39664.495330899997</v>
      </c>
      <c r="AR344" s="246">
        <v>396.64495330900002</v>
      </c>
      <c r="AS344" s="245">
        <v>99</v>
      </c>
    </row>
    <row r="345" spans="1:45" s="247" customFormat="1" ht="15" customHeight="1" x14ac:dyDescent="0.25">
      <c r="A345" s="242" t="s">
        <v>113</v>
      </c>
      <c r="B345" s="216" t="s">
        <v>848</v>
      </c>
      <c r="C345" s="57" t="s">
        <v>849</v>
      </c>
      <c r="D345" s="216" t="s">
        <v>69</v>
      </c>
      <c r="E345" s="58" t="s">
        <v>45</v>
      </c>
      <c r="F345" s="243">
        <v>3031</v>
      </c>
      <c r="G345" s="64">
        <v>0</v>
      </c>
      <c r="H345" s="244">
        <v>0</v>
      </c>
      <c r="I345" s="244">
        <v>0</v>
      </c>
      <c r="J345" s="245">
        <v>0</v>
      </c>
      <c r="K345" s="64">
        <v>0</v>
      </c>
      <c r="L345" s="244">
        <v>0</v>
      </c>
      <c r="M345" s="244">
        <v>0</v>
      </c>
      <c r="N345" s="245">
        <v>0</v>
      </c>
      <c r="O345" s="64">
        <v>0</v>
      </c>
      <c r="P345" s="244">
        <v>0</v>
      </c>
      <c r="Q345" s="244">
        <v>0</v>
      </c>
      <c r="R345" s="245">
        <v>0</v>
      </c>
      <c r="S345" s="64">
        <v>227.78593343239999</v>
      </c>
      <c r="T345" s="244">
        <v>25.73216530325</v>
      </c>
      <c r="U345" s="244">
        <v>88.703356297948702</v>
      </c>
      <c r="V345" s="245">
        <v>8.2799999999999994</v>
      </c>
      <c r="W345" s="64">
        <v>0</v>
      </c>
      <c r="X345" s="244">
        <v>0</v>
      </c>
      <c r="Y345" s="244">
        <v>0</v>
      </c>
      <c r="Z345" s="245">
        <v>0</v>
      </c>
      <c r="AA345" s="64">
        <v>0.92939106998179999</v>
      </c>
      <c r="AB345" s="244">
        <v>0.92939106998179999</v>
      </c>
      <c r="AC345" s="244">
        <v>0</v>
      </c>
      <c r="AD345" s="245">
        <v>1.2981265849508099</v>
      </c>
      <c r="AE345" s="64">
        <v>557.39730498359995</v>
      </c>
      <c r="AF345" s="244">
        <v>33.997119735619997</v>
      </c>
      <c r="AG345" s="244">
        <v>93.900738408374593</v>
      </c>
      <c r="AH345" s="245">
        <v>7.3064527960316097</v>
      </c>
      <c r="AI345" s="64">
        <v>49.528659256940003</v>
      </c>
      <c r="AJ345" s="244">
        <v>11.222786363827</v>
      </c>
      <c r="AK345" s="244">
        <v>77.340823409722205</v>
      </c>
      <c r="AL345" s="245">
        <v>3.89393939393939</v>
      </c>
      <c r="AM345" s="64">
        <v>488.18659171995199</v>
      </c>
      <c r="AN345" s="244">
        <v>488.18659171995199</v>
      </c>
      <c r="AO345" s="244">
        <v>0</v>
      </c>
      <c r="AP345" s="245">
        <v>801.73931998522801</v>
      </c>
      <c r="AQ345" s="246">
        <v>69.146688598690005</v>
      </c>
      <c r="AR345" s="246">
        <v>69.146688598690005</v>
      </c>
      <c r="AS345" s="245">
        <v>0</v>
      </c>
    </row>
    <row r="346" spans="1:45" s="247" customFormat="1" ht="15" customHeight="1" x14ac:dyDescent="0.25">
      <c r="A346" s="242" t="s">
        <v>113</v>
      </c>
      <c r="B346" s="216" t="s">
        <v>481</v>
      </c>
      <c r="C346" s="57" t="s">
        <v>482</v>
      </c>
      <c r="D346" s="216" t="s">
        <v>483</v>
      </c>
      <c r="E346" s="58" t="s">
        <v>45</v>
      </c>
      <c r="F346" s="243">
        <v>3032</v>
      </c>
      <c r="G346" s="64">
        <v>0</v>
      </c>
      <c r="H346" s="244">
        <v>0</v>
      </c>
      <c r="I346" s="244">
        <v>0</v>
      </c>
      <c r="J346" s="245">
        <v>0</v>
      </c>
      <c r="K346" s="64">
        <v>2000.644780355</v>
      </c>
      <c r="L346" s="244">
        <v>47.184017804100002</v>
      </c>
      <c r="M346" s="244">
        <v>97.641559447863202</v>
      </c>
      <c r="N346" s="245">
        <v>77.969276826563799</v>
      </c>
      <c r="O346" s="64">
        <v>517.23407803730004</v>
      </c>
      <c r="P346" s="244">
        <v>31.547459861650001</v>
      </c>
      <c r="Q346" s="244">
        <v>93.900738330823003</v>
      </c>
      <c r="R346" s="245">
        <v>6.7799371153533796</v>
      </c>
      <c r="S346" s="64">
        <v>227.76896906650001</v>
      </c>
      <c r="T346" s="244">
        <v>25.730249141360002</v>
      </c>
      <c r="U346" s="244">
        <v>88.703356191664696</v>
      </c>
      <c r="V346" s="245">
        <v>8.2799999999999994</v>
      </c>
      <c r="W346" s="64">
        <v>159.7038545373</v>
      </c>
      <c r="X346" s="244">
        <v>9.7407417211330003</v>
      </c>
      <c r="Y346" s="244">
        <v>93.900747261639793</v>
      </c>
      <c r="Z346" s="245">
        <v>2.1187303485479299</v>
      </c>
      <c r="AA346" s="64">
        <v>6.7976059059671998</v>
      </c>
      <c r="AB346" s="244">
        <v>6.7976059059671998</v>
      </c>
      <c r="AC346" s="244">
        <v>0</v>
      </c>
      <c r="AD346" s="245">
        <v>6.7174742237038902</v>
      </c>
      <c r="AE346" s="64">
        <v>1332.0183685919999</v>
      </c>
      <c r="AF346" s="244">
        <v>81.243285781949993</v>
      </c>
      <c r="AG346" s="244">
        <v>93.900738330821397</v>
      </c>
      <c r="AH346" s="245">
        <v>17.460180745710201</v>
      </c>
      <c r="AI346" s="64">
        <v>39.962924840589999</v>
      </c>
      <c r="AJ346" s="244">
        <v>2.5173010633809998</v>
      </c>
      <c r="AK346" s="244">
        <v>93.700908846331004</v>
      </c>
      <c r="AL346" s="245">
        <v>0.67878787878787905</v>
      </c>
      <c r="AM346" s="64">
        <v>723.14907597516003</v>
      </c>
      <c r="AN346" s="244">
        <v>723.14907597516003</v>
      </c>
      <c r="AO346" s="244">
        <v>0</v>
      </c>
      <c r="AP346" s="245">
        <v>1185.1124890640799</v>
      </c>
      <c r="AQ346" s="246">
        <v>109.9651144746</v>
      </c>
      <c r="AR346" s="246">
        <v>109.9651144746</v>
      </c>
      <c r="AS346" s="245">
        <v>0</v>
      </c>
    </row>
    <row r="347" spans="1:45" s="247" customFormat="1" ht="15" customHeight="1" x14ac:dyDescent="0.25">
      <c r="A347" s="242" t="s">
        <v>113</v>
      </c>
      <c r="B347" s="216" t="s">
        <v>462</v>
      </c>
      <c r="C347" s="57" t="s">
        <v>113</v>
      </c>
      <c r="D347" s="216" t="s">
        <v>463</v>
      </c>
      <c r="E347" s="58" t="s">
        <v>45</v>
      </c>
      <c r="F347" s="243">
        <v>3033</v>
      </c>
      <c r="G347" s="64">
        <v>0</v>
      </c>
      <c r="H347" s="244">
        <v>0</v>
      </c>
      <c r="I347" s="244">
        <v>0</v>
      </c>
      <c r="J347" s="245">
        <v>0</v>
      </c>
      <c r="K347" s="64">
        <v>3354.3103177930002</v>
      </c>
      <c r="L347" s="244">
        <v>79.068286304200001</v>
      </c>
      <c r="M347" s="244">
        <v>97.6427855859137</v>
      </c>
      <c r="N347" s="245">
        <v>130.69689326092001</v>
      </c>
      <c r="O347" s="64">
        <v>867.45760820600003</v>
      </c>
      <c r="P347" s="244">
        <v>52.908516410979999</v>
      </c>
      <c r="Q347" s="244">
        <v>93.900737521871406</v>
      </c>
      <c r="R347" s="245">
        <v>11.364947240079999</v>
      </c>
      <c r="S347" s="64">
        <v>303.74643040239999</v>
      </c>
      <c r="T347" s="244">
        <v>34.313161185159998</v>
      </c>
      <c r="U347" s="244">
        <v>88.703353274077202</v>
      </c>
      <c r="V347" s="245">
        <v>11.04</v>
      </c>
      <c r="W347" s="64">
        <v>267.84432537570001</v>
      </c>
      <c r="X347" s="244">
        <v>16.33650456989</v>
      </c>
      <c r="Y347" s="244">
        <v>93.900746432848607</v>
      </c>
      <c r="Z347" s="245">
        <v>3.5515460125249998</v>
      </c>
      <c r="AA347" s="64">
        <v>156.42815022329299</v>
      </c>
      <c r="AB347" s="244">
        <v>102.68599062828299</v>
      </c>
      <c r="AC347" s="244">
        <v>34.355810970273502</v>
      </c>
      <c r="AD347" s="245">
        <v>51.762469305939703</v>
      </c>
      <c r="AE347" s="64">
        <v>1130.798281484</v>
      </c>
      <c r="AF347" s="244">
        <v>68.970355285880004</v>
      </c>
      <c r="AG347" s="244">
        <v>93.900737521871093</v>
      </c>
      <c r="AH347" s="245">
        <v>14.8150899616993</v>
      </c>
      <c r="AI347" s="64">
        <v>14.98818970998</v>
      </c>
      <c r="AJ347" s="244">
        <v>9.2850914014540002</v>
      </c>
      <c r="AK347" s="244">
        <v>38.050614643131603</v>
      </c>
      <c r="AL347" s="245">
        <v>3.4</v>
      </c>
      <c r="AM347" s="64">
        <v>462.96888712386999</v>
      </c>
      <c r="AN347" s="244">
        <v>462.96888712386999</v>
      </c>
      <c r="AO347" s="244">
        <v>0</v>
      </c>
      <c r="AP347" s="245">
        <v>755.26047367934598</v>
      </c>
      <c r="AQ347" s="246">
        <v>770.09093766269996</v>
      </c>
      <c r="AR347" s="246">
        <v>770.09093766269996</v>
      </c>
      <c r="AS347" s="245">
        <v>0</v>
      </c>
    </row>
    <row r="348" spans="1:45" s="247" customFormat="1" ht="15" customHeight="1" x14ac:dyDescent="0.25">
      <c r="A348" s="242" t="s">
        <v>113</v>
      </c>
      <c r="B348" s="216" t="s">
        <v>484</v>
      </c>
      <c r="C348" s="57" t="s">
        <v>485</v>
      </c>
      <c r="D348" s="216" t="s">
        <v>486</v>
      </c>
      <c r="E348" s="58" t="s">
        <v>45</v>
      </c>
      <c r="F348" s="243">
        <v>3034</v>
      </c>
      <c r="G348" s="64">
        <v>0</v>
      </c>
      <c r="H348" s="244">
        <v>0</v>
      </c>
      <c r="I348" s="244">
        <v>0</v>
      </c>
      <c r="J348" s="245">
        <v>0</v>
      </c>
      <c r="K348" s="64">
        <v>1711.862753846</v>
      </c>
      <c r="L348" s="244">
        <v>40.359132954090001</v>
      </c>
      <c r="M348" s="244">
        <v>97.642385006425499</v>
      </c>
      <c r="N348" s="245">
        <v>66.685522718632001</v>
      </c>
      <c r="O348" s="64">
        <v>442.60304443230001</v>
      </c>
      <c r="P348" s="244">
        <v>26.995520708130002</v>
      </c>
      <c r="Q348" s="244">
        <v>93.900737681830606</v>
      </c>
      <c r="R348" s="245">
        <v>5.7987411059680003</v>
      </c>
      <c r="S348" s="64">
        <v>265.8194247966</v>
      </c>
      <c r="T348" s="244">
        <v>30.02868051434</v>
      </c>
      <c r="U348" s="244">
        <v>88.703353587753298</v>
      </c>
      <c r="V348" s="245">
        <v>9.66</v>
      </c>
      <c r="W348" s="64">
        <v>136.6618198875</v>
      </c>
      <c r="X348" s="244">
        <v>8.335350699688</v>
      </c>
      <c r="Y348" s="244">
        <v>93.900746597294201</v>
      </c>
      <c r="Z348" s="245">
        <v>1.812106595615</v>
      </c>
      <c r="AA348" s="64">
        <v>4.7018191868218002</v>
      </c>
      <c r="AB348" s="244">
        <v>4.3243996956202997</v>
      </c>
      <c r="AC348" s="244">
        <v>8.0270949648452294</v>
      </c>
      <c r="AD348" s="245">
        <v>5.5302949327431596</v>
      </c>
      <c r="AE348" s="64">
        <v>525.34473506380004</v>
      </c>
      <c r="AF348" s="244">
        <v>32.042153466229998</v>
      </c>
      <c r="AG348" s="244">
        <v>93.900737681831203</v>
      </c>
      <c r="AH348" s="245">
        <v>6.8827773124362199</v>
      </c>
      <c r="AI348" s="64">
        <v>0</v>
      </c>
      <c r="AJ348" s="244">
        <v>0</v>
      </c>
      <c r="AK348" s="244">
        <v>0</v>
      </c>
      <c r="AL348" s="245">
        <v>0</v>
      </c>
      <c r="AM348" s="64">
        <v>308.47035590336998</v>
      </c>
      <c r="AN348" s="244">
        <v>308.47035590336998</v>
      </c>
      <c r="AO348" s="244">
        <v>0</v>
      </c>
      <c r="AP348" s="245">
        <v>502.97305200208098</v>
      </c>
      <c r="AQ348" s="246">
        <v>32.538296325440001</v>
      </c>
      <c r="AR348" s="246">
        <v>32.538296325440001</v>
      </c>
      <c r="AS348" s="245">
        <v>0</v>
      </c>
    </row>
    <row r="349" spans="1:45" s="247" customFormat="1" ht="15" customHeight="1" x14ac:dyDescent="0.25">
      <c r="A349" s="242" t="s">
        <v>113</v>
      </c>
      <c r="B349" s="216" t="s">
        <v>462</v>
      </c>
      <c r="C349" s="57" t="s">
        <v>113</v>
      </c>
      <c r="D349" s="216" t="s">
        <v>463</v>
      </c>
      <c r="E349" s="58" t="s">
        <v>45</v>
      </c>
      <c r="F349" s="243">
        <v>3035</v>
      </c>
      <c r="G349" s="64">
        <v>0</v>
      </c>
      <c r="H349" s="244">
        <v>0</v>
      </c>
      <c r="I349" s="244">
        <v>0</v>
      </c>
      <c r="J349" s="245">
        <v>0</v>
      </c>
      <c r="K349" s="64">
        <v>0</v>
      </c>
      <c r="L349" s="244">
        <v>0</v>
      </c>
      <c r="M349" s="244">
        <v>0</v>
      </c>
      <c r="N349" s="245">
        <v>0</v>
      </c>
      <c r="O349" s="64">
        <v>0</v>
      </c>
      <c r="P349" s="244">
        <v>0</v>
      </c>
      <c r="Q349" s="244">
        <v>0</v>
      </c>
      <c r="R349" s="245">
        <v>0</v>
      </c>
      <c r="S349" s="64">
        <v>265.82358274760003</v>
      </c>
      <c r="T349" s="244">
        <v>30.029150684329998</v>
      </c>
      <c r="U349" s="244">
        <v>88.703353414342203</v>
      </c>
      <c r="V349" s="245">
        <v>9.66</v>
      </c>
      <c r="W349" s="64">
        <v>0</v>
      </c>
      <c r="X349" s="244">
        <v>0</v>
      </c>
      <c r="Y349" s="244">
        <v>0</v>
      </c>
      <c r="Z349" s="245">
        <v>0</v>
      </c>
      <c r="AA349" s="64">
        <v>45.382037098963004</v>
      </c>
      <c r="AB349" s="244">
        <v>30.813073495832999</v>
      </c>
      <c r="AC349" s="244">
        <v>32.102930001489298</v>
      </c>
      <c r="AD349" s="245">
        <v>18.679575402500799</v>
      </c>
      <c r="AE349" s="64">
        <v>785.32686711220003</v>
      </c>
      <c r="AF349" s="244">
        <v>47.899145971620001</v>
      </c>
      <c r="AG349" s="244">
        <v>93.900737644726902</v>
      </c>
      <c r="AH349" s="245">
        <v>10.2886798332136</v>
      </c>
      <c r="AI349" s="64">
        <v>0</v>
      </c>
      <c r="AJ349" s="244">
        <v>0</v>
      </c>
      <c r="AK349" s="244">
        <v>0</v>
      </c>
      <c r="AL349" s="245">
        <v>0</v>
      </c>
      <c r="AM349" s="64">
        <v>499.25969336916</v>
      </c>
      <c r="AN349" s="244">
        <v>499.25969336916</v>
      </c>
      <c r="AO349" s="244">
        <v>0</v>
      </c>
      <c r="AP349" s="245">
        <v>813.46921847521105</v>
      </c>
      <c r="AQ349" s="246">
        <v>6696.9169744179999</v>
      </c>
      <c r="AR349" s="246">
        <v>669.69169744179999</v>
      </c>
      <c r="AS349" s="245">
        <v>90</v>
      </c>
    </row>
    <row r="350" spans="1:45" s="247" customFormat="1" ht="15" customHeight="1" x14ac:dyDescent="0.25">
      <c r="A350" s="242" t="s">
        <v>113</v>
      </c>
      <c r="B350" s="216" t="s">
        <v>487</v>
      </c>
      <c r="C350" s="57" t="s">
        <v>488</v>
      </c>
      <c r="D350" s="216" t="s">
        <v>489</v>
      </c>
      <c r="E350" s="58" t="s">
        <v>45</v>
      </c>
      <c r="F350" s="243">
        <v>3036</v>
      </c>
      <c r="G350" s="64">
        <v>0</v>
      </c>
      <c r="H350" s="244">
        <v>0</v>
      </c>
      <c r="I350" s="244">
        <v>0</v>
      </c>
      <c r="J350" s="245">
        <v>0</v>
      </c>
      <c r="K350" s="64">
        <v>1690.789814641</v>
      </c>
      <c r="L350" s="244">
        <v>39.874578056559997</v>
      </c>
      <c r="M350" s="244">
        <v>97.641659672226794</v>
      </c>
      <c r="N350" s="245">
        <v>65.894729898120005</v>
      </c>
      <c r="O350" s="64">
        <v>437.1362486923</v>
      </c>
      <c r="P350" s="244">
        <v>26.662083928249999</v>
      </c>
      <c r="Q350" s="244">
        <v>93.900738269130002</v>
      </c>
      <c r="R350" s="245">
        <v>5.7299765128800004</v>
      </c>
      <c r="S350" s="64">
        <v>493.49368246490002</v>
      </c>
      <c r="T350" s="244">
        <v>55.748225036610002</v>
      </c>
      <c r="U350" s="244">
        <v>88.703355885295395</v>
      </c>
      <c r="V350" s="245">
        <v>17.940000000000001</v>
      </c>
      <c r="W350" s="64">
        <v>134.9726039942</v>
      </c>
      <c r="X350" s="244">
        <v>8.2323203304190002</v>
      </c>
      <c r="Y350" s="244">
        <v>93.900747198466505</v>
      </c>
      <c r="Z350" s="245">
        <v>1.7906176602749999</v>
      </c>
      <c r="AA350" s="64">
        <v>82.236782190400007</v>
      </c>
      <c r="AB350" s="244">
        <v>58.223378768510003</v>
      </c>
      <c r="AC350" s="244">
        <v>29.200319835341599</v>
      </c>
      <c r="AD350" s="245">
        <v>43.094466528396502</v>
      </c>
      <c r="AE350" s="64">
        <v>1871.5174079440001</v>
      </c>
      <c r="AF350" s="244">
        <v>114.1487450493</v>
      </c>
      <c r="AG350" s="244">
        <v>93.900738269129903</v>
      </c>
      <c r="AH350" s="245">
        <v>24.531828846383501</v>
      </c>
      <c r="AI350" s="64">
        <v>0</v>
      </c>
      <c r="AJ350" s="244">
        <v>0</v>
      </c>
      <c r="AK350" s="244">
        <v>0</v>
      </c>
      <c r="AL350" s="245">
        <v>0</v>
      </c>
      <c r="AM350" s="64">
        <v>1019.35194624828</v>
      </c>
      <c r="AN350" s="244">
        <v>1019.35194624828</v>
      </c>
      <c r="AO350" s="244">
        <v>0</v>
      </c>
      <c r="AP350" s="245">
        <v>1651.69909654397</v>
      </c>
      <c r="AQ350" s="246">
        <v>2144.491967118</v>
      </c>
      <c r="AR350" s="246">
        <v>214.4491967118</v>
      </c>
      <c r="AS350" s="245">
        <v>90</v>
      </c>
    </row>
    <row r="351" spans="1:45" s="247" customFormat="1" ht="15" customHeight="1" x14ac:dyDescent="0.25">
      <c r="A351" s="242" t="s">
        <v>113</v>
      </c>
      <c r="B351" s="216" t="s">
        <v>850</v>
      </c>
      <c r="C351" s="57" t="s">
        <v>851</v>
      </c>
      <c r="D351" s="216" t="s">
        <v>852</v>
      </c>
      <c r="E351" s="58" t="s">
        <v>45</v>
      </c>
      <c r="F351" s="243">
        <v>3037</v>
      </c>
      <c r="G351" s="64">
        <v>0</v>
      </c>
      <c r="H351" s="244">
        <v>0</v>
      </c>
      <c r="I351" s="244">
        <v>0</v>
      </c>
      <c r="J351" s="245">
        <v>0</v>
      </c>
      <c r="K351" s="64">
        <v>0</v>
      </c>
      <c r="L351" s="244">
        <v>0</v>
      </c>
      <c r="M351" s="244">
        <v>0</v>
      </c>
      <c r="N351" s="245">
        <v>0</v>
      </c>
      <c r="O351" s="64">
        <v>0</v>
      </c>
      <c r="P351" s="244">
        <v>0</v>
      </c>
      <c r="Q351" s="244">
        <v>0</v>
      </c>
      <c r="R351" s="245">
        <v>0</v>
      </c>
      <c r="S351" s="64">
        <v>492.17536192289998</v>
      </c>
      <c r="T351" s="244">
        <v>55.599231833269997</v>
      </c>
      <c r="U351" s="244">
        <v>88.703369543723795</v>
      </c>
      <c r="V351" s="245">
        <v>17.940000000000001</v>
      </c>
      <c r="W351" s="64">
        <v>0</v>
      </c>
      <c r="X351" s="244">
        <v>0</v>
      </c>
      <c r="Y351" s="244">
        <v>0</v>
      </c>
      <c r="Z351" s="245">
        <v>0</v>
      </c>
      <c r="AA351" s="64">
        <v>4.6375822389463002</v>
      </c>
      <c r="AB351" s="244">
        <v>4.6375822389463002</v>
      </c>
      <c r="AC351" s="244">
        <v>0</v>
      </c>
      <c r="AD351" s="245">
        <v>5.2025972301127901</v>
      </c>
      <c r="AE351" s="64">
        <v>640.41094474780004</v>
      </c>
      <c r="AF351" s="244">
        <v>39.060318927920001</v>
      </c>
      <c r="AG351" s="244">
        <v>93.900741508516504</v>
      </c>
      <c r="AH351" s="245">
        <v>8.4169117292078202</v>
      </c>
      <c r="AI351" s="64">
        <v>0</v>
      </c>
      <c r="AJ351" s="244">
        <v>0</v>
      </c>
      <c r="AK351" s="244">
        <v>0</v>
      </c>
      <c r="AL351" s="245">
        <v>0</v>
      </c>
      <c r="AM351" s="64">
        <v>369.91343287566002</v>
      </c>
      <c r="AN351" s="244">
        <v>369.91343287566002</v>
      </c>
      <c r="AO351" s="244">
        <v>0</v>
      </c>
      <c r="AP351" s="245">
        <v>607.44288676866404</v>
      </c>
      <c r="AQ351" s="246">
        <v>35.605628399110003</v>
      </c>
      <c r="AR351" s="246">
        <v>35.605628399110003</v>
      </c>
      <c r="AS351" s="245">
        <v>0</v>
      </c>
    </row>
    <row r="352" spans="1:45" s="247" customFormat="1" ht="15" customHeight="1" x14ac:dyDescent="0.25">
      <c r="A352" s="242" t="s">
        <v>113</v>
      </c>
      <c r="B352" s="216" t="s">
        <v>487</v>
      </c>
      <c r="C352" s="57" t="s">
        <v>488</v>
      </c>
      <c r="D352" s="216" t="s">
        <v>489</v>
      </c>
      <c r="E352" s="58" t="s">
        <v>45</v>
      </c>
      <c r="F352" s="243">
        <v>3038</v>
      </c>
      <c r="G352" s="64">
        <v>0</v>
      </c>
      <c r="H352" s="244">
        <v>0</v>
      </c>
      <c r="I352" s="244">
        <v>0</v>
      </c>
      <c r="J352" s="245">
        <v>0</v>
      </c>
      <c r="K352" s="64">
        <v>0</v>
      </c>
      <c r="L352" s="244">
        <v>0</v>
      </c>
      <c r="M352" s="244">
        <v>0</v>
      </c>
      <c r="N352" s="245">
        <v>0</v>
      </c>
      <c r="O352" s="64">
        <v>0</v>
      </c>
      <c r="P352" s="244">
        <v>0</v>
      </c>
      <c r="Q352" s="244">
        <v>0</v>
      </c>
      <c r="R352" s="245">
        <v>0</v>
      </c>
      <c r="S352" s="64">
        <v>531.51578324330001</v>
      </c>
      <c r="T352" s="244">
        <v>60.043437646930002</v>
      </c>
      <c r="U352" s="244">
        <v>88.703357540853105</v>
      </c>
      <c r="V352" s="245">
        <v>19.32</v>
      </c>
      <c r="W352" s="64">
        <v>0</v>
      </c>
      <c r="X352" s="244">
        <v>0</v>
      </c>
      <c r="Y352" s="244">
        <v>0</v>
      </c>
      <c r="Z352" s="245">
        <v>0</v>
      </c>
      <c r="AA352" s="64">
        <v>10.384891128304</v>
      </c>
      <c r="AB352" s="244">
        <v>10.384891128304</v>
      </c>
      <c r="AC352" s="244">
        <v>0</v>
      </c>
      <c r="AD352" s="245">
        <v>11.116382644848001</v>
      </c>
      <c r="AE352" s="64">
        <v>1211.2202830660001</v>
      </c>
      <c r="AF352" s="244">
        <v>73.875490785500006</v>
      </c>
      <c r="AG352" s="244">
        <v>93.900738633727599</v>
      </c>
      <c r="AH352" s="245">
        <v>15.878011527940201</v>
      </c>
      <c r="AI352" s="64">
        <v>7.0603529270300003</v>
      </c>
      <c r="AJ352" s="244">
        <v>4.3738449249959999</v>
      </c>
      <c r="AK352" s="244">
        <v>38.050619137591802</v>
      </c>
      <c r="AL352" s="245">
        <v>1.6</v>
      </c>
      <c r="AM352" s="64">
        <v>576.29307956793605</v>
      </c>
      <c r="AN352" s="244">
        <v>576.29307956793605</v>
      </c>
      <c r="AO352" s="244">
        <v>0</v>
      </c>
      <c r="AP352" s="245">
        <v>942.66588133064897</v>
      </c>
      <c r="AQ352" s="246">
        <v>56.31957912168</v>
      </c>
      <c r="AR352" s="246">
        <v>56.31957912168</v>
      </c>
      <c r="AS352" s="245">
        <v>0</v>
      </c>
    </row>
    <row r="353" spans="1:45" s="247" customFormat="1" ht="15" customHeight="1" x14ac:dyDescent="0.25">
      <c r="A353" s="242" t="s">
        <v>113</v>
      </c>
      <c r="B353" s="216" t="s">
        <v>462</v>
      </c>
      <c r="C353" s="57" t="s">
        <v>113</v>
      </c>
      <c r="D353" s="216" t="s">
        <v>463</v>
      </c>
      <c r="E353" s="58" t="s">
        <v>45</v>
      </c>
      <c r="F353" s="243">
        <v>3039</v>
      </c>
      <c r="G353" s="64">
        <v>0</v>
      </c>
      <c r="H353" s="244">
        <v>0</v>
      </c>
      <c r="I353" s="244">
        <v>0</v>
      </c>
      <c r="J353" s="245">
        <v>0</v>
      </c>
      <c r="K353" s="64">
        <v>3592.5099331609999</v>
      </c>
      <c r="L353" s="244">
        <v>84.728828741870004</v>
      </c>
      <c r="M353" s="244">
        <v>97.641514419771795</v>
      </c>
      <c r="N353" s="245">
        <v>140.006313189884</v>
      </c>
      <c r="O353" s="64">
        <v>928.78377968259997</v>
      </c>
      <c r="P353" s="244">
        <v>56.648952957799999</v>
      </c>
      <c r="Q353" s="244">
        <v>93.900738342226504</v>
      </c>
      <c r="R353" s="245">
        <v>12.174462016511701</v>
      </c>
      <c r="S353" s="64">
        <v>645.35802883530005</v>
      </c>
      <c r="T353" s="244">
        <v>72.903797364550002</v>
      </c>
      <c r="U353" s="244">
        <v>88.703356260071303</v>
      </c>
      <c r="V353" s="245">
        <v>23.46</v>
      </c>
      <c r="W353" s="64">
        <v>286.77597223689997</v>
      </c>
      <c r="X353" s="244">
        <v>17.491191305769998</v>
      </c>
      <c r="Y353" s="244">
        <v>93.900747273442803</v>
      </c>
      <c r="Z353" s="245">
        <v>3.8045193801599</v>
      </c>
      <c r="AA353" s="64">
        <v>45.737541190037</v>
      </c>
      <c r="AB353" s="244">
        <v>36.681565953846999</v>
      </c>
      <c r="AC353" s="244">
        <v>19.7998733656515</v>
      </c>
      <c r="AD353" s="245">
        <v>36.6008848020006</v>
      </c>
      <c r="AE353" s="64">
        <v>2748.7210789149999</v>
      </c>
      <c r="AF353" s="244">
        <v>167.6516908454</v>
      </c>
      <c r="AG353" s="244">
        <v>93.900738342226504</v>
      </c>
      <c r="AH353" s="245">
        <v>36.030130367594701</v>
      </c>
      <c r="AI353" s="64">
        <v>0</v>
      </c>
      <c r="AJ353" s="244">
        <v>0</v>
      </c>
      <c r="AK353" s="244">
        <v>0</v>
      </c>
      <c r="AL353" s="245">
        <v>0</v>
      </c>
      <c r="AM353" s="64">
        <v>1414.5632789184599</v>
      </c>
      <c r="AN353" s="244">
        <v>1414.5632789184599</v>
      </c>
      <c r="AO353" s="244">
        <v>0</v>
      </c>
      <c r="AP353" s="245">
        <v>2313.07501908828</v>
      </c>
      <c r="AQ353" s="246">
        <v>371.90491400910003</v>
      </c>
      <c r="AR353" s="246">
        <v>371.90491400910003</v>
      </c>
      <c r="AS353" s="245">
        <v>0</v>
      </c>
    </row>
    <row r="354" spans="1:45" s="247" customFormat="1" ht="15" customHeight="1" x14ac:dyDescent="0.25">
      <c r="A354" s="242" t="s">
        <v>113</v>
      </c>
      <c r="B354" s="216" t="s">
        <v>490</v>
      </c>
      <c r="C354" s="57" t="s">
        <v>491</v>
      </c>
      <c r="D354" s="216" t="s">
        <v>492</v>
      </c>
      <c r="E354" s="58" t="s">
        <v>45</v>
      </c>
      <c r="F354" s="243">
        <v>3040</v>
      </c>
      <c r="G354" s="64">
        <v>0</v>
      </c>
      <c r="H354" s="244">
        <v>0</v>
      </c>
      <c r="I354" s="244">
        <v>0</v>
      </c>
      <c r="J354" s="245">
        <v>0</v>
      </c>
      <c r="K354" s="64">
        <v>0</v>
      </c>
      <c r="L354" s="244">
        <v>0</v>
      </c>
      <c r="M354" s="244">
        <v>0</v>
      </c>
      <c r="N354" s="245">
        <v>0</v>
      </c>
      <c r="O354" s="64">
        <v>0</v>
      </c>
      <c r="P354" s="244">
        <v>0</v>
      </c>
      <c r="Q354" s="244">
        <v>0</v>
      </c>
      <c r="R354" s="245">
        <v>0</v>
      </c>
      <c r="S354" s="64">
        <v>340.7751483298</v>
      </c>
      <c r="T354" s="244">
        <v>38.496110247620003</v>
      </c>
      <c r="U354" s="244">
        <v>88.703369234436195</v>
      </c>
      <c r="V354" s="245">
        <v>12.42</v>
      </c>
      <c r="W354" s="64">
        <v>0</v>
      </c>
      <c r="X354" s="244">
        <v>0</v>
      </c>
      <c r="Y354" s="244">
        <v>0</v>
      </c>
      <c r="Z354" s="245">
        <v>0</v>
      </c>
      <c r="AA354" s="64">
        <v>11.709972806412001</v>
      </c>
      <c r="AB354" s="244">
        <v>11.709972806412001</v>
      </c>
      <c r="AC354" s="244">
        <v>0</v>
      </c>
      <c r="AD354" s="245">
        <v>11.8760984700126</v>
      </c>
      <c r="AE354" s="64">
        <v>1624.450963791</v>
      </c>
      <c r="AF354" s="244">
        <v>99.079464320010004</v>
      </c>
      <c r="AG354" s="244">
        <v>93.900741448742295</v>
      </c>
      <c r="AH354" s="245">
        <v>21.3487728015591</v>
      </c>
      <c r="AI354" s="64">
        <v>0</v>
      </c>
      <c r="AJ354" s="244">
        <v>0</v>
      </c>
      <c r="AK354" s="244">
        <v>0</v>
      </c>
      <c r="AL354" s="245">
        <v>0</v>
      </c>
      <c r="AM354" s="64">
        <v>614.84349470666996</v>
      </c>
      <c r="AN354" s="244">
        <v>614.84349470666996</v>
      </c>
      <c r="AO354" s="244">
        <v>0</v>
      </c>
      <c r="AP354" s="245">
        <v>901.74618883284404</v>
      </c>
      <c r="AQ354" s="246">
        <v>69.514141691229995</v>
      </c>
      <c r="AR354" s="246">
        <v>69.514141691229995</v>
      </c>
      <c r="AS354" s="245">
        <v>0</v>
      </c>
    </row>
    <row r="355" spans="1:45" s="247" customFormat="1" ht="15" customHeight="1" x14ac:dyDescent="0.25">
      <c r="A355" s="242" t="s">
        <v>113</v>
      </c>
      <c r="B355" s="216" t="s">
        <v>462</v>
      </c>
      <c r="C355" s="57" t="s">
        <v>113</v>
      </c>
      <c r="D355" s="216" t="s">
        <v>463</v>
      </c>
      <c r="E355" s="58" t="s">
        <v>45</v>
      </c>
      <c r="F355" s="243">
        <v>3041</v>
      </c>
      <c r="G355" s="64">
        <v>0</v>
      </c>
      <c r="H355" s="244">
        <v>0</v>
      </c>
      <c r="I355" s="244">
        <v>0</v>
      </c>
      <c r="J355" s="245">
        <v>0</v>
      </c>
      <c r="K355" s="64">
        <v>0</v>
      </c>
      <c r="L355" s="244">
        <v>0</v>
      </c>
      <c r="M355" s="244">
        <v>0</v>
      </c>
      <c r="N355" s="245">
        <v>0</v>
      </c>
      <c r="O355" s="64">
        <v>0</v>
      </c>
      <c r="P355" s="244">
        <v>0</v>
      </c>
      <c r="Q355" s="244">
        <v>0</v>
      </c>
      <c r="R355" s="245">
        <v>0</v>
      </c>
      <c r="S355" s="64">
        <v>303.69556621219999</v>
      </c>
      <c r="T355" s="244">
        <v>34.307403893219998</v>
      </c>
      <c r="U355" s="244">
        <v>88.703357009417601</v>
      </c>
      <c r="V355" s="245">
        <v>11.04</v>
      </c>
      <c r="W355" s="64">
        <v>0</v>
      </c>
      <c r="X355" s="244">
        <v>0</v>
      </c>
      <c r="Y355" s="244">
        <v>0</v>
      </c>
      <c r="Z355" s="245">
        <v>0</v>
      </c>
      <c r="AA355" s="64">
        <v>9.5260147769220005</v>
      </c>
      <c r="AB355" s="244">
        <v>9.5260147769220005</v>
      </c>
      <c r="AC355" s="244">
        <v>0</v>
      </c>
      <c r="AD355" s="245">
        <v>13.188432098420501</v>
      </c>
      <c r="AE355" s="64">
        <v>1995.3198956589999</v>
      </c>
      <c r="AF355" s="244">
        <v>121.6997774546</v>
      </c>
      <c r="AG355" s="244">
        <v>93.900738537245601</v>
      </c>
      <c r="AH355" s="245">
        <v>26.158316881746199</v>
      </c>
      <c r="AI355" s="64">
        <v>13.23529457873</v>
      </c>
      <c r="AJ355" s="244">
        <v>8.1991830907460006</v>
      </c>
      <c r="AK355" s="244">
        <v>38.050618805850903</v>
      </c>
      <c r="AL355" s="245">
        <v>3</v>
      </c>
      <c r="AM355" s="64">
        <v>1294.4039034331299</v>
      </c>
      <c r="AN355" s="244">
        <v>1294.4039034331299</v>
      </c>
      <c r="AO355" s="244">
        <v>0</v>
      </c>
      <c r="AP355" s="245">
        <v>2106.6620232215801</v>
      </c>
      <c r="AQ355" s="246">
        <v>134.15968222129999</v>
      </c>
      <c r="AR355" s="246">
        <v>134.15968222129999</v>
      </c>
      <c r="AS355" s="245">
        <v>0</v>
      </c>
    </row>
    <row r="356" spans="1:45" s="247" customFormat="1" ht="15" customHeight="1" x14ac:dyDescent="0.25">
      <c r="A356" s="242" t="s">
        <v>443</v>
      </c>
      <c r="B356" s="216" t="s">
        <v>444</v>
      </c>
      <c r="C356" s="57" t="s">
        <v>443</v>
      </c>
      <c r="D356" s="216" t="s">
        <v>445</v>
      </c>
      <c r="E356" s="58" t="s">
        <v>45</v>
      </c>
      <c r="F356" s="243">
        <v>3042</v>
      </c>
      <c r="G356" s="64">
        <v>0</v>
      </c>
      <c r="H356" s="244">
        <v>0</v>
      </c>
      <c r="I356" s="244">
        <v>0</v>
      </c>
      <c r="J356" s="245">
        <v>0</v>
      </c>
      <c r="K356" s="64">
        <v>43.744648420319997</v>
      </c>
      <c r="L356" s="244">
        <v>1.042181663254</v>
      </c>
      <c r="M356" s="244">
        <v>97.617579061922697</v>
      </c>
      <c r="N356" s="245">
        <v>1.9243356798332001</v>
      </c>
      <c r="O356" s="64">
        <v>12.23536693436</v>
      </c>
      <c r="P356" s="244">
        <v>0.74626348824790001</v>
      </c>
      <c r="Q356" s="244">
        <v>93.900767404431505</v>
      </c>
      <c r="R356" s="245">
        <v>0.16733353737680001</v>
      </c>
      <c r="S356" s="64">
        <v>495.03682525729999</v>
      </c>
      <c r="T356" s="244">
        <v>55.92160568661</v>
      </c>
      <c r="U356" s="244">
        <v>88.703546315459604</v>
      </c>
      <c r="V356" s="245">
        <v>19.32</v>
      </c>
      <c r="W356" s="64">
        <v>3.7770655345140001</v>
      </c>
      <c r="X356" s="244">
        <v>0.23037165542650001</v>
      </c>
      <c r="Y356" s="244">
        <v>93.900776851198003</v>
      </c>
      <c r="Z356" s="245">
        <v>5.2291730430249997E-2</v>
      </c>
      <c r="AA356" s="64">
        <v>125.17421952271</v>
      </c>
      <c r="AB356" s="244">
        <v>94.80489333669</v>
      </c>
      <c r="AC356" s="244">
        <v>24.261646129545198</v>
      </c>
      <c r="AD356" s="245">
        <v>78.6177448092769</v>
      </c>
      <c r="AE356" s="64">
        <v>2796.6367687289999</v>
      </c>
      <c r="AF356" s="244">
        <v>170.57338137799999</v>
      </c>
      <c r="AG356" s="244">
        <v>93.900767404430496</v>
      </c>
      <c r="AH356" s="245">
        <v>38.247518358569103</v>
      </c>
      <c r="AI356" s="64">
        <v>0</v>
      </c>
      <c r="AJ356" s="244">
        <v>0</v>
      </c>
      <c r="AK356" s="244">
        <v>0</v>
      </c>
      <c r="AL356" s="245">
        <v>0</v>
      </c>
      <c r="AM356" s="64">
        <v>1209.2062116642001</v>
      </c>
      <c r="AN356" s="244">
        <v>1209.2062116642001</v>
      </c>
      <c r="AO356" s="244">
        <v>0</v>
      </c>
      <c r="AP356" s="245">
        <v>2196.4705352717701</v>
      </c>
      <c r="AQ356" s="246">
        <v>147589.9609407</v>
      </c>
      <c r="AR356" s="246">
        <v>1475.8996094070001</v>
      </c>
      <c r="AS356" s="245">
        <v>99</v>
      </c>
    </row>
    <row r="357" spans="1:45" s="247" customFormat="1" ht="15" customHeight="1" x14ac:dyDescent="0.25">
      <c r="A357" s="242" t="s">
        <v>255</v>
      </c>
      <c r="B357" s="216" t="s">
        <v>493</v>
      </c>
      <c r="C357" s="57" t="s">
        <v>255</v>
      </c>
      <c r="D357" s="216" t="s">
        <v>494</v>
      </c>
      <c r="E357" s="58" t="s">
        <v>45</v>
      </c>
      <c r="F357" s="243">
        <v>3043</v>
      </c>
      <c r="G357" s="64">
        <v>3294.71605722104</v>
      </c>
      <c r="H357" s="244">
        <v>375.17311124060302</v>
      </c>
      <c r="I357" s="244">
        <v>88.612884851842296</v>
      </c>
      <c r="J357" s="245">
        <v>101.25497883888001</v>
      </c>
      <c r="K357" s="64">
        <v>7610.8944952640004</v>
      </c>
      <c r="L357" s="244">
        <v>181.54755124580001</v>
      </c>
      <c r="M357" s="244">
        <v>97.614635817658893</v>
      </c>
      <c r="N357" s="245">
        <v>334.80098379425499</v>
      </c>
      <c r="O357" s="64">
        <v>2128.008069555</v>
      </c>
      <c r="P357" s="244">
        <v>129.7921423857</v>
      </c>
      <c r="Q357" s="244">
        <v>93.900768317441504</v>
      </c>
      <c r="R357" s="245">
        <v>29.113129025587401</v>
      </c>
      <c r="S357" s="64">
        <v>1874.4952153490001</v>
      </c>
      <c r="T357" s="244">
        <v>211.7514330448</v>
      </c>
      <c r="U357" s="244">
        <v>88.7035490242436</v>
      </c>
      <c r="V357" s="245">
        <v>73.14</v>
      </c>
      <c r="W357" s="64">
        <v>656.90633022129998</v>
      </c>
      <c r="X357" s="244">
        <v>40.06617681302</v>
      </c>
      <c r="Y357" s="244">
        <v>93.900777786762603</v>
      </c>
      <c r="Z357" s="245">
        <v>9.0978528204960707</v>
      </c>
      <c r="AA357" s="64">
        <v>345.36693254263997</v>
      </c>
      <c r="AB357" s="244">
        <v>233.32944011504</v>
      </c>
      <c r="AC357" s="244">
        <v>32.440133050018503</v>
      </c>
      <c r="AD357" s="245">
        <v>143.077361919803</v>
      </c>
      <c r="AE357" s="64">
        <v>3011.2071051630001</v>
      </c>
      <c r="AF357" s="244">
        <v>183.66049778550001</v>
      </c>
      <c r="AG357" s="244">
        <v>93.900768317443294</v>
      </c>
      <c r="AH357" s="245">
        <v>41.196113237973002</v>
      </c>
      <c r="AI357" s="64">
        <v>0</v>
      </c>
      <c r="AJ357" s="244">
        <v>0</v>
      </c>
      <c r="AK357" s="244">
        <v>0</v>
      </c>
      <c r="AL357" s="245">
        <v>0</v>
      </c>
      <c r="AM357" s="64">
        <v>1731.74797640723</v>
      </c>
      <c r="AN357" s="244">
        <v>1731.74797640723</v>
      </c>
      <c r="AO357" s="244">
        <v>0</v>
      </c>
      <c r="AP357" s="245">
        <v>3183.2560976785098</v>
      </c>
      <c r="AQ357" s="246">
        <v>348.12177091730001</v>
      </c>
      <c r="AR357" s="246">
        <v>348.12177091730001</v>
      </c>
      <c r="AS357" s="245">
        <v>0</v>
      </c>
    </row>
    <row r="358" spans="1:45" s="247" customFormat="1" ht="15" customHeight="1" x14ac:dyDescent="0.25">
      <c r="A358" s="242" t="s">
        <v>255</v>
      </c>
      <c r="B358" s="216" t="s">
        <v>493</v>
      </c>
      <c r="C358" s="57" t="s">
        <v>255</v>
      </c>
      <c r="D358" s="216" t="s">
        <v>494</v>
      </c>
      <c r="E358" s="58" t="s">
        <v>45</v>
      </c>
      <c r="F358" s="243">
        <v>3044</v>
      </c>
      <c r="G358" s="64">
        <v>15.86998149627</v>
      </c>
      <c r="H358" s="244">
        <v>15.86998149627</v>
      </c>
      <c r="I358" s="244">
        <v>0</v>
      </c>
      <c r="J358" s="245">
        <v>26.752415328291999</v>
      </c>
      <c r="K358" s="64">
        <v>0</v>
      </c>
      <c r="L358" s="244">
        <v>0</v>
      </c>
      <c r="M358" s="244">
        <v>0</v>
      </c>
      <c r="N358" s="245">
        <v>0</v>
      </c>
      <c r="O358" s="64">
        <v>0</v>
      </c>
      <c r="P358" s="244">
        <v>0</v>
      </c>
      <c r="Q358" s="244">
        <v>0</v>
      </c>
      <c r="R358" s="245">
        <v>0</v>
      </c>
      <c r="S358" s="64">
        <v>566.1421110082</v>
      </c>
      <c r="T358" s="244">
        <v>63.953916722000002</v>
      </c>
      <c r="U358" s="244">
        <v>88.703557732508301</v>
      </c>
      <c r="V358" s="245">
        <v>22.08</v>
      </c>
      <c r="W358" s="64">
        <v>0</v>
      </c>
      <c r="X358" s="244">
        <v>0</v>
      </c>
      <c r="Y358" s="244">
        <v>0</v>
      </c>
      <c r="Z358" s="245">
        <v>0</v>
      </c>
      <c r="AA358" s="64">
        <v>21.131533526327999</v>
      </c>
      <c r="AB358" s="244">
        <v>21.131533526327999</v>
      </c>
      <c r="AC358" s="244">
        <v>0</v>
      </c>
      <c r="AD358" s="245">
        <v>22.413412252530001</v>
      </c>
      <c r="AE358" s="64">
        <v>1184.8333311030001</v>
      </c>
      <c r="AF358" s="244">
        <v>72.265695410090004</v>
      </c>
      <c r="AG358" s="244">
        <v>93.900771229754696</v>
      </c>
      <c r="AH358" s="245">
        <v>16.2220326630137</v>
      </c>
      <c r="AI358" s="64">
        <v>20.362576888949999</v>
      </c>
      <c r="AJ358" s="244">
        <v>12.61247526366</v>
      </c>
      <c r="AK358" s="244">
        <v>38.060514970949903</v>
      </c>
      <c r="AL358" s="245">
        <v>5.6</v>
      </c>
      <c r="AM358" s="64">
        <v>818.33583584594896</v>
      </c>
      <c r="AN358" s="244">
        <v>818.33583584594896</v>
      </c>
      <c r="AO358" s="244">
        <v>0</v>
      </c>
      <c r="AP358" s="245">
        <v>1498.31789136566</v>
      </c>
      <c r="AQ358" s="246">
        <v>122.722901225</v>
      </c>
      <c r="AR358" s="246">
        <v>122.722901225</v>
      </c>
      <c r="AS358" s="245">
        <v>0</v>
      </c>
    </row>
    <row r="359" spans="1:45" s="247" customFormat="1" ht="15" customHeight="1" x14ac:dyDescent="0.25">
      <c r="A359" s="242" t="s">
        <v>443</v>
      </c>
      <c r="B359" s="216" t="s">
        <v>444</v>
      </c>
      <c r="C359" s="57" t="s">
        <v>443</v>
      </c>
      <c r="D359" s="216" t="s">
        <v>445</v>
      </c>
      <c r="E359" s="58" t="s">
        <v>45</v>
      </c>
      <c r="F359" s="243">
        <v>3045</v>
      </c>
      <c r="G359" s="64">
        <v>0</v>
      </c>
      <c r="H359" s="244">
        <v>0</v>
      </c>
      <c r="I359" s="244">
        <v>0</v>
      </c>
      <c r="J359" s="245">
        <v>0</v>
      </c>
      <c r="K359" s="64">
        <v>27758.636606849999</v>
      </c>
      <c r="L359" s="244">
        <v>661.81474169039996</v>
      </c>
      <c r="M359" s="244">
        <v>97.615824036807794</v>
      </c>
      <c r="N359" s="245">
        <v>1221.5496970402401</v>
      </c>
      <c r="O359" s="64">
        <v>7763.5611647220003</v>
      </c>
      <c r="P359" s="244">
        <v>473.5176079071</v>
      </c>
      <c r="Q359" s="244">
        <v>93.900767987005906</v>
      </c>
      <c r="R359" s="245">
        <v>106.221712786108</v>
      </c>
      <c r="S359" s="64">
        <v>565.71508434340001</v>
      </c>
      <c r="T359" s="244">
        <v>63.90573366313</v>
      </c>
      <c r="U359" s="244">
        <v>88.703547875640893</v>
      </c>
      <c r="V359" s="245">
        <v>22.08</v>
      </c>
      <c r="W359" s="64">
        <v>2396.5877064309998</v>
      </c>
      <c r="X359" s="244">
        <v>146.1732178609</v>
      </c>
      <c r="Y359" s="244">
        <v>93.900777448342097</v>
      </c>
      <c r="Z359" s="245">
        <v>33.194285245658698</v>
      </c>
      <c r="AA359" s="64">
        <v>62.641657952762003</v>
      </c>
      <c r="AB359" s="244">
        <v>46.106570605941997</v>
      </c>
      <c r="AC359" s="244">
        <v>26.396311795082301</v>
      </c>
      <c r="AD359" s="245">
        <v>39.4851671231106</v>
      </c>
      <c r="AE359" s="64">
        <v>2256.2428397590002</v>
      </c>
      <c r="AF359" s="244">
        <v>137.6134855734</v>
      </c>
      <c r="AG359" s="244">
        <v>93.900767987008905</v>
      </c>
      <c r="AH359" s="245">
        <v>30.870108723101801</v>
      </c>
      <c r="AI359" s="64">
        <v>73.3274739772</v>
      </c>
      <c r="AJ359" s="244">
        <v>37.901606559175598</v>
      </c>
      <c r="AK359" s="244">
        <v>48.311861157305799</v>
      </c>
      <c r="AL359" s="245">
        <v>16.746060606060599</v>
      </c>
      <c r="AM359" s="64">
        <v>638.18506404330003</v>
      </c>
      <c r="AN359" s="244">
        <v>638.18506404330003</v>
      </c>
      <c r="AO359" s="244">
        <v>0</v>
      </c>
      <c r="AP359" s="245">
        <v>1156.45662187997</v>
      </c>
      <c r="AQ359" s="246">
        <v>38414.473780920001</v>
      </c>
      <c r="AR359" s="246">
        <v>384.14473780920002</v>
      </c>
      <c r="AS359" s="245">
        <v>99</v>
      </c>
    </row>
    <row r="360" spans="1:45" s="247" customFormat="1" ht="15" customHeight="1" x14ac:dyDescent="0.25">
      <c r="A360" s="242" t="s">
        <v>443</v>
      </c>
      <c r="B360" s="216" t="s">
        <v>444</v>
      </c>
      <c r="C360" s="57" t="s">
        <v>443</v>
      </c>
      <c r="D360" s="216" t="s">
        <v>445</v>
      </c>
      <c r="E360" s="58" t="s">
        <v>45</v>
      </c>
      <c r="F360" s="243">
        <v>3046</v>
      </c>
      <c r="G360" s="64">
        <v>0</v>
      </c>
      <c r="H360" s="244">
        <v>0</v>
      </c>
      <c r="I360" s="244">
        <v>0</v>
      </c>
      <c r="J360" s="245">
        <v>0</v>
      </c>
      <c r="K360" s="64">
        <v>6292.4851950920001</v>
      </c>
      <c r="L360" s="244">
        <v>150.06354076060001</v>
      </c>
      <c r="M360" s="244">
        <v>97.6151943769745</v>
      </c>
      <c r="N360" s="245">
        <v>276.85868656292899</v>
      </c>
      <c r="O360" s="64">
        <v>1759.636161137</v>
      </c>
      <c r="P360" s="244">
        <v>107.324290774</v>
      </c>
      <c r="Q360" s="244">
        <v>93.9007680596509</v>
      </c>
      <c r="R360" s="245">
        <v>24.074668396776499</v>
      </c>
      <c r="S360" s="64">
        <v>530.4353039742</v>
      </c>
      <c r="T360" s="244">
        <v>59.920370252870001</v>
      </c>
      <c r="U360" s="244">
        <v>88.703547858913893</v>
      </c>
      <c r="V360" s="245">
        <v>20.7</v>
      </c>
      <c r="W360" s="64">
        <v>543.19386552929996</v>
      </c>
      <c r="X360" s="244">
        <v>33.130602342350002</v>
      </c>
      <c r="Y360" s="244">
        <v>93.900777522576206</v>
      </c>
      <c r="Z360" s="245">
        <v>7.5233338739926401</v>
      </c>
      <c r="AA360" s="64">
        <v>9.4685249049029991</v>
      </c>
      <c r="AB360" s="244">
        <v>9.4685249049029991</v>
      </c>
      <c r="AC360" s="244">
        <v>0</v>
      </c>
      <c r="AD360" s="245">
        <v>12.0068726724162</v>
      </c>
      <c r="AE360" s="64">
        <v>1699.550134716</v>
      </c>
      <c r="AF360" s="244">
        <v>103.6595046589</v>
      </c>
      <c r="AG360" s="244">
        <v>93.900768059647604</v>
      </c>
      <c r="AH360" s="245">
        <v>23.252594105429999</v>
      </c>
      <c r="AI360" s="64">
        <v>0</v>
      </c>
      <c r="AJ360" s="244">
        <v>0</v>
      </c>
      <c r="AK360" s="244">
        <v>0</v>
      </c>
      <c r="AL360" s="245">
        <v>0</v>
      </c>
      <c r="AM360" s="64">
        <v>957.11622145726005</v>
      </c>
      <c r="AN360" s="244">
        <v>957.11622145726005</v>
      </c>
      <c r="AO360" s="244">
        <v>0</v>
      </c>
      <c r="AP360" s="245">
        <v>1756.01724121045</v>
      </c>
      <c r="AQ360" s="246">
        <v>72897.415508089995</v>
      </c>
      <c r="AR360" s="246">
        <v>728.9741550809</v>
      </c>
      <c r="AS360" s="245">
        <v>99</v>
      </c>
    </row>
    <row r="361" spans="1:45" s="247" customFormat="1" ht="15" customHeight="1" x14ac:dyDescent="0.25">
      <c r="A361" s="242" t="s">
        <v>495</v>
      </c>
      <c r="B361" s="216" t="s">
        <v>496</v>
      </c>
      <c r="C361" s="57" t="s">
        <v>495</v>
      </c>
      <c r="D361" s="216" t="s">
        <v>497</v>
      </c>
      <c r="E361" s="58" t="s">
        <v>45</v>
      </c>
      <c r="F361" s="243">
        <v>3047</v>
      </c>
      <c r="G361" s="64">
        <v>1041.64900487924</v>
      </c>
      <c r="H361" s="244">
        <v>319.76545136616102</v>
      </c>
      <c r="I361" s="244">
        <v>69.301996174495201</v>
      </c>
      <c r="J361" s="245">
        <v>13.005958671889999</v>
      </c>
      <c r="K361" s="64">
        <v>116.3136571988</v>
      </c>
      <c r="L361" s="244">
        <v>2.6498458549669999</v>
      </c>
      <c r="M361" s="244">
        <v>97.721810216630104</v>
      </c>
      <c r="N361" s="245">
        <v>4.8783866546343999</v>
      </c>
      <c r="O361" s="64">
        <v>35.6524928348</v>
      </c>
      <c r="P361" s="244">
        <v>1.4972369702070001</v>
      </c>
      <c r="Q361" s="244">
        <v>95.800470454774</v>
      </c>
      <c r="R361" s="245">
        <v>0.4242075351856</v>
      </c>
      <c r="S361" s="64">
        <v>1427.731453095</v>
      </c>
      <c r="T361" s="244">
        <v>114.1843433933</v>
      </c>
      <c r="U361" s="244">
        <v>92.002393507142102</v>
      </c>
      <c r="V361" s="245">
        <v>51.06</v>
      </c>
      <c r="W361" s="64">
        <v>11.023219803070001</v>
      </c>
      <c r="X361" s="244">
        <v>0.46292281646189998</v>
      </c>
      <c r="Y361" s="244">
        <v>95.800475498701601</v>
      </c>
      <c r="Z361" s="245">
        <v>0.1325648547455</v>
      </c>
      <c r="AA361" s="64">
        <v>8.6367272244930007</v>
      </c>
      <c r="AB361" s="244">
        <v>8.6367272244930007</v>
      </c>
      <c r="AC361" s="244">
        <v>0</v>
      </c>
      <c r="AD361" s="245">
        <v>6.0561967856395498</v>
      </c>
      <c r="AE361" s="64">
        <v>2370.703437569</v>
      </c>
      <c r="AF361" s="244">
        <v>99.558391290390006</v>
      </c>
      <c r="AG361" s="244">
        <v>95.800470454774398</v>
      </c>
      <c r="AH361" s="245">
        <v>28.207602574501099</v>
      </c>
      <c r="AI361" s="64">
        <v>0</v>
      </c>
      <c r="AJ361" s="244">
        <v>0</v>
      </c>
      <c r="AK361" s="244">
        <v>0</v>
      </c>
      <c r="AL361" s="245">
        <v>0</v>
      </c>
      <c r="AM361" s="64">
        <v>1425.2899180950201</v>
      </c>
      <c r="AN361" s="244">
        <v>1425.2899180950201</v>
      </c>
      <c r="AO361" s="244">
        <v>0</v>
      </c>
      <c r="AP361" s="245">
        <v>2598.99678995969</v>
      </c>
      <c r="AQ361" s="246">
        <v>163.2372015178</v>
      </c>
      <c r="AR361" s="246">
        <v>163.2372015178</v>
      </c>
      <c r="AS361" s="245">
        <v>0</v>
      </c>
    </row>
    <row r="362" spans="1:45" s="247" customFormat="1" ht="15" customHeight="1" x14ac:dyDescent="0.25">
      <c r="A362" s="242" t="s">
        <v>443</v>
      </c>
      <c r="B362" s="216" t="s">
        <v>444</v>
      </c>
      <c r="C362" s="57" t="s">
        <v>443</v>
      </c>
      <c r="D362" s="216" t="s">
        <v>445</v>
      </c>
      <c r="E362" s="58" t="s">
        <v>45</v>
      </c>
      <c r="F362" s="243">
        <v>3048</v>
      </c>
      <c r="G362" s="64">
        <v>0</v>
      </c>
      <c r="H362" s="244">
        <v>0</v>
      </c>
      <c r="I362" s="244">
        <v>0</v>
      </c>
      <c r="J362" s="245">
        <v>0</v>
      </c>
      <c r="K362" s="64">
        <v>0</v>
      </c>
      <c r="L362" s="244">
        <v>0</v>
      </c>
      <c r="M362" s="244">
        <v>0</v>
      </c>
      <c r="N362" s="245">
        <v>0</v>
      </c>
      <c r="O362" s="64">
        <v>0</v>
      </c>
      <c r="P362" s="244">
        <v>0</v>
      </c>
      <c r="Q362" s="244">
        <v>0</v>
      </c>
      <c r="R362" s="245">
        <v>0</v>
      </c>
      <c r="S362" s="64">
        <v>282.91496756330002</v>
      </c>
      <c r="T362" s="244">
        <v>31.959353206540001</v>
      </c>
      <c r="U362" s="244">
        <v>88.703548107828794</v>
      </c>
      <c r="V362" s="245">
        <v>11.04</v>
      </c>
      <c r="W362" s="64">
        <v>0</v>
      </c>
      <c r="X362" s="244">
        <v>0</v>
      </c>
      <c r="Y362" s="244">
        <v>0</v>
      </c>
      <c r="Z362" s="245">
        <v>0</v>
      </c>
      <c r="AA362" s="64">
        <v>4.1217963554489998</v>
      </c>
      <c r="AB362" s="244">
        <v>4.1217963554489998</v>
      </c>
      <c r="AC362" s="244">
        <v>0</v>
      </c>
      <c r="AD362" s="245">
        <v>5.6199486314721003</v>
      </c>
      <c r="AE362" s="64">
        <v>792.52898697019998</v>
      </c>
      <c r="AF362" s="244">
        <v>48.338180682939999</v>
      </c>
      <c r="AG362" s="244">
        <v>93.900768113512896</v>
      </c>
      <c r="AH362" s="245">
        <v>10.8429055677347</v>
      </c>
      <c r="AI362" s="64">
        <v>0</v>
      </c>
      <c r="AJ362" s="244">
        <v>0</v>
      </c>
      <c r="AK362" s="244">
        <v>0</v>
      </c>
      <c r="AL362" s="245">
        <v>0</v>
      </c>
      <c r="AM362" s="64">
        <v>543.67864805827003</v>
      </c>
      <c r="AN362" s="244">
        <v>543.67864805827003</v>
      </c>
      <c r="AO362" s="244">
        <v>0</v>
      </c>
      <c r="AP362" s="245">
        <v>1001.21521168949</v>
      </c>
      <c r="AQ362" s="246">
        <v>416.6801804808</v>
      </c>
      <c r="AR362" s="246">
        <v>416.6801804808</v>
      </c>
      <c r="AS362" s="245">
        <v>0</v>
      </c>
    </row>
    <row r="363" spans="1:45" s="247" customFormat="1" ht="15" customHeight="1" x14ac:dyDescent="0.25">
      <c r="A363" s="242" t="s">
        <v>443</v>
      </c>
      <c r="B363" s="216" t="s">
        <v>853</v>
      </c>
      <c r="C363" s="57" t="s">
        <v>854</v>
      </c>
      <c r="D363" s="216" t="s">
        <v>855</v>
      </c>
      <c r="E363" s="58" t="s">
        <v>45</v>
      </c>
      <c r="F363" s="243">
        <v>3049</v>
      </c>
      <c r="G363" s="64">
        <v>0</v>
      </c>
      <c r="H363" s="244">
        <v>0</v>
      </c>
      <c r="I363" s="244">
        <v>0</v>
      </c>
      <c r="J363" s="245">
        <v>0</v>
      </c>
      <c r="K363" s="64">
        <v>0</v>
      </c>
      <c r="L363" s="244">
        <v>0</v>
      </c>
      <c r="M363" s="244">
        <v>0</v>
      </c>
      <c r="N363" s="245">
        <v>0</v>
      </c>
      <c r="O363" s="64">
        <v>0</v>
      </c>
      <c r="P363" s="244">
        <v>0</v>
      </c>
      <c r="Q363" s="244">
        <v>0</v>
      </c>
      <c r="R363" s="245">
        <v>0</v>
      </c>
      <c r="S363" s="64">
        <v>1061.5104723940001</v>
      </c>
      <c r="T363" s="244">
        <v>119.91300788869999</v>
      </c>
      <c r="U363" s="244">
        <v>88.703549234115101</v>
      </c>
      <c r="V363" s="245">
        <v>41.4</v>
      </c>
      <c r="W363" s="64">
        <v>0</v>
      </c>
      <c r="X363" s="244">
        <v>0</v>
      </c>
      <c r="Y363" s="244">
        <v>0</v>
      </c>
      <c r="Z363" s="245">
        <v>0</v>
      </c>
      <c r="AA363" s="64">
        <v>0</v>
      </c>
      <c r="AB363" s="244">
        <v>0</v>
      </c>
      <c r="AC363" s="244">
        <v>0</v>
      </c>
      <c r="AD363" s="245">
        <v>0</v>
      </c>
      <c r="AE363" s="64">
        <v>1241.509036984</v>
      </c>
      <c r="AF363" s="244">
        <v>75.722508849660002</v>
      </c>
      <c r="AG363" s="244">
        <v>93.900768613524306</v>
      </c>
      <c r="AH363" s="245">
        <v>16.9835048038697</v>
      </c>
      <c r="AI363" s="64">
        <v>0</v>
      </c>
      <c r="AJ363" s="244">
        <v>0</v>
      </c>
      <c r="AK363" s="244">
        <v>0</v>
      </c>
      <c r="AL363" s="245">
        <v>0</v>
      </c>
      <c r="AM363" s="64">
        <v>1103.53826165244</v>
      </c>
      <c r="AN363" s="244">
        <v>1103.53826165244</v>
      </c>
      <c r="AO363" s="244">
        <v>0</v>
      </c>
      <c r="AP363" s="245">
        <v>2022.1768404309601</v>
      </c>
      <c r="AQ363" s="246">
        <v>111.9773349665</v>
      </c>
      <c r="AR363" s="246">
        <v>111.9773349665</v>
      </c>
      <c r="AS363" s="245">
        <v>0</v>
      </c>
    </row>
    <row r="364" spans="1:45" s="247" customFormat="1" ht="15" customHeight="1" x14ac:dyDescent="0.25">
      <c r="A364" s="242" t="s">
        <v>443</v>
      </c>
      <c r="B364" s="216" t="s">
        <v>444</v>
      </c>
      <c r="C364" s="57" t="s">
        <v>443</v>
      </c>
      <c r="D364" s="216" t="s">
        <v>445</v>
      </c>
      <c r="E364" s="58" t="s">
        <v>45</v>
      </c>
      <c r="F364" s="243">
        <v>3050</v>
      </c>
      <c r="G364" s="64">
        <v>0</v>
      </c>
      <c r="H364" s="244">
        <v>0</v>
      </c>
      <c r="I364" s="244">
        <v>0</v>
      </c>
      <c r="J364" s="245">
        <v>0</v>
      </c>
      <c r="K364" s="64">
        <v>0</v>
      </c>
      <c r="L364" s="244">
        <v>0</v>
      </c>
      <c r="M364" s="244">
        <v>0</v>
      </c>
      <c r="N364" s="245">
        <v>0</v>
      </c>
      <c r="O364" s="64">
        <v>0</v>
      </c>
      <c r="P364" s="244">
        <v>0</v>
      </c>
      <c r="Q364" s="244">
        <v>0</v>
      </c>
      <c r="R364" s="245">
        <v>0</v>
      </c>
      <c r="S364" s="64">
        <v>530.75398533400005</v>
      </c>
      <c r="T364" s="244">
        <v>59.956362517880002</v>
      </c>
      <c r="U364" s="244">
        <v>88.703549257355107</v>
      </c>
      <c r="V364" s="245">
        <v>20.7</v>
      </c>
      <c r="W364" s="64">
        <v>0</v>
      </c>
      <c r="X364" s="244">
        <v>0</v>
      </c>
      <c r="Y364" s="244">
        <v>0</v>
      </c>
      <c r="Z364" s="245">
        <v>0</v>
      </c>
      <c r="AA364" s="64">
        <v>5.1309664002930004</v>
      </c>
      <c r="AB364" s="244">
        <v>5.1309664002930004</v>
      </c>
      <c r="AC364" s="244">
        <v>0</v>
      </c>
      <c r="AD364" s="245">
        <v>3.5995872456577702</v>
      </c>
      <c r="AE364" s="64">
        <v>1208.8546072199999</v>
      </c>
      <c r="AF364" s="244">
        <v>73.730839559770004</v>
      </c>
      <c r="AG364" s="244">
        <v>93.900768618541406</v>
      </c>
      <c r="AH364" s="245">
        <v>16.536824107687</v>
      </c>
      <c r="AI364" s="64">
        <v>0</v>
      </c>
      <c r="AJ364" s="244">
        <v>0</v>
      </c>
      <c r="AK364" s="244">
        <v>0</v>
      </c>
      <c r="AL364" s="245">
        <v>0</v>
      </c>
      <c r="AM364" s="64">
        <v>750.670242795337</v>
      </c>
      <c r="AN364" s="244">
        <v>750.670242795337</v>
      </c>
      <c r="AO364" s="244">
        <v>0</v>
      </c>
      <c r="AP364" s="245">
        <v>1382.2019363872801</v>
      </c>
      <c r="AQ364" s="246">
        <v>52.548388837570002</v>
      </c>
      <c r="AR364" s="246">
        <v>52.548388837570002</v>
      </c>
      <c r="AS364" s="245">
        <v>0</v>
      </c>
    </row>
    <row r="365" spans="1:45" s="247" customFormat="1" ht="15" customHeight="1" x14ac:dyDescent="0.25">
      <c r="A365" s="242" t="s">
        <v>443</v>
      </c>
      <c r="B365" s="216" t="s">
        <v>498</v>
      </c>
      <c r="C365" s="57" t="s">
        <v>499</v>
      </c>
      <c r="D365" s="216" t="s">
        <v>500</v>
      </c>
      <c r="E365" s="58" t="s">
        <v>45</v>
      </c>
      <c r="F365" s="243">
        <v>3051</v>
      </c>
      <c r="G365" s="64">
        <v>0</v>
      </c>
      <c r="H365" s="244">
        <v>0</v>
      </c>
      <c r="I365" s="244">
        <v>0</v>
      </c>
      <c r="J365" s="245">
        <v>0</v>
      </c>
      <c r="K365" s="64">
        <v>6153.590858476</v>
      </c>
      <c r="L365" s="244">
        <v>140.2067088599</v>
      </c>
      <c r="M365" s="244">
        <v>97.721546458247602</v>
      </c>
      <c r="N365" s="245">
        <v>257.69284164727998</v>
      </c>
      <c r="O365" s="64">
        <v>1882.473842136</v>
      </c>
      <c r="P365" s="244">
        <v>79.05503396412</v>
      </c>
      <c r="Q365" s="244">
        <v>95.800471050667099</v>
      </c>
      <c r="R365" s="245">
        <v>22.408073186719999</v>
      </c>
      <c r="S365" s="64">
        <v>192.83209290209999</v>
      </c>
      <c r="T365" s="244">
        <v>15.42194488851</v>
      </c>
      <c r="U365" s="244">
        <v>92.002397185856594</v>
      </c>
      <c r="V365" s="245">
        <v>6.9</v>
      </c>
      <c r="W365" s="64">
        <v>582.02565282269995</v>
      </c>
      <c r="X365" s="244">
        <v>24.442306354229999</v>
      </c>
      <c r="Y365" s="244">
        <v>95.800476106905293</v>
      </c>
      <c r="Z365" s="245">
        <v>7.00252287085</v>
      </c>
      <c r="AA365" s="64">
        <v>4.4238620394010004</v>
      </c>
      <c r="AB365" s="244">
        <v>4.4238620394010004</v>
      </c>
      <c r="AC365" s="244">
        <v>0</v>
      </c>
      <c r="AD365" s="245">
        <v>3.1009276849846099</v>
      </c>
      <c r="AE365" s="64">
        <v>843.1612186932</v>
      </c>
      <c r="AF365" s="244">
        <v>35.408799468559998</v>
      </c>
      <c r="AG365" s="244">
        <v>95.800471050668193</v>
      </c>
      <c r="AH365" s="245">
        <v>10.036590148379901</v>
      </c>
      <c r="AI365" s="64">
        <v>0</v>
      </c>
      <c r="AJ365" s="244">
        <v>0</v>
      </c>
      <c r="AK365" s="244">
        <v>0</v>
      </c>
      <c r="AL365" s="245">
        <v>0</v>
      </c>
      <c r="AM365" s="64">
        <v>145.01827317639999</v>
      </c>
      <c r="AN365" s="244">
        <v>145.01827317639999</v>
      </c>
      <c r="AO365" s="244">
        <v>0</v>
      </c>
      <c r="AP365" s="245">
        <v>263.88324925235401</v>
      </c>
      <c r="AQ365" s="246">
        <v>63.454553731590003</v>
      </c>
      <c r="AR365" s="246">
        <v>63.454553731590003</v>
      </c>
      <c r="AS365" s="245">
        <v>0</v>
      </c>
    </row>
    <row r="366" spans="1:45" s="247" customFormat="1" ht="15" customHeight="1" x14ac:dyDescent="0.25">
      <c r="A366" s="242" t="s">
        <v>443</v>
      </c>
      <c r="B366" s="216" t="s">
        <v>444</v>
      </c>
      <c r="C366" s="57" t="s">
        <v>443</v>
      </c>
      <c r="D366" s="216" t="s">
        <v>445</v>
      </c>
      <c r="E366" s="58" t="s">
        <v>45</v>
      </c>
      <c r="F366" s="243">
        <v>3052</v>
      </c>
      <c r="G366" s="64">
        <v>0</v>
      </c>
      <c r="H366" s="244">
        <v>0</v>
      </c>
      <c r="I366" s="244">
        <v>0</v>
      </c>
      <c r="J366" s="245">
        <v>0</v>
      </c>
      <c r="K366" s="64">
        <v>2601.869484929</v>
      </c>
      <c r="L366" s="244">
        <v>59.302558509400001</v>
      </c>
      <c r="M366" s="244">
        <v>97.720771204977694</v>
      </c>
      <c r="N366" s="245">
        <v>109.12729915564</v>
      </c>
      <c r="O366" s="64">
        <v>797.26415756020003</v>
      </c>
      <c r="P366" s="244">
        <v>33.481340802909997</v>
      </c>
      <c r="Q366" s="244">
        <v>95.800470836997107</v>
      </c>
      <c r="R366" s="245">
        <v>9.4893303613600004</v>
      </c>
      <c r="S366" s="64">
        <v>655.62682792450005</v>
      </c>
      <c r="T366" s="244">
        <v>52.434436266010003</v>
      </c>
      <c r="U366" s="244">
        <v>92.002396175275507</v>
      </c>
      <c r="V366" s="245">
        <v>23.46</v>
      </c>
      <c r="W366" s="64">
        <v>246.5004166139</v>
      </c>
      <c r="X366" s="244">
        <v>10.351844430570001</v>
      </c>
      <c r="Y366" s="244">
        <v>95.800475888531906</v>
      </c>
      <c r="Z366" s="245">
        <v>2.9654157379249999</v>
      </c>
      <c r="AA366" s="64">
        <v>7.7254571626509998</v>
      </c>
      <c r="AB366" s="244">
        <v>7.7254571626509998</v>
      </c>
      <c r="AC366" s="244">
        <v>0</v>
      </c>
      <c r="AD366" s="245">
        <v>5.4162073346711503</v>
      </c>
      <c r="AE366" s="64">
        <v>1535.8906471610001</v>
      </c>
      <c r="AF366" s="244">
        <v>64.500175639380004</v>
      </c>
      <c r="AG366" s="244">
        <v>95.8004708369958</v>
      </c>
      <c r="AH366" s="245">
        <v>18.280733060259401</v>
      </c>
      <c r="AI366" s="64">
        <v>0</v>
      </c>
      <c r="AJ366" s="244">
        <v>0</v>
      </c>
      <c r="AK366" s="244">
        <v>0</v>
      </c>
      <c r="AL366" s="245">
        <v>0</v>
      </c>
      <c r="AM366" s="64">
        <v>476.03719962054998</v>
      </c>
      <c r="AN366" s="244">
        <v>476.03719962054998</v>
      </c>
      <c r="AO366" s="244">
        <v>0</v>
      </c>
      <c r="AP366" s="245">
        <v>871.87634450577502</v>
      </c>
      <c r="AQ366" s="246">
        <v>74.566597445529993</v>
      </c>
      <c r="AR366" s="246">
        <v>74.566597445529993</v>
      </c>
      <c r="AS366" s="245">
        <v>0</v>
      </c>
    </row>
    <row r="367" spans="1:45" s="247" customFormat="1" ht="15" customHeight="1" x14ac:dyDescent="0.25">
      <c r="A367" s="242" t="s">
        <v>145</v>
      </c>
      <c r="B367" s="216" t="s">
        <v>146</v>
      </c>
      <c r="C367" s="57" t="s">
        <v>439</v>
      </c>
      <c r="D367" s="216" t="s">
        <v>148</v>
      </c>
      <c r="E367" s="58" t="s">
        <v>45</v>
      </c>
      <c r="F367" s="243">
        <v>4001</v>
      </c>
      <c r="G367" s="64">
        <v>0</v>
      </c>
      <c r="H367" s="244">
        <v>0</v>
      </c>
      <c r="I367" s="244">
        <v>0</v>
      </c>
      <c r="J367" s="245">
        <v>0</v>
      </c>
      <c r="K367" s="64">
        <v>0</v>
      </c>
      <c r="L367" s="244">
        <v>0</v>
      </c>
      <c r="M367" s="244">
        <v>0</v>
      </c>
      <c r="N367" s="245">
        <v>0</v>
      </c>
      <c r="O367" s="64">
        <v>0</v>
      </c>
      <c r="P367" s="244">
        <v>0</v>
      </c>
      <c r="Q367" s="244">
        <v>0</v>
      </c>
      <c r="R367" s="245">
        <v>0</v>
      </c>
      <c r="S367" s="64">
        <v>0</v>
      </c>
      <c r="T367" s="244">
        <v>0</v>
      </c>
      <c r="U367" s="244">
        <v>0</v>
      </c>
      <c r="V367" s="245">
        <v>0</v>
      </c>
      <c r="W367" s="64">
        <v>0</v>
      </c>
      <c r="X367" s="244">
        <v>0</v>
      </c>
      <c r="Y367" s="244">
        <v>0</v>
      </c>
      <c r="Z367" s="245">
        <v>0</v>
      </c>
      <c r="AA367" s="64">
        <v>10.31384012633</v>
      </c>
      <c r="AB367" s="244">
        <v>10.31384012633</v>
      </c>
      <c r="AC367" s="244">
        <v>0</v>
      </c>
      <c r="AD367" s="245">
        <v>6.9000339350970199</v>
      </c>
      <c r="AE367" s="64">
        <v>566.20291247360001</v>
      </c>
      <c r="AF367" s="244">
        <v>29.440449049649999</v>
      </c>
      <c r="AG367" s="244">
        <v>94.800371315465</v>
      </c>
      <c r="AH367" s="245">
        <v>4.5743232654486103</v>
      </c>
      <c r="AI367" s="64">
        <v>0</v>
      </c>
      <c r="AJ367" s="244">
        <v>0</v>
      </c>
      <c r="AK367" s="244">
        <v>0</v>
      </c>
      <c r="AL367" s="245">
        <v>0</v>
      </c>
      <c r="AM367" s="64">
        <v>355.21033177856799</v>
      </c>
      <c r="AN367" s="244">
        <v>355.21033177856799</v>
      </c>
      <c r="AO367" s="244">
        <v>0</v>
      </c>
      <c r="AP367" s="245">
        <v>445.38753235105401</v>
      </c>
      <c r="AQ367" s="246">
        <v>15848.593851379999</v>
      </c>
      <c r="AR367" s="246">
        <v>15848.593851379999</v>
      </c>
      <c r="AS367" s="245">
        <v>0</v>
      </c>
    </row>
    <row r="368" spans="1:45" s="247" customFormat="1" ht="15" customHeight="1" x14ac:dyDescent="0.25">
      <c r="A368" s="242" t="s">
        <v>145</v>
      </c>
      <c r="B368" s="216" t="s">
        <v>501</v>
      </c>
      <c r="C368" s="57" t="s">
        <v>502</v>
      </c>
      <c r="D368" s="216" t="s">
        <v>503</v>
      </c>
      <c r="E368" s="58" t="s">
        <v>45</v>
      </c>
      <c r="F368" s="243">
        <v>4002</v>
      </c>
      <c r="G368" s="64">
        <v>0</v>
      </c>
      <c r="H368" s="244">
        <v>0</v>
      </c>
      <c r="I368" s="244">
        <v>0</v>
      </c>
      <c r="J368" s="245">
        <v>0</v>
      </c>
      <c r="K368" s="64">
        <v>1942.6750959159999</v>
      </c>
      <c r="L368" s="244">
        <v>43.49557818249</v>
      </c>
      <c r="M368" s="244">
        <v>97.761047214023094</v>
      </c>
      <c r="N368" s="245">
        <v>54.814106302403999</v>
      </c>
      <c r="O368" s="64">
        <v>589.90164423199997</v>
      </c>
      <c r="P368" s="244">
        <v>30.672691990730002</v>
      </c>
      <c r="Q368" s="244">
        <v>94.800371843231105</v>
      </c>
      <c r="R368" s="245">
        <v>4.7664440262959999</v>
      </c>
      <c r="S368" s="64">
        <v>0</v>
      </c>
      <c r="T368" s="244">
        <v>0</v>
      </c>
      <c r="U368" s="244">
        <v>0</v>
      </c>
      <c r="V368" s="245">
        <v>0</v>
      </c>
      <c r="W368" s="64">
        <v>262.19236359529998</v>
      </c>
      <c r="X368" s="244">
        <v>13.63302063397</v>
      </c>
      <c r="Y368" s="244">
        <v>94.800374638289298</v>
      </c>
      <c r="Z368" s="245">
        <v>2.1344561618956002</v>
      </c>
      <c r="AA368" s="64">
        <v>0</v>
      </c>
      <c r="AB368" s="244">
        <v>0</v>
      </c>
      <c r="AC368" s="244">
        <v>0</v>
      </c>
      <c r="AD368" s="245">
        <v>0</v>
      </c>
      <c r="AE368" s="64">
        <v>512.93791292590004</v>
      </c>
      <c r="AF368" s="244">
        <v>26.67086414724</v>
      </c>
      <c r="AG368" s="244">
        <v>94.800371843230707</v>
      </c>
      <c r="AH368" s="245">
        <v>4.1445718164697398</v>
      </c>
      <c r="AI368" s="64">
        <v>0</v>
      </c>
      <c r="AJ368" s="244">
        <v>0</v>
      </c>
      <c r="AK368" s="244">
        <v>0</v>
      </c>
      <c r="AL368" s="245">
        <v>0</v>
      </c>
      <c r="AM368" s="64">
        <v>361.54336350278197</v>
      </c>
      <c r="AN368" s="244">
        <v>361.54336350278197</v>
      </c>
      <c r="AO368" s="244">
        <v>0</v>
      </c>
      <c r="AP368" s="245">
        <v>450.70339575578498</v>
      </c>
      <c r="AQ368" s="246">
        <v>28.111271646910001</v>
      </c>
      <c r="AR368" s="246">
        <v>28.111271646910001</v>
      </c>
      <c r="AS368" s="245">
        <v>0</v>
      </c>
    </row>
    <row r="369" spans="1:45" s="247" customFormat="1" ht="15" customHeight="1" x14ac:dyDescent="0.25">
      <c r="A369" s="242" t="s">
        <v>145</v>
      </c>
      <c r="B369" s="216" t="s">
        <v>146</v>
      </c>
      <c r="C369" s="57" t="s">
        <v>439</v>
      </c>
      <c r="D369" s="216" t="s">
        <v>148</v>
      </c>
      <c r="E369" s="58" t="s">
        <v>45</v>
      </c>
      <c r="F369" s="243">
        <v>4003</v>
      </c>
      <c r="G369" s="64">
        <v>0</v>
      </c>
      <c r="H369" s="244">
        <v>0</v>
      </c>
      <c r="I369" s="244">
        <v>0</v>
      </c>
      <c r="J369" s="245">
        <v>0</v>
      </c>
      <c r="K369" s="64">
        <v>115.85995469229999</v>
      </c>
      <c r="L369" s="244">
        <v>2.5939522967380002</v>
      </c>
      <c r="M369" s="244">
        <v>97.761131269534005</v>
      </c>
      <c r="N369" s="245">
        <v>3.2705815514608001</v>
      </c>
      <c r="O369" s="64">
        <v>35.201117797229998</v>
      </c>
      <c r="P369" s="244">
        <v>1.8303274045239999</v>
      </c>
      <c r="Q369" s="244">
        <v>94.800371354491404</v>
      </c>
      <c r="R369" s="245">
        <v>0.28439839577920001</v>
      </c>
      <c r="S369" s="64">
        <v>187.56718321139999</v>
      </c>
      <c r="T369" s="244">
        <v>18.003257249450002</v>
      </c>
      <c r="U369" s="244">
        <v>90.401701970882996</v>
      </c>
      <c r="V369" s="245">
        <v>4.1399999999999997</v>
      </c>
      <c r="W369" s="64">
        <v>10.918278775719999</v>
      </c>
      <c r="X369" s="244">
        <v>0.56770964621849995</v>
      </c>
      <c r="Y369" s="244">
        <v>94.800374144311405</v>
      </c>
      <c r="Z369" s="245">
        <v>8.8874498681000003E-2</v>
      </c>
      <c r="AA369" s="64">
        <v>225.90501815301999</v>
      </c>
      <c r="AB369" s="244">
        <v>134.67387469852</v>
      </c>
      <c r="AC369" s="244">
        <v>40.384735230938198</v>
      </c>
      <c r="AD369" s="245">
        <v>61.383940394697099</v>
      </c>
      <c r="AE369" s="64">
        <v>2379.8864570760002</v>
      </c>
      <c r="AF369" s="244">
        <v>123.7452579527</v>
      </c>
      <c r="AG369" s="244">
        <v>94.800371354491503</v>
      </c>
      <c r="AH369" s="245">
        <v>19.227655301035501</v>
      </c>
      <c r="AI369" s="64">
        <v>0</v>
      </c>
      <c r="AJ369" s="244">
        <v>0</v>
      </c>
      <c r="AK369" s="244">
        <v>0</v>
      </c>
      <c r="AL369" s="245">
        <v>0</v>
      </c>
      <c r="AM369" s="64">
        <v>1090.22818634291</v>
      </c>
      <c r="AN369" s="244">
        <v>1090.22818634291</v>
      </c>
      <c r="AO369" s="244">
        <v>0</v>
      </c>
      <c r="AP369" s="245">
        <v>1353.6090508831001</v>
      </c>
      <c r="AQ369" s="246">
        <v>14832.92044582</v>
      </c>
      <c r="AR369" s="246">
        <v>14832.92044582</v>
      </c>
      <c r="AS369" s="245">
        <v>0</v>
      </c>
    </row>
    <row r="370" spans="1:45" s="247" customFormat="1" ht="15" customHeight="1" x14ac:dyDescent="0.25">
      <c r="A370" s="242" t="s">
        <v>504</v>
      </c>
      <c r="B370" s="216" t="s">
        <v>505</v>
      </c>
      <c r="C370" s="57" t="s">
        <v>504</v>
      </c>
      <c r="D370" s="216" t="s">
        <v>506</v>
      </c>
      <c r="E370" s="58" t="s">
        <v>45</v>
      </c>
      <c r="F370" s="243">
        <v>4004</v>
      </c>
      <c r="G370" s="64">
        <v>0</v>
      </c>
      <c r="H370" s="244">
        <v>0</v>
      </c>
      <c r="I370" s="244">
        <v>0</v>
      </c>
      <c r="J370" s="245">
        <v>0</v>
      </c>
      <c r="K370" s="64">
        <v>0</v>
      </c>
      <c r="L370" s="244">
        <v>0</v>
      </c>
      <c r="M370" s="244">
        <v>0</v>
      </c>
      <c r="N370" s="245">
        <v>0</v>
      </c>
      <c r="O370" s="64">
        <v>0</v>
      </c>
      <c r="P370" s="244">
        <v>0</v>
      </c>
      <c r="Q370" s="244">
        <v>0</v>
      </c>
      <c r="R370" s="245">
        <v>0</v>
      </c>
      <c r="S370" s="64">
        <v>0</v>
      </c>
      <c r="T370" s="244">
        <v>0</v>
      </c>
      <c r="U370" s="244">
        <v>0</v>
      </c>
      <c r="V370" s="245">
        <v>0</v>
      </c>
      <c r="W370" s="64">
        <v>357.05107999199998</v>
      </c>
      <c r="X370" s="244">
        <v>18.565334781160001</v>
      </c>
      <c r="Y370" s="244">
        <v>94.800370081060706</v>
      </c>
      <c r="Z370" s="245">
        <v>2.8911211199363098</v>
      </c>
      <c r="AA370" s="64">
        <v>0.56197091732189997</v>
      </c>
      <c r="AB370" s="244">
        <v>0.56197091732189997</v>
      </c>
      <c r="AC370" s="244">
        <v>0</v>
      </c>
      <c r="AD370" s="245">
        <v>0.37630820517258501</v>
      </c>
      <c r="AE370" s="64">
        <v>14.940814967370001</v>
      </c>
      <c r="AF370" s="244">
        <v>0.776867493804</v>
      </c>
      <c r="AG370" s="244">
        <v>94.800367346087597</v>
      </c>
      <c r="AH370" s="245">
        <v>0.12008465726088501</v>
      </c>
      <c r="AI370" s="64">
        <v>0</v>
      </c>
      <c r="AJ370" s="244">
        <v>0</v>
      </c>
      <c r="AK370" s="244">
        <v>0</v>
      </c>
      <c r="AL370" s="245">
        <v>0</v>
      </c>
      <c r="AM370" s="64">
        <v>3.3191555370668002</v>
      </c>
      <c r="AN370" s="244">
        <v>3.3191555370668002</v>
      </c>
      <c r="AO370" s="244">
        <v>0</v>
      </c>
      <c r="AP370" s="245">
        <v>3.77988039975873</v>
      </c>
      <c r="AQ370" s="246">
        <v>0</v>
      </c>
      <c r="AR370" s="246">
        <v>0</v>
      </c>
      <c r="AS370" s="245">
        <v>0</v>
      </c>
    </row>
    <row r="371" spans="1:45" s="247" customFormat="1" ht="15" customHeight="1" x14ac:dyDescent="0.25">
      <c r="A371" s="242" t="s">
        <v>504</v>
      </c>
      <c r="B371" s="216" t="s">
        <v>856</v>
      </c>
      <c r="C371" s="57" t="s">
        <v>86</v>
      </c>
      <c r="D371" s="216" t="s">
        <v>857</v>
      </c>
      <c r="E371" s="58" t="s">
        <v>45</v>
      </c>
      <c r="F371" s="243">
        <v>4005</v>
      </c>
      <c r="G371" s="64">
        <v>0</v>
      </c>
      <c r="H371" s="244">
        <v>0</v>
      </c>
      <c r="I371" s="244">
        <v>0</v>
      </c>
      <c r="J371" s="245">
        <v>0</v>
      </c>
      <c r="K371" s="64">
        <v>0</v>
      </c>
      <c r="L371" s="244">
        <v>0</v>
      </c>
      <c r="M371" s="244">
        <v>0</v>
      </c>
      <c r="N371" s="245">
        <v>0</v>
      </c>
      <c r="O371" s="64">
        <v>0</v>
      </c>
      <c r="P371" s="244">
        <v>0</v>
      </c>
      <c r="Q371" s="244">
        <v>0</v>
      </c>
      <c r="R371" s="245">
        <v>0</v>
      </c>
      <c r="S371" s="64">
        <v>312.51181118289998</v>
      </c>
      <c r="T371" s="244">
        <v>29.995809069029999</v>
      </c>
      <c r="U371" s="244">
        <v>90.401703873049897</v>
      </c>
      <c r="V371" s="245">
        <v>6.9</v>
      </c>
      <c r="W371" s="64">
        <v>0</v>
      </c>
      <c r="X371" s="244">
        <v>0</v>
      </c>
      <c r="Y371" s="244">
        <v>0</v>
      </c>
      <c r="Z371" s="245">
        <v>0</v>
      </c>
      <c r="AA371" s="64">
        <v>0</v>
      </c>
      <c r="AB371" s="244">
        <v>0</v>
      </c>
      <c r="AC371" s="244">
        <v>0</v>
      </c>
      <c r="AD371" s="245">
        <v>0</v>
      </c>
      <c r="AE371" s="64">
        <v>1005.1831021420001</v>
      </c>
      <c r="AF371" s="244">
        <v>52.265783787449998</v>
      </c>
      <c r="AG371" s="244">
        <v>94.800371825185493</v>
      </c>
      <c r="AH371" s="245">
        <v>8.1252277920059992</v>
      </c>
      <c r="AI371" s="64">
        <v>0</v>
      </c>
      <c r="AJ371" s="244">
        <v>0</v>
      </c>
      <c r="AK371" s="244">
        <v>0</v>
      </c>
      <c r="AL371" s="245">
        <v>0</v>
      </c>
      <c r="AM371" s="64">
        <v>810.80344551847998</v>
      </c>
      <c r="AN371" s="244">
        <v>810.80344551847998</v>
      </c>
      <c r="AO371" s="244">
        <v>0</v>
      </c>
      <c r="AP371" s="245">
        <v>1000.6282462087401</v>
      </c>
      <c r="AQ371" s="246">
        <v>56.851617628440003</v>
      </c>
      <c r="AR371" s="246">
        <v>56.851617628440003</v>
      </c>
      <c r="AS371" s="245">
        <v>0</v>
      </c>
    </row>
    <row r="372" spans="1:45" s="247" customFormat="1" ht="15" customHeight="1" x14ac:dyDescent="0.25">
      <c r="A372" s="242" t="s">
        <v>504</v>
      </c>
      <c r="B372" s="216" t="s">
        <v>505</v>
      </c>
      <c r="C372" s="57" t="s">
        <v>504</v>
      </c>
      <c r="D372" s="216" t="s">
        <v>506</v>
      </c>
      <c r="E372" s="58" t="s">
        <v>45</v>
      </c>
      <c r="F372" s="243">
        <v>4006</v>
      </c>
      <c r="G372" s="64">
        <v>0</v>
      </c>
      <c r="H372" s="244">
        <v>0</v>
      </c>
      <c r="I372" s="244">
        <v>0</v>
      </c>
      <c r="J372" s="245">
        <v>0</v>
      </c>
      <c r="K372" s="64">
        <v>0</v>
      </c>
      <c r="L372" s="244">
        <v>0</v>
      </c>
      <c r="M372" s="244">
        <v>0</v>
      </c>
      <c r="N372" s="245">
        <v>0</v>
      </c>
      <c r="O372" s="64">
        <v>0</v>
      </c>
      <c r="P372" s="244">
        <v>0</v>
      </c>
      <c r="Q372" s="244">
        <v>0</v>
      </c>
      <c r="R372" s="245">
        <v>0</v>
      </c>
      <c r="S372" s="64">
        <v>0</v>
      </c>
      <c r="T372" s="244">
        <v>0</v>
      </c>
      <c r="U372" s="244">
        <v>0</v>
      </c>
      <c r="V372" s="245">
        <v>0</v>
      </c>
      <c r="W372" s="64">
        <v>1420.898517414</v>
      </c>
      <c r="X372" s="244">
        <v>42.623896209389997</v>
      </c>
      <c r="Y372" s="244">
        <v>97.000215308341296</v>
      </c>
      <c r="Z372" s="245">
        <v>7.5965888756747404</v>
      </c>
      <c r="AA372" s="64">
        <v>1.81902964951</v>
      </c>
      <c r="AB372" s="244">
        <v>1.81902964951</v>
      </c>
      <c r="AC372" s="244">
        <v>0</v>
      </c>
      <c r="AD372" s="245">
        <v>1.2170463358841499</v>
      </c>
      <c r="AE372" s="64">
        <v>478.71478373029998</v>
      </c>
      <c r="AF372" s="244">
        <v>14.360417855650001</v>
      </c>
      <c r="AG372" s="244">
        <v>97.000214252054406</v>
      </c>
      <c r="AH372" s="245">
        <v>2.5468095936552002</v>
      </c>
      <c r="AI372" s="64">
        <v>0</v>
      </c>
      <c r="AJ372" s="244">
        <v>0</v>
      </c>
      <c r="AK372" s="244">
        <v>0</v>
      </c>
      <c r="AL372" s="245">
        <v>0</v>
      </c>
      <c r="AM372" s="64">
        <v>127.593644730457</v>
      </c>
      <c r="AN372" s="244">
        <v>127.593644730457</v>
      </c>
      <c r="AO372" s="244">
        <v>0</v>
      </c>
      <c r="AP372" s="245">
        <v>117.727231330061</v>
      </c>
      <c r="AQ372" s="246">
        <v>140.87365096560001</v>
      </c>
      <c r="AR372" s="246">
        <v>140.87365096560001</v>
      </c>
      <c r="AS372" s="245">
        <v>0</v>
      </c>
    </row>
    <row r="373" spans="1:45" s="247" customFormat="1" ht="15" customHeight="1" x14ac:dyDescent="0.25">
      <c r="A373" s="242" t="s">
        <v>504</v>
      </c>
      <c r="B373" s="216" t="s">
        <v>507</v>
      </c>
      <c r="C373" s="57" t="s">
        <v>508</v>
      </c>
      <c r="D373" s="216" t="s">
        <v>509</v>
      </c>
      <c r="E373" s="58" t="s">
        <v>45</v>
      </c>
      <c r="F373" s="243">
        <v>4007</v>
      </c>
      <c r="G373" s="64">
        <v>0</v>
      </c>
      <c r="H373" s="244">
        <v>0</v>
      </c>
      <c r="I373" s="244">
        <v>0</v>
      </c>
      <c r="J373" s="245">
        <v>0</v>
      </c>
      <c r="K373" s="64">
        <v>0</v>
      </c>
      <c r="L373" s="244">
        <v>0</v>
      </c>
      <c r="M373" s="244">
        <v>0</v>
      </c>
      <c r="N373" s="245">
        <v>0</v>
      </c>
      <c r="O373" s="64">
        <v>0</v>
      </c>
      <c r="P373" s="244">
        <v>0</v>
      </c>
      <c r="Q373" s="244">
        <v>0</v>
      </c>
      <c r="R373" s="245">
        <v>0</v>
      </c>
      <c r="S373" s="64">
        <v>0</v>
      </c>
      <c r="T373" s="244">
        <v>0</v>
      </c>
      <c r="U373" s="244">
        <v>0</v>
      </c>
      <c r="V373" s="245">
        <v>0</v>
      </c>
      <c r="W373" s="64">
        <v>152.6848325135</v>
      </c>
      <c r="X373" s="244">
        <v>7.9390402611289996</v>
      </c>
      <c r="Y373" s="244">
        <v>94.800373992336802</v>
      </c>
      <c r="Z373" s="245">
        <v>1.2424153699352301</v>
      </c>
      <c r="AA373" s="64">
        <v>0.45818186698419999</v>
      </c>
      <c r="AB373" s="244">
        <v>0.45818186698419999</v>
      </c>
      <c r="AC373" s="244">
        <v>0</v>
      </c>
      <c r="AD373" s="245">
        <v>0.306494079605098</v>
      </c>
      <c r="AE373" s="64">
        <v>114.06344884489999</v>
      </c>
      <c r="AF373" s="244">
        <v>5.9308759305679999</v>
      </c>
      <c r="AG373" s="244">
        <v>94.800371205124094</v>
      </c>
      <c r="AH373" s="245">
        <v>0.92123067608602005</v>
      </c>
      <c r="AI373" s="64">
        <v>0</v>
      </c>
      <c r="AJ373" s="244">
        <v>0</v>
      </c>
      <c r="AK373" s="244">
        <v>0</v>
      </c>
      <c r="AL373" s="245">
        <v>0</v>
      </c>
      <c r="AM373" s="64">
        <v>50.723216286304996</v>
      </c>
      <c r="AN373" s="244">
        <v>50.723216286304996</v>
      </c>
      <c r="AO373" s="244">
        <v>0</v>
      </c>
      <c r="AP373" s="245">
        <v>65.020637153721196</v>
      </c>
      <c r="AQ373" s="246">
        <v>36.336708717070003</v>
      </c>
      <c r="AR373" s="246">
        <v>36.336708717070003</v>
      </c>
      <c r="AS373" s="245">
        <v>0</v>
      </c>
    </row>
    <row r="374" spans="1:45" s="247" customFormat="1" ht="15" customHeight="1" x14ac:dyDescent="0.25">
      <c r="A374" s="242" t="s">
        <v>504</v>
      </c>
      <c r="B374" s="216" t="s">
        <v>858</v>
      </c>
      <c r="C374" s="57" t="s">
        <v>859</v>
      </c>
      <c r="D374" s="216" t="s">
        <v>860</v>
      </c>
      <c r="E374" s="58" t="s">
        <v>45</v>
      </c>
      <c r="F374" s="243">
        <v>4008</v>
      </c>
      <c r="G374" s="64">
        <v>0</v>
      </c>
      <c r="H374" s="244">
        <v>0</v>
      </c>
      <c r="I374" s="244">
        <v>0</v>
      </c>
      <c r="J374" s="245">
        <v>0</v>
      </c>
      <c r="K374" s="64">
        <v>0</v>
      </c>
      <c r="L374" s="244">
        <v>0</v>
      </c>
      <c r="M374" s="244">
        <v>0</v>
      </c>
      <c r="N374" s="245">
        <v>0</v>
      </c>
      <c r="O374" s="64">
        <v>0</v>
      </c>
      <c r="P374" s="244">
        <v>0</v>
      </c>
      <c r="Q374" s="244">
        <v>0</v>
      </c>
      <c r="R374" s="245">
        <v>0</v>
      </c>
      <c r="S374" s="64">
        <v>62.51867915127</v>
      </c>
      <c r="T374" s="244">
        <v>6.0007274303160001</v>
      </c>
      <c r="U374" s="244">
        <v>90.401704719646006</v>
      </c>
      <c r="V374" s="245">
        <v>1.38</v>
      </c>
      <c r="W374" s="64">
        <v>0</v>
      </c>
      <c r="X374" s="244">
        <v>0</v>
      </c>
      <c r="Y374" s="244">
        <v>0</v>
      </c>
      <c r="Z374" s="245">
        <v>0</v>
      </c>
      <c r="AA374" s="64">
        <v>0</v>
      </c>
      <c r="AB374" s="244">
        <v>0</v>
      </c>
      <c r="AC374" s="244">
        <v>0</v>
      </c>
      <c r="AD374" s="245">
        <v>0</v>
      </c>
      <c r="AE374" s="64">
        <v>217.27314243769999</v>
      </c>
      <c r="AF374" s="244">
        <v>11.297395030600001</v>
      </c>
      <c r="AG374" s="244">
        <v>94.8003720552625</v>
      </c>
      <c r="AH374" s="245">
        <v>1.7559529073684901</v>
      </c>
      <c r="AI374" s="64">
        <v>0</v>
      </c>
      <c r="AJ374" s="244">
        <v>0</v>
      </c>
      <c r="AK374" s="244">
        <v>0</v>
      </c>
      <c r="AL374" s="245">
        <v>0</v>
      </c>
      <c r="AM374" s="64">
        <v>167.55395995789999</v>
      </c>
      <c r="AN374" s="244">
        <v>167.55395995789999</v>
      </c>
      <c r="AO374" s="244">
        <v>0</v>
      </c>
      <c r="AP374" s="245">
        <v>209.392113578432</v>
      </c>
      <c r="AQ374" s="246">
        <v>11.32924921024</v>
      </c>
      <c r="AR374" s="246">
        <v>11.32924921024</v>
      </c>
      <c r="AS374" s="245">
        <v>0</v>
      </c>
    </row>
    <row r="375" spans="1:45" s="247" customFormat="1" ht="15" customHeight="1" x14ac:dyDescent="0.25">
      <c r="A375" s="242" t="s">
        <v>504</v>
      </c>
      <c r="B375" s="216" t="s">
        <v>507</v>
      </c>
      <c r="C375" s="57" t="s">
        <v>508</v>
      </c>
      <c r="D375" s="216" t="s">
        <v>509</v>
      </c>
      <c r="E375" s="58" t="s">
        <v>45</v>
      </c>
      <c r="F375" s="243">
        <v>4009</v>
      </c>
      <c r="G375" s="64">
        <v>0</v>
      </c>
      <c r="H375" s="244">
        <v>0</v>
      </c>
      <c r="I375" s="244">
        <v>0</v>
      </c>
      <c r="J375" s="245">
        <v>0</v>
      </c>
      <c r="K375" s="64">
        <v>0</v>
      </c>
      <c r="L375" s="244">
        <v>0</v>
      </c>
      <c r="M375" s="244">
        <v>0</v>
      </c>
      <c r="N375" s="245">
        <v>0</v>
      </c>
      <c r="O375" s="64">
        <v>0</v>
      </c>
      <c r="P375" s="244">
        <v>0</v>
      </c>
      <c r="Q375" s="244">
        <v>0</v>
      </c>
      <c r="R375" s="245">
        <v>0</v>
      </c>
      <c r="S375" s="64">
        <v>187.55858608950001</v>
      </c>
      <c r="T375" s="244">
        <v>18.002426084020001</v>
      </c>
      <c r="U375" s="244">
        <v>90.401705163511096</v>
      </c>
      <c r="V375" s="245">
        <v>4.1399999999999997</v>
      </c>
      <c r="W375" s="64">
        <v>335.95018552379997</v>
      </c>
      <c r="X375" s="244">
        <v>17.468149776920001</v>
      </c>
      <c r="Y375" s="244">
        <v>94.800375017003105</v>
      </c>
      <c r="Z375" s="245">
        <v>2.7361575442259198</v>
      </c>
      <c r="AA375" s="64">
        <v>2.6394260560220002</v>
      </c>
      <c r="AB375" s="244">
        <v>2.6394260560220002</v>
      </c>
      <c r="AC375" s="244">
        <v>0</v>
      </c>
      <c r="AD375" s="245">
        <v>1.76520133819025</v>
      </c>
      <c r="AE375" s="64">
        <v>602.50964107410005</v>
      </c>
      <c r="AF375" s="244">
        <v>31.328258699109998</v>
      </c>
      <c r="AG375" s="244">
        <v>94.800372215910002</v>
      </c>
      <c r="AH375" s="245">
        <v>4.8705078146941796</v>
      </c>
      <c r="AI375" s="64">
        <v>0</v>
      </c>
      <c r="AJ375" s="244">
        <v>0</v>
      </c>
      <c r="AK375" s="244">
        <v>0</v>
      </c>
      <c r="AL375" s="245">
        <v>0</v>
      </c>
      <c r="AM375" s="64">
        <v>259.36005933775402</v>
      </c>
      <c r="AN375" s="244">
        <v>259.36005933775402</v>
      </c>
      <c r="AO375" s="244">
        <v>0</v>
      </c>
      <c r="AP375" s="245">
        <v>320.79422356941501</v>
      </c>
      <c r="AQ375" s="246">
        <v>17.927753994789999</v>
      </c>
      <c r="AR375" s="246">
        <v>17.927753994789999</v>
      </c>
      <c r="AS375" s="245">
        <v>0</v>
      </c>
    </row>
    <row r="376" spans="1:45" s="247" customFormat="1" ht="15" customHeight="1" x14ac:dyDescent="0.25">
      <c r="A376" s="242" t="s">
        <v>504</v>
      </c>
      <c r="B376" s="216" t="s">
        <v>505</v>
      </c>
      <c r="C376" s="57" t="s">
        <v>504</v>
      </c>
      <c r="D376" s="216" t="s">
        <v>506</v>
      </c>
      <c r="E376" s="58" t="s">
        <v>45</v>
      </c>
      <c r="F376" s="243">
        <v>4010</v>
      </c>
      <c r="G376" s="64">
        <v>0</v>
      </c>
      <c r="H376" s="244">
        <v>0</v>
      </c>
      <c r="I376" s="244">
        <v>0</v>
      </c>
      <c r="J376" s="245">
        <v>0</v>
      </c>
      <c r="K376" s="64">
        <v>260.26810736440001</v>
      </c>
      <c r="L376" s="244">
        <v>5.8309836189039999</v>
      </c>
      <c r="M376" s="244">
        <v>97.759624228280899</v>
      </c>
      <c r="N376" s="245">
        <v>7.3386029226055998</v>
      </c>
      <c r="O376" s="64">
        <v>78.953407320880004</v>
      </c>
      <c r="P376" s="244">
        <v>4.1052832070200003</v>
      </c>
      <c r="Q376" s="244">
        <v>94.800372338162106</v>
      </c>
      <c r="R376" s="245">
        <v>0.6381393845744</v>
      </c>
      <c r="S376" s="64">
        <v>813.0494878948</v>
      </c>
      <c r="T376" s="244">
        <v>78.038885443870001</v>
      </c>
      <c r="U376" s="244">
        <v>90.401705356714103</v>
      </c>
      <c r="V376" s="245">
        <v>17.940000000000001</v>
      </c>
      <c r="W376" s="64">
        <v>24.488710487670001</v>
      </c>
      <c r="X376" s="244">
        <v>1.2733210783290001</v>
      </c>
      <c r="Y376" s="244">
        <v>94.800375140332093</v>
      </c>
      <c r="Z376" s="245">
        <v>0.19941855767950001</v>
      </c>
      <c r="AA376" s="64">
        <v>4.2341529309560002</v>
      </c>
      <c r="AB376" s="244">
        <v>4.2341529309560002</v>
      </c>
      <c r="AC376" s="244">
        <v>0</v>
      </c>
      <c r="AD376" s="245">
        <v>2.8316962053055299</v>
      </c>
      <c r="AE376" s="64">
        <v>1997.6888889879999</v>
      </c>
      <c r="AF376" s="244">
        <v>103.8723840693</v>
      </c>
      <c r="AG376" s="244">
        <v>94.800372338161196</v>
      </c>
      <c r="AH376" s="245">
        <v>16.146272260058701</v>
      </c>
      <c r="AI376" s="64">
        <v>0</v>
      </c>
      <c r="AJ376" s="244">
        <v>0</v>
      </c>
      <c r="AK376" s="244">
        <v>0</v>
      </c>
      <c r="AL376" s="245">
        <v>0</v>
      </c>
      <c r="AM376" s="64">
        <v>1209.7232421686199</v>
      </c>
      <c r="AN376" s="244">
        <v>1209.7232421686199</v>
      </c>
      <c r="AO376" s="244">
        <v>0</v>
      </c>
      <c r="AP376" s="245">
        <v>1508.8413256977799</v>
      </c>
      <c r="AQ376" s="246">
        <v>91.600115783939998</v>
      </c>
      <c r="AR376" s="246">
        <v>91.600115783939998</v>
      </c>
      <c r="AS376" s="245">
        <v>0</v>
      </c>
    </row>
    <row r="377" spans="1:45" s="247" customFormat="1" ht="15" customHeight="1" x14ac:dyDescent="0.25">
      <c r="A377" s="242" t="s">
        <v>145</v>
      </c>
      <c r="B377" s="216" t="s">
        <v>146</v>
      </c>
      <c r="C377" s="57" t="s">
        <v>439</v>
      </c>
      <c r="D377" s="216" t="s">
        <v>148</v>
      </c>
      <c r="E377" s="58" t="s">
        <v>45</v>
      </c>
      <c r="F377" s="243">
        <v>4011</v>
      </c>
      <c r="G377" s="64">
        <v>0</v>
      </c>
      <c r="H377" s="244">
        <v>0</v>
      </c>
      <c r="I377" s="244">
        <v>0</v>
      </c>
      <c r="J377" s="245">
        <v>0</v>
      </c>
      <c r="K377" s="64">
        <v>1006.801280537</v>
      </c>
      <c r="L377" s="244">
        <v>22.5412944648</v>
      </c>
      <c r="M377" s="244">
        <v>97.761097954426802</v>
      </c>
      <c r="N377" s="245">
        <v>28.420125489172001</v>
      </c>
      <c r="O377" s="64">
        <v>305.8732877489</v>
      </c>
      <c r="P377" s="244">
        <v>15.904275062889999</v>
      </c>
      <c r="Q377" s="244">
        <v>94.800371362946095</v>
      </c>
      <c r="R377" s="245">
        <v>2.4713152599280002</v>
      </c>
      <c r="S377" s="64">
        <v>812.77562474520005</v>
      </c>
      <c r="T377" s="244">
        <v>78.012626495480006</v>
      </c>
      <c r="U377" s="244">
        <v>90.4017020047893</v>
      </c>
      <c r="V377" s="245">
        <v>17.940000000000001</v>
      </c>
      <c r="W377" s="64">
        <v>94.872620167950004</v>
      </c>
      <c r="X377" s="244">
        <v>4.9330212799369999</v>
      </c>
      <c r="Y377" s="244">
        <v>94.800374153044103</v>
      </c>
      <c r="Z377" s="245">
        <v>0.77228601872750002</v>
      </c>
      <c r="AA377" s="64">
        <v>209.129979430166</v>
      </c>
      <c r="AB377" s="244">
        <v>127.405283005656</v>
      </c>
      <c r="AC377" s="244">
        <v>39.0784222554758</v>
      </c>
      <c r="AD377" s="245">
        <v>59.265206830604903</v>
      </c>
      <c r="AE377" s="64">
        <v>3247.1849781589999</v>
      </c>
      <c r="AF377" s="244">
        <v>168.84156002239999</v>
      </c>
      <c r="AG377" s="244">
        <v>94.800371362948198</v>
      </c>
      <c r="AH377" s="245">
        <v>26.235756224194201</v>
      </c>
      <c r="AI377" s="64">
        <v>0</v>
      </c>
      <c r="AJ377" s="244">
        <v>0</v>
      </c>
      <c r="AK377" s="244">
        <v>0</v>
      </c>
      <c r="AL377" s="245">
        <v>0</v>
      </c>
      <c r="AM377" s="64">
        <v>1554.6626941560601</v>
      </c>
      <c r="AN377" s="244">
        <v>1554.6626941560601</v>
      </c>
      <c r="AO377" s="244">
        <v>0</v>
      </c>
      <c r="AP377" s="245">
        <v>1921.1701827608699</v>
      </c>
      <c r="AQ377" s="246">
        <v>144529.76240760001</v>
      </c>
      <c r="AR377" s="246">
        <v>14452.976240759999</v>
      </c>
      <c r="AS377" s="245">
        <v>90</v>
      </c>
    </row>
    <row r="378" spans="1:45" s="247" customFormat="1" ht="15" customHeight="1" x14ac:dyDescent="0.25">
      <c r="A378" s="242" t="s">
        <v>387</v>
      </c>
      <c r="B378" s="216" t="s">
        <v>510</v>
      </c>
      <c r="C378" s="57" t="s">
        <v>387</v>
      </c>
      <c r="D378" s="216" t="s">
        <v>511</v>
      </c>
      <c r="E378" s="58" t="s">
        <v>45</v>
      </c>
      <c r="F378" s="243">
        <v>4012</v>
      </c>
      <c r="G378" s="64">
        <v>3.9730553706960001</v>
      </c>
      <c r="H378" s="244">
        <v>3.9730553706960001</v>
      </c>
      <c r="I378" s="244">
        <v>0</v>
      </c>
      <c r="J378" s="245">
        <v>3.4774593461599999</v>
      </c>
      <c r="K378" s="64">
        <v>0</v>
      </c>
      <c r="L378" s="244">
        <v>0</v>
      </c>
      <c r="M378" s="244">
        <v>0</v>
      </c>
      <c r="N378" s="245">
        <v>0</v>
      </c>
      <c r="O378" s="64">
        <v>0</v>
      </c>
      <c r="P378" s="244">
        <v>0</v>
      </c>
      <c r="Q378" s="244">
        <v>0</v>
      </c>
      <c r="R378" s="245">
        <v>0</v>
      </c>
      <c r="S378" s="64">
        <v>581.39567896305198</v>
      </c>
      <c r="T378" s="244">
        <v>63.904616814839002</v>
      </c>
      <c r="U378" s="244">
        <v>89.008412149052106</v>
      </c>
      <c r="V378" s="245">
        <v>16.02</v>
      </c>
      <c r="W378" s="64">
        <v>0</v>
      </c>
      <c r="X378" s="244">
        <v>0</v>
      </c>
      <c r="Y378" s="244">
        <v>0</v>
      </c>
      <c r="Z378" s="245">
        <v>0</v>
      </c>
      <c r="AA378" s="64">
        <v>128.046516290754</v>
      </c>
      <c r="AB378" s="244">
        <v>76.330644320874001</v>
      </c>
      <c r="AC378" s="244">
        <v>40.388347506814803</v>
      </c>
      <c r="AD378" s="245">
        <v>35.590023648848302</v>
      </c>
      <c r="AE378" s="64">
        <v>2677.5210514740002</v>
      </c>
      <c r="AF378" s="244">
        <v>139.22113281860001</v>
      </c>
      <c r="AG378" s="244">
        <v>94.8003720552652</v>
      </c>
      <c r="AH378" s="245">
        <v>21.639127192235801</v>
      </c>
      <c r="AI378" s="64">
        <v>0</v>
      </c>
      <c r="AJ378" s="244">
        <v>0</v>
      </c>
      <c r="AK378" s="244">
        <v>0</v>
      </c>
      <c r="AL378" s="245">
        <v>0</v>
      </c>
      <c r="AM378" s="64">
        <v>1366.59566531564</v>
      </c>
      <c r="AN378" s="244">
        <v>1366.59566531564</v>
      </c>
      <c r="AO378" s="244">
        <v>0</v>
      </c>
      <c r="AP378" s="245">
        <v>1692.91790767063</v>
      </c>
      <c r="AQ378" s="246">
        <v>99.934672509009999</v>
      </c>
      <c r="AR378" s="246">
        <v>99.934672509009999</v>
      </c>
      <c r="AS378" s="245">
        <v>0</v>
      </c>
    </row>
    <row r="379" spans="1:45" s="247" customFormat="1" ht="15" customHeight="1" x14ac:dyDescent="0.25">
      <c r="A379" s="242" t="s">
        <v>145</v>
      </c>
      <c r="B379" s="216" t="s">
        <v>146</v>
      </c>
      <c r="C379" s="57" t="s">
        <v>439</v>
      </c>
      <c r="D379" s="216" t="s">
        <v>148</v>
      </c>
      <c r="E379" s="58" t="s">
        <v>45</v>
      </c>
      <c r="F379" s="243">
        <v>4013</v>
      </c>
      <c r="G379" s="64">
        <v>0</v>
      </c>
      <c r="H379" s="244">
        <v>0</v>
      </c>
      <c r="I379" s="244">
        <v>0</v>
      </c>
      <c r="J379" s="245">
        <v>0</v>
      </c>
      <c r="K379" s="64">
        <v>0</v>
      </c>
      <c r="L379" s="244">
        <v>0</v>
      </c>
      <c r="M379" s="244">
        <v>0</v>
      </c>
      <c r="N379" s="245">
        <v>0</v>
      </c>
      <c r="O379" s="64">
        <v>0</v>
      </c>
      <c r="P379" s="244">
        <v>0</v>
      </c>
      <c r="Q379" s="244">
        <v>0</v>
      </c>
      <c r="R379" s="245">
        <v>0</v>
      </c>
      <c r="S379" s="64">
        <v>187.57045668679999</v>
      </c>
      <c r="T379" s="244">
        <v>18.003571727450002</v>
      </c>
      <c r="U379" s="244">
        <v>90.401701821565695</v>
      </c>
      <c r="V379" s="245">
        <v>4.1399999999999997</v>
      </c>
      <c r="W379" s="64">
        <v>0</v>
      </c>
      <c r="X379" s="244">
        <v>0</v>
      </c>
      <c r="Y379" s="244">
        <v>0</v>
      </c>
      <c r="Z379" s="245">
        <v>0</v>
      </c>
      <c r="AA379" s="64">
        <v>408.16060662055997</v>
      </c>
      <c r="AB379" s="244">
        <v>234.28695235686001</v>
      </c>
      <c r="AC379" s="244">
        <v>42.599322777207398</v>
      </c>
      <c r="AD379" s="245">
        <v>84.102767219268898</v>
      </c>
      <c r="AE379" s="64">
        <v>1446.3492033970001</v>
      </c>
      <c r="AF379" s="244">
        <v>75.204788275349998</v>
      </c>
      <c r="AG379" s="244">
        <v>94.800371300463397</v>
      </c>
      <c r="AH379" s="245">
        <v>11.68456894002</v>
      </c>
      <c r="AI379" s="64">
        <v>0</v>
      </c>
      <c r="AJ379" s="244">
        <v>0</v>
      </c>
      <c r="AK379" s="244">
        <v>0</v>
      </c>
      <c r="AL379" s="245">
        <v>0</v>
      </c>
      <c r="AM379" s="64">
        <v>626.18139378107298</v>
      </c>
      <c r="AN379" s="244">
        <v>626.18139378107298</v>
      </c>
      <c r="AO379" s="244">
        <v>0</v>
      </c>
      <c r="AP379" s="245">
        <v>763.13890348508596</v>
      </c>
      <c r="AQ379" s="246">
        <v>14452.43437646</v>
      </c>
      <c r="AR379" s="246">
        <v>14452.43437646</v>
      </c>
      <c r="AS379" s="245">
        <v>0</v>
      </c>
    </row>
    <row r="380" spans="1:45" s="247" customFormat="1" ht="15" customHeight="1" x14ac:dyDescent="0.25">
      <c r="A380" s="242" t="s">
        <v>512</v>
      </c>
      <c r="B380" s="216" t="s">
        <v>513</v>
      </c>
      <c r="C380" s="57" t="s">
        <v>512</v>
      </c>
      <c r="D380" s="216" t="s">
        <v>514</v>
      </c>
      <c r="E380" s="58" t="s">
        <v>45</v>
      </c>
      <c r="F380" s="243">
        <v>4014</v>
      </c>
      <c r="G380" s="64">
        <v>0</v>
      </c>
      <c r="H380" s="244">
        <v>0</v>
      </c>
      <c r="I380" s="244">
        <v>0</v>
      </c>
      <c r="J380" s="245">
        <v>0</v>
      </c>
      <c r="K380" s="64">
        <v>3.4005787269500001</v>
      </c>
      <c r="L380" s="244">
        <v>7.5532003566720005E-2</v>
      </c>
      <c r="M380" s="244">
        <v>97.778848553979401</v>
      </c>
      <c r="N380" s="245">
        <v>9.9330946395399994E-2</v>
      </c>
      <c r="O380" s="64">
        <v>1.0590239690309999</v>
      </c>
      <c r="P380" s="244">
        <v>5.5065419289520003E-2</v>
      </c>
      <c r="Q380" s="244">
        <v>94.800361379931303</v>
      </c>
      <c r="R380" s="245">
        <v>8.6374735995999995E-3</v>
      </c>
      <c r="S380" s="64">
        <v>412.80070593760001</v>
      </c>
      <c r="T380" s="244">
        <v>39.621724048319997</v>
      </c>
      <c r="U380" s="244">
        <v>90.401730549775394</v>
      </c>
      <c r="V380" s="245">
        <v>9.66</v>
      </c>
      <c r="W380" s="64">
        <v>0.32853315263959998</v>
      </c>
      <c r="X380" s="244">
        <v>1.708252799618E-2</v>
      </c>
      <c r="Y380" s="244">
        <v>94.800364024473495</v>
      </c>
      <c r="Z380" s="245">
        <v>2.699210499875E-3</v>
      </c>
      <c r="AA380" s="64">
        <v>85.882094055091997</v>
      </c>
      <c r="AB380" s="244">
        <v>52.019821466392003</v>
      </c>
      <c r="AC380" s="244">
        <v>39.428792417401802</v>
      </c>
      <c r="AD380" s="245">
        <v>26.197004302822101</v>
      </c>
      <c r="AE380" s="64">
        <v>1787.720006686</v>
      </c>
      <c r="AF380" s="244">
        <v>92.954979886369998</v>
      </c>
      <c r="AG380" s="244">
        <v>94.800361379929598</v>
      </c>
      <c r="AH380" s="245">
        <v>14.5799699824593</v>
      </c>
      <c r="AI380" s="64">
        <v>0</v>
      </c>
      <c r="AJ380" s="244">
        <v>0</v>
      </c>
      <c r="AK380" s="244">
        <v>0</v>
      </c>
      <c r="AL380" s="245">
        <v>0</v>
      </c>
      <c r="AM380" s="64">
        <v>670.35194833479397</v>
      </c>
      <c r="AN380" s="244">
        <v>670.35194833479397</v>
      </c>
      <c r="AO380" s="244">
        <v>0</v>
      </c>
      <c r="AP380" s="245">
        <v>857.22711095362399</v>
      </c>
      <c r="AQ380" s="246">
        <v>18910.484799919999</v>
      </c>
      <c r="AR380" s="246">
        <v>1891.048479992</v>
      </c>
      <c r="AS380" s="245">
        <v>90</v>
      </c>
    </row>
    <row r="381" spans="1:45" s="247" customFormat="1" ht="15" customHeight="1" x14ac:dyDescent="0.25">
      <c r="A381" s="242" t="s">
        <v>512</v>
      </c>
      <c r="B381" s="216" t="s">
        <v>515</v>
      </c>
      <c r="C381" s="57" t="s">
        <v>516</v>
      </c>
      <c r="D381" s="216" t="s">
        <v>517</v>
      </c>
      <c r="E381" s="58" t="s">
        <v>45</v>
      </c>
      <c r="F381" s="243">
        <v>4015</v>
      </c>
      <c r="G381" s="64">
        <v>0</v>
      </c>
      <c r="H381" s="244">
        <v>0</v>
      </c>
      <c r="I381" s="244">
        <v>0</v>
      </c>
      <c r="J381" s="245">
        <v>0</v>
      </c>
      <c r="K381" s="64">
        <v>0</v>
      </c>
      <c r="L381" s="244">
        <v>0</v>
      </c>
      <c r="M381" s="244">
        <v>0</v>
      </c>
      <c r="N381" s="245">
        <v>0</v>
      </c>
      <c r="O381" s="64">
        <v>0</v>
      </c>
      <c r="P381" s="244">
        <v>0</v>
      </c>
      <c r="Q381" s="244">
        <v>0</v>
      </c>
      <c r="R381" s="245">
        <v>0</v>
      </c>
      <c r="S381" s="64">
        <v>532.15713016350003</v>
      </c>
      <c r="T381" s="244">
        <v>36.712105029989999</v>
      </c>
      <c r="U381" s="244">
        <v>93.101265970314003</v>
      </c>
      <c r="V381" s="245">
        <v>8.2799999999999994</v>
      </c>
      <c r="W381" s="64">
        <v>0</v>
      </c>
      <c r="X381" s="244">
        <v>0</v>
      </c>
      <c r="Y381" s="244">
        <v>0</v>
      </c>
      <c r="Z381" s="245">
        <v>0</v>
      </c>
      <c r="AA381" s="64">
        <v>103.295507423682</v>
      </c>
      <c r="AB381" s="244">
        <v>52.122691266061999</v>
      </c>
      <c r="AC381" s="244">
        <v>49.540214704330801</v>
      </c>
      <c r="AD381" s="245">
        <v>19.504431286432499</v>
      </c>
      <c r="AE381" s="64">
        <v>1277.2936236109999</v>
      </c>
      <c r="AF381" s="244">
        <v>38.31614386124</v>
      </c>
      <c r="AG381" s="244">
        <v>97.000208632302005</v>
      </c>
      <c r="AH381" s="245">
        <v>6.8553014025213397</v>
      </c>
      <c r="AI381" s="64">
        <v>0</v>
      </c>
      <c r="AJ381" s="244">
        <v>0</v>
      </c>
      <c r="AK381" s="244">
        <v>0</v>
      </c>
      <c r="AL381" s="245">
        <v>0</v>
      </c>
      <c r="AM381" s="64">
        <v>515.50194972482996</v>
      </c>
      <c r="AN381" s="244">
        <v>515.50194972482996</v>
      </c>
      <c r="AO381" s="244">
        <v>0</v>
      </c>
      <c r="AP381" s="245">
        <v>496.45183250224602</v>
      </c>
      <c r="AQ381" s="246">
        <v>27251.658845440001</v>
      </c>
      <c r="AR381" s="246">
        <v>272.51658845439999</v>
      </c>
      <c r="AS381" s="245">
        <v>99</v>
      </c>
    </row>
    <row r="382" spans="1:45" s="247" customFormat="1" ht="15" customHeight="1" x14ac:dyDescent="0.25">
      <c r="A382" s="242" t="s">
        <v>512</v>
      </c>
      <c r="B382" s="216" t="s">
        <v>518</v>
      </c>
      <c r="C382" s="57" t="s">
        <v>86</v>
      </c>
      <c r="D382" s="216" t="s">
        <v>519</v>
      </c>
      <c r="E382" s="58" t="s">
        <v>45</v>
      </c>
      <c r="F382" s="243">
        <v>4016</v>
      </c>
      <c r="G382" s="64">
        <v>0</v>
      </c>
      <c r="H382" s="244">
        <v>0</v>
      </c>
      <c r="I382" s="244">
        <v>0</v>
      </c>
      <c r="J382" s="245">
        <v>0</v>
      </c>
      <c r="K382" s="64">
        <v>0</v>
      </c>
      <c r="L382" s="244">
        <v>0</v>
      </c>
      <c r="M382" s="244">
        <v>0</v>
      </c>
      <c r="N382" s="245">
        <v>0</v>
      </c>
      <c r="O382" s="64">
        <v>0</v>
      </c>
      <c r="P382" s="244">
        <v>0</v>
      </c>
      <c r="Q382" s="244">
        <v>0</v>
      </c>
      <c r="R382" s="245">
        <v>0</v>
      </c>
      <c r="S382" s="64">
        <v>647.51649628170003</v>
      </c>
      <c r="T382" s="244">
        <v>62.150296225849999</v>
      </c>
      <c r="U382" s="244">
        <v>90.401743186043603</v>
      </c>
      <c r="V382" s="245">
        <v>15.18</v>
      </c>
      <c r="W382" s="64">
        <v>0</v>
      </c>
      <c r="X382" s="244">
        <v>0</v>
      </c>
      <c r="Y382" s="244">
        <v>0</v>
      </c>
      <c r="Z382" s="245">
        <v>0</v>
      </c>
      <c r="AA382" s="64">
        <v>6.6745066625289997</v>
      </c>
      <c r="AB382" s="244">
        <v>6.6745066625289997</v>
      </c>
      <c r="AC382" s="244">
        <v>0</v>
      </c>
      <c r="AD382" s="245">
        <v>8.1693253008369808</v>
      </c>
      <c r="AE382" s="64">
        <v>1696.0154642130001</v>
      </c>
      <c r="AF382" s="244">
        <v>88.186635068109993</v>
      </c>
      <c r="AG382" s="244">
        <v>94.800363739075294</v>
      </c>
      <c r="AH382" s="245">
        <v>13.849569049564501</v>
      </c>
      <c r="AI382" s="64">
        <v>4.7939716318150003</v>
      </c>
      <c r="AJ382" s="244">
        <v>2.2518450316980001</v>
      </c>
      <c r="AK382" s="244">
        <v>53.027568691610099</v>
      </c>
      <c r="AL382" s="245">
        <v>0.6</v>
      </c>
      <c r="AM382" s="64">
        <v>892.69949954627998</v>
      </c>
      <c r="AN382" s="244">
        <v>892.69949954627998</v>
      </c>
      <c r="AO382" s="244">
        <v>0</v>
      </c>
      <c r="AP382" s="245">
        <v>1160.4733108121</v>
      </c>
      <c r="AQ382" s="246">
        <v>64.061884180510006</v>
      </c>
      <c r="AR382" s="246">
        <v>64.061884180510006</v>
      </c>
      <c r="AS382" s="245">
        <v>0</v>
      </c>
    </row>
    <row r="383" spans="1:45" s="247" customFormat="1" ht="15" customHeight="1" x14ac:dyDescent="0.25">
      <c r="A383" s="242" t="s">
        <v>512</v>
      </c>
      <c r="B383" s="216" t="s">
        <v>515</v>
      </c>
      <c r="C383" s="57" t="s">
        <v>516</v>
      </c>
      <c r="D383" s="216" t="s">
        <v>517</v>
      </c>
      <c r="E383" s="58" t="s">
        <v>45</v>
      </c>
      <c r="F383" s="243">
        <v>4017</v>
      </c>
      <c r="G383" s="64">
        <v>0</v>
      </c>
      <c r="H383" s="244">
        <v>0</v>
      </c>
      <c r="I383" s="244">
        <v>0</v>
      </c>
      <c r="J383" s="245">
        <v>0</v>
      </c>
      <c r="K383" s="64">
        <v>6924.3783950930001</v>
      </c>
      <c r="L383" s="244">
        <v>136.71643973050001</v>
      </c>
      <c r="M383" s="244">
        <v>98.025578154027698</v>
      </c>
      <c r="N383" s="245">
        <v>135.37241496152001</v>
      </c>
      <c r="O383" s="64">
        <v>2192.4853491250001</v>
      </c>
      <c r="P383" s="244">
        <v>65.769977759989999</v>
      </c>
      <c r="Q383" s="244">
        <v>97.000209019128107</v>
      </c>
      <c r="R383" s="245">
        <v>11.77151434448</v>
      </c>
      <c r="S383" s="64">
        <v>885.72982053819999</v>
      </c>
      <c r="T383" s="244">
        <v>61.104112201269999</v>
      </c>
      <c r="U383" s="244">
        <v>93.101269621458499</v>
      </c>
      <c r="V383" s="245">
        <v>13.8</v>
      </c>
      <c r="W383" s="64">
        <v>681.87109270010001</v>
      </c>
      <c r="X383" s="244">
        <v>20.454700682999999</v>
      </c>
      <c r="Y383" s="244">
        <v>97.000210024742003</v>
      </c>
      <c r="Z383" s="245">
        <v>3.6785982326500002</v>
      </c>
      <c r="AA383" s="64">
        <v>82.874261796206</v>
      </c>
      <c r="AB383" s="244">
        <v>43.005419921916001</v>
      </c>
      <c r="AC383" s="244">
        <v>48.107628363955101</v>
      </c>
      <c r="AD383" s="245">
        <v>17.469449466783601</v>
      </c>
      <c r="AE383" s="64">
        <v>1783.373824779</v>
      </c>
      <c r="AF383" s="244">
        <v>53.497487150950001</v>
      </c>
      <c r="AG383" s="244">
        <v>97.000209019128107</v>
      </c>
      <c r="AH383" s="245">
        <v>9.5749833371157607</v>
      </c>
      <c r="AI383" s="64">
        <v>60.040775922649999</v>
      </c>
      <c r="AJ383" s="244">
        <v>2.101247654896</v>
      </c>
      <c r="AK383" s="244">
        <v>96.500298967483303</v>
      </c>
      <c r="AL383" s="245">
        <v>0.42424242424242398</v>
      </c>
      <c r="AM383" s="64">
        <v>548.77924773341999</v>
      </c>
      <c r="AN383" s="244">
        <v>548.77924773341999</v>
      </c>
      <c r="AO383" s="244">
        <v>0</v>
      </c>
      <c r="AP383" s="245">
        <v>524.65738410408301</v>
      </c>
      <c r="AQ383" s="246">
        <v>1668.676156194</v>
      </c>
      <c r="AR383" s="246">
        <v>166.8676156194</v>
      </c>
      <c r="AS383" s="245">
        <v>90</v>
      </c>
    </row>
    <row r="384" spans="1:45" s="247" customFormat="1" ht="15" customHeight="1" x14ac:dyDescent="0.25">
      <c r="A384" s="242" t="s">
        <v>512</v>
      </c>
      <c r="B384" s="216" t="s">
        <v>520</v>
      </c>
      <c r="C384" s="57" t="s">
        <v>521</v>
      </c>
      <c r="D384" s="216" t="s">
        <v>522</v>
      </c>
      <c r="E384" s="58" t="s">
        <v>45</v>
      </c>
      <c r="F384" s="243">
        <v>4018</v>
      </c>
      <c r="G384" s="64">
        <v>0</v>
      </c>
      <c r="H384" s="244">
        <v>0</v>
      </c>
      <c r="I384" s="244">
        <v>0</v>
      </c>
      <c r="J384" s="245">
        <v>0</v>
      </c>
      <c r="K384" s="64">
        <v>3418.7658249760002</v>
      </c>
      <c r="L384" s="244">
        <v>67.61223253947</v>
      </c>
      <c r="M384" s="244">
        <v>98.022320451271497</v>
      </c>
      <c r="N384" s="245">
        <v>66.9230041547588</v>
      </c>
      <c r="O384" s="64">
        <v>1083.118405315</v>
      </c>
      <c r="P384" s="244">
        <v>32.491278353989998</v>
      </c>
      <c r="Q384" s="244">
        <v>97.000209931384106</v>
      </c>
      <c r="R384" s="245">
        <v>5.8193916656312004</v>
      </c>
      <c r="S384" s="64">
        <v>974.02323875690001</v>
      </c>
      <c r="T384" s="244">
        <v>67.195187717569993</v>
      </c>
      <c r="U384" s="244">
        <v>93.101274687929603</v>
      </c>
      <c r="V384" s="245">
        <v>15.18</v>
      </c>
      <c r="W384" s="64">
        <v>336.85045923540002</v>
      </c>
      <c r="X384" s="244">
        <v>10.104803212849999</v>
      </c>
      <c r="Y384" s="244">
        <v>97.000210943518894</v>
      </c>
      <c r="Z384" s="245">
        <v>1.8185598955097499</v>
      </c>
      <c r="AA384" s="64">
        <v>5.7650605051000001</v>
      </c>
      <c r="AB384" s="244">
        <v>5.7650605051000001</v>
      </c>
      <c r="AC384" s="244">
        <v>0</v>
      </c>
      <c r="AD384" s="245">
        <v>7.2050119078376804</v>
      </c>
      <c r="AE384" s="64">
        <v>1910.956912954</v>
      </c>
      <c r="AF384" s="244">
        <v>57.324695690319999</v>
      </c>
      <c r="AG384" s="244">
        <v>97.000209931384305</v>
      </c>
      <c r="AH384" s="245">
        <v>10.2672131168428</v>
      </c>
      <c r="AI384" s="64">
        <v>47.579770490130002</v>
      </c>
      <c r="AJ384" s="244">
        <v>22.111517574899999</v>
      </c>
      <c r="AK384" s="244">
        <v>53.527481643723299</v>
      </c>
      <c r="AL384" s="245">
        <v>4</v>
      </c>
      <c r="AM384" s="64">
        <v>729.51041265879996</v>
      </c>
      <c r="AN384" s="244">
        <v>729.51041265879996</v>
      </c>
      <c r="AO384" s="244">
        <v>0</v>
      </c>
      <c r="AP384" s="245">
        <v>704.081011963945</v>
      </c>
      <c r="AQ384" s="246">
        <v>44.477192366899999</v>
      </c>
      <c r="AR384" s="246">
        <v>44.477192366899999</v>
      </c>
      <c r="AS384" s="245">
        <v>0</v>
      </c>
    </row>
    <row r="385" spans="1:45" s="247" customFormat="1" ht="15" customHeight="1" x14ac:dyDescent="0.25">
      <c r="A385" s="242" t="s">
        <v>512</v>
      </c>
      <c r="B385" s="216" t="s">
        <v>515</v>
      </c>
      <c r="C385" s="57" t="s">
        <v>516</v>
      </c>
      <c r="D385" s="216" t="s">
        <v>517</v>
      </c>
      <c r="E385" s="58" t="s">
        <v>45</v>
      </c>
      <c r="F385" s="243">
        <v>4019</v>
      </c>
      <c r="G385" s="64">
        <v>55.4761723648</v>
      </c>
      <c r="H385" s="244">
        <v>55.4761723648</v>
      </c>
      <c r="I385" s="244">
        <v>0</v>
      </c>
      <c r="J385" s="245">
        <v>0</v>
      </c>
      <c r="K385" s="64">
        <v>3547.385822618</v>
      </c>
      <c r="L385" s="244">
        <v>70.160261180839996</v>
      </c>
      <c r="M385" s="244">
        <v>98.022198185111407</v>
      </c>
      <c r="N385" s="245">
        <v>69.444064889944002</v>
      </c>
      <c r="O385" s="64">
        <v>1123.8929243299999</v>
      </c>
      <c r="P385" s="244">
        <v>33.714428223589998</v>
      </c>
      <c r="Q385" s="244">
        <v>97.000209940489796</v>
      </c>
      <c r="R385" s="245">
        <v>6.038614338256</v>
      </c>
      <c r="S385" s="64">
        <v>708.36550530629995</v>
      </c>
      <c r="T385" s="244">
        <v>48.868189921019997</v>
      </c>
      <c r="U385" s="244">
        <v>93.101274757882393</v>
      </c>
      <c r="V385" s="245">
        <v>11.04</v>
      </c>
      <c r="W385" s="64">
        <v>349.5312740334</v>
      </c>
      <c r="X385" s="244">
        <v>10.485200875229999</v>
      </c>
      <c r="Y385" s="244">
        <v>97.000210952732104</v>
      </c>
      <c r="Z385" s="245">
        <v>1.887066980705</v>
      </c>
      <c r="AA385" s="64">
        <v>12.956413853983999</v>
      </c>
      <c r="AB385" s="244">
        <v>12.956413853983999</v>
      </c>
      <c r="AC385" s="244">
        <v>0</v>
      </c>
      <c r="AD385" s="245">
        <v>15.848324902471401</v>
      </c>
      <c r="AE385" s="64">
        <v>3639.1414413470002</v>
      </c>
      <c r="AF385" s="244">
        <v>109.1666032091</v>
      </c>
      <c r="AG385" s="244">
        <v>97.000209940488205</v>
      </c>
      <c r="AH385" s="245">
        <v>19.552903707510101</v>
      </c>
      <c r="AI385" s="64">
        <v>3.5685830289979998</v>
      </c>
      <c r="AJ385" s="244">
        <v>1.6584103975160001</v>
      </c>
      <c r="AK385" s="244">
        <v>53.527481803284402</v>
      </c>
      <c r="AL385" s="245">
        <v>0.3</v>
      </c>
      <c r="AM385" s="64">
        <v>1258.6829961098199</v>
      </c>
      <c r="AN385" s="244">
        <v>1258.6829961098199</v>
      </c>
      <c r="AO385" s="244">
        <v>0</v>
      </c>
      <c r="AP385" s="245">
        <v>1219.0225146873599</v>
      </c>
      <c r="AQ385" s="246">
        <v>749.20137985660006</v>
      </c>
      <c r="AR385" s="246">
        <v>74.920137985660006</v>
      </c>
      <c r="AS385" s="245">
        <v>90</v>
      </c>
    </row>
    <row r="386" spans="1:45" s="247" customFormat="1" ht="15" customHeight="1" x14ac:dyDescent="0.25">
      <c r="A386" s="242" t="s">
        <v>512</v>
      </c>
      <c r="B386" s="216" t="s">
        <v>513</v>
      </c>
      <c r="C386" s="57" t="s">
        <v>512</v>
      </c>
      <c r="D386" s="216" t="s">
        <v>514</v>
      </c>
      <c r="E386" s="58" t="s">
        <v>45</v>
      </c>
      <c r="F386" s="243">
        <v>4020</v>
      </c>
      <c r="G386" s="64">
        <v>0</v>
      </c>
      <c r="H386" s="244">
        <v>0</v>
      </c>
      <c r="I386" s="244">
        <v>0</v>
      </c>
      <c r="J386" s="245">
        <v>0</v>
      </c>
      <c r="K386" s="64">
        <v>11167.394017860001</v>
      </c>
      <c r="L386" s="244">
        <v>220.25849907849999</v>
      </c>
      <c r="M386" s="244">
        <v>98.027664299063503</v>
      </c>
      <c r="N386" s="245">
        <v>218.04586428516001</v>
      </c>
      <c r="O386" s="64">
        <v>3533.5394765410001</v>
      </c>
      <c r="P386" s="244">
        <v>105.99881485109999</v>
      </c>
      <c r="Q386" s="244">
        <v>97.000208557034099</v>
      </c>
      <c r="R386" s="245">
        <v>18.960509937840001</v>
      </c>
      <c r="S386" s="64">
        <v>354.83465422009999</v>
      </c>
      <c r="T386" s="244">
        <v>24.479100860439999</v>
      </c>
      <c r="U386" s="244">
        <v>93.101265457218901</v>
      </c>
      <c r="V386" s="245">
        <v>5.52</v>
      </c>
      <c r="W386" s="64">
        <v>1098.952363438</v>
      </c>
      <c r="X386" s="244">
        <v>32.966267951669998</v>
      </c>
      <c r="Y386" s="244">
        <v>97.000209558807697</v>
      </c>
      <c r="Z386" s="245">
        <v>5.9251593555750004</v>
      </c>
      <c r="AA386" s="64">
        <v>153.013955336099</v>
      </c>
      <c r="AB386" s="244">
        <v>76.691492072798994</v>
      </c>
      <c r="AC386" s="244">
        <v>49.8794133487078</v>
      </c>
      <c r="AD386" s="245">
        <v>24.709143849906599</v>
      </c>
      <c r="AE386" s="64">
        <v>1975.9313850230001</v>
      </c>
      <c r="AF386" s="244">
        <v>59.273820606789997</v>
      </c>
      <c r="AG386" s="244">
        <v>97.000208557034497</v>
      </c>
      <c r="AH386" s="245">
        <v>10.602589265004299</v>
      </c>
      <c r="AI386" s="64">
        <v>0</v>
      </c>
      <c r="AJ386" s="244">
        <v>0</v>
      </c>
      <c r="AK386" s="244">
        <v>0</v>
      </c>
      <c r="AL386" s="245">
        <v>0</v>
      </c>
      <c r="AM386" s="64">
        <v>502.09769723797001</v>
      </c>
      <c r="AN386" s="244">
        <v>502.09769723797001</v>
      </c>
      <c r="AO386" s="244">
        <v>0</v>
      </c>
      <c r="AP386" s="245">
        <v>466.39812517861401</v>
      </c>
      <c r="AQ386" s="246">
        <v>1545.5411915679999</v>
      </c>
      <c r="AR386" s="246">
        <v>1545.5411915679999</v>
      </c>
      <c r="AS386" s="245">
        <v>0</v>
      </c>
    </row>
    <row r="387" spans="1:45" s="247" customFormat="1" ht="15" customHeight="1" x14ac:dyDescent="0.25">
      <c r="A387" s="242" t="s">
        <v>512</v>
      </c>
      <c r="B387" s="216" t="s">
        <v>523</v>
      </c>
      <c r="C387" s="57" t="s">
        <v>524</v>
      </c>
      <c r="D387" s="216" t="s">
        <v>525</v>
      </c>
      <c r="E387" s="58" t="s">
        <v>45</v>
      </c>
      <c r="F387" s="243">
        <v>4021</v>
      </c>
      <c r="G387" s="64">
        <v>0</v>
      </c>
      <c r="H387" s="244">
        <v>0</v>
      </c>
      <c r="I387" s="244">
        <v>0</v>
      </c>
      <c r="J387" s="245">
        <v>0</v>
      </c>
      <c r="K387" s="64">
        <v>9.006548201647</v>
      </c>
      <c r="L387" s="244">
        <v>0.2003228550851</v>
      </c>
      <c r="M387" s="244">
        <v>97.775808771572798</v>
      </c>
      <c r="N387" s="245">
        <v>0.26341103981316</v>
      </c>
      <c r="O387" s="64">
        <v>2.8066377305189998</v>
      </c>
      <c r="P387" s="244">
        <v>0.14593499578149999</v>
      </c>
      <c r="Q387" s="244">
        <v>94.800362220081993</v>
      </c>
      <c r="R387" s="245">
        <v>2.290530780984E-2</v>
      </c>
      <c r="S387" s="64">
        <v>529.88595735750005</v>
      </c>
      <c r="T387" s="244">
        <v>50.8598500027</v>
      </c>
      <c r="U387" s="244">
        <v>90.401736581898803</v>
      </c>
      <c r="V387" s="245">
        <v>12.42</v>
      </c>
      <c r="W387" s="64">
        <v>0.87071369680580002</v>
      </c>
      <c r="X387" s="244">
        <v>4.5273935211459997E-2</v>
      </c>
      <c r="Y387" s="244">
        <v>94.800364875670795</v>
      </c>
      <c r="Z387" s="245">
        <v>7.1579086905750001E-3</v>
      </c>
      <c r="AA387" s="64">
        <v>35.228959695383999</v>
      </c>
      <c r="AB387" s="244">
        <v>22.872403932824</v>
      </c>
      <c r="AC387" s="244">
        <v>35.074994746946999</v>
      </c>
      <c r="AD387" s="245">
        <v>14.625193141492501</v>
      </c>
      <c r="AE387" s="64">
        <v>1618.623452738</v>
      </c>
      <c r="AF387" s="244">
        <v>84.162556563199999</v>
      </c>
      <c r="AG387" s="244">
        <v>94.8003622200807</v>
      </c>
      <c r="AH387" s="245">
        <v>13.209602892349301</v>
      </c>
      <c r="AI387" s="64">
        <v>0</v>
      </c>
      <c r="AJ387" s="244">
        <v>0</v>
      </c>
      <c r="AK387" s="244">
        <v>0</v>
      </c>
      <c r="AL387" s="245">
        <v>0</v>
      </c>
      <c r="AM387" s="64">
        <v>675.090143168488</v>
      </c>
      <c r="AN387" s="244">
        <v>675.090143168488</v>
      </c>
      <c r="AO387" s="244">
        <v>0</v>
      </c>
      <c r="AP387" s="245">
        <v>854.37103123284498</v>
      </c>
      <c r="AQ387" s="246">
        <v>143.45651871859999</v>
      </c>
      <c r="AR387" s="246">
        <v>143.45651871859999</v>
      </c>
      <c r="AS387" s="245">
        <v>0</v>
      </c>
    </row>
    <row r="388" spans="1:45" s="247" customFormat="1" ht="15" customHeight="1" x14ac:dyDescent="0.25">
      <c r="A388" s="242" t="s">
        <v>512</v>
      </c>
      <c r="B388" s="216" t="s">
        <v>513</v>
      </c>
      <c r="C388" s="57" t="s">
        <v>512</v>
      </c>
      <c r="D388" s="216" t="s">
        <v>514</v>
      </c>
      <c r="E388" s="58" t="s">
        <v>45</v>
      </c>
      <c r="F388" s="243">
        <v>4022</v>
      </c>
      <c r="G388" s="64">
        <v>0</v>
      </c>
      <c r="H388" s="244">
        <v>0</v>
      </c>
      <c r="I388" s="244">
        <v>0</v>
      </c>
      <c r="J388" s="245">
        <v>0</v>
      </c>
      <c r="K388" s="64">
        <v>454.09189884400001</v>
      </c>
      <c r="L388" s="244">
        <v>8.9605057954949991</v>
      </c>
      <c r="M388" s="244">
        <v>98.026719741465101</v>
      </c>
      <c r="N388" s="245">
        <v>8.8708234936779995</v>
      </c>
      <c r="O388" s="64">
        <v>143.73516386919999</v>
      </c>
      <c r="P388" s="244">
        <v>4.3117550721039999</v>
      </c>
      <c r="Q388" s="244">
        <v>97.000208608641003</v>
      </c>
      <c r="R388" s="245">
        <v>0.77137595597200004</v>
      </c>
      <c r="S388" s="64">
        <v>443.49024536479999</v>
      </c>
      <c r="T388" s="244">
        <v>30.595212998939999</v>
      </c>
      <c r="U388" s="244">
        <v>93.101265852245902</v>
      </c>
      <c r="V388" s="245">
        <v>6.9</v>
      </c>
      <c r="W388" s="64">
        <v>44.702429441089997</v>
      </c>
      <c r="X388" s="244">
        <v>1.340979181991</v>
      </c>
      <c r="Y388" s="244">
        <v>97.000209611072293</v>
      </c>
      <c r="Z388" s="245">
        <v>0.24105498624124999</v>
      </c>
      <c r="AA388" s="64">
        <v>58.611205715830998</v>
      </c>
      <c r="AB388" s="244">
        <v>29.762649276261001</v>
      </c>
      <c r="AC388" s="244">
        <v>49.220206421684203</v>
      </c>
      <c r="AD388" s="245">
        <v>10.319868509027399</v>
      </c>
      <c r="AE388" s="64">
        <v>948.26662676529997</v>
      </c>
      <c r="AF388" s="244">
        <v>28.446020636829999</v>
      </c>
      <c r="AG388" s="244">
        <v>97.0002086086416</v>
      </c>
      <c r="AH388" s="245">
        <v>5.0890126095357298</v>
      </c>
      <c r="AI388" s="64">
        <v>0</v>
      </c>
      <c r="AJ388" s="244">
        <v>0</v>
      </c>
      <c r="AK388" s="244">
        <v>0</v>
      </c>
      <c r="AL388" s="245">
        <v>0</v>
      </c>
      <c r="AM388" s="64">
        <v>349.42224764334998</v>
      </c>
      <c r="AN388" s="244">
        <v>349.42224764334998</v>
      </c>
      <c r="AO388" s="244">
        <v>0</v>
      </c>
      <c r="AP388" s="245">
        <v>332.86884377112102</v>
      </c>
      <c r="AQ388" s="246">
        <v>142024.27580910001</v>
      </c>
      <c r="AR388" s="246">
        <v>1420.242758091</v>
      </c>
      <c r="AS388" s="245">
        <v>99</v>
      </c>
    </row>
    <row r="389" spans="1:45" s="247" customFormat="1" ht="15" customHeight="1" x14ac:dyDescent="0.25">
      <c r="A389" s="242" t="s">
        <v>512</v>
      </c>
      <c r="B389" s="216" t="s">
        <v>861</v>
      </c>
      <c r="C389" s="57" t="s">
        <v>862</v>
      </c>
      <c r="D389" s="216" t="s">
        <v>863</v>
      </c>
      <c r="E389" s="58" t="s">
        <v>45</v>
      </c>
      <c r="F389" s="243">
        <v>4023</v>
      </c>
      <c r="G389" s="64">
        <v>10.00808147103</v>
      </c>
      <c r="H389" s="244">
        <v>10.00808147103</v>
      </c>
      <c r="I389" s="244">
        <v>0</v>
      </c>
      <c r="J389" s="245">
        <v>9.3700603067199992</v>
      </c>
      <c r="K389" s="64">
        <v>0</v>
      </c>
      <c r="L389" s="244">
        <v>0</v>
      </c>
      <c r="M389" s="244">
        <v>0</v>
      </c>
      <c r="N389" s="245">
        <v>0</v>
      </c>
      <c r="O389" s="64">
        <v>0</v>
      </c>
      <c r="P389" s="244">
        <v>0</v>
      </c>
      <c r="Q389" s="244">
        <v>0</v>
      </c>
      <c r="R389" s="245">
        <v>0</v>
      </c>
      <c r="S389" s="64">
        <v>470.96107824299997</v>
      </c>
      <c r="T389" s="244">
        <v>45.204083567959998</v>
      </c>
      <c r="U389" s="244">
        <v>90.401736861865203</v>
      </c>
      <c r="V389" s="245">
        <v>11.04</v>
      </c>
      <c r="W389" s="64">
        <v>0</v>
      </c>
      <c r="X389" s="244">
        <v>0</v>
      </c>
      <c r="Y389" s="244">
        <v>0</v>
      </c>
      <c r="Z389" s="245">
        <v>0</v>
      </c>
      <c r="AA389" s="64">
        <v>2.3429017432083001</v>
      </c>
      <c r="AB389" s="244">
        <v>2.3429017432083001</v>
      </c>
      <c r="AC389" s="244">
        <v>0</v>
      </c>
      <c r="AD389" s="245">
        <v>4.7951174869645801</v>
      </c>
      <c r="AE389" s="64">
        <v>1071.6988316740001</v>
      </c>
      <c r="AF389" s="244">
        <v>55.72445736617</v>
      </c>
      <c r="AG389" s="244">
        <v>94.8003622175152</v>
      </c>
      <c r="AH389" s="245">
        <v>8.7468870663132297</v>
      </c>
      <c r="AI389" s="64">
        <v>0</v>
      </c>
      <c r="AJ389" s="244">
        <v>0</v>
      </c>
      <c r="AK389" s="244">
        <v>0</v>
      </c>
      <c r="AL389" s="245">
        <v>0</v>
      </c>
      <c r="AM389" s="64">
        <v>736.77458640534996</v>
      </c>
      <c r="AN389" s="244">
        <v>736.77458640534996</v>
      </c>
      <c r="AO389" s="244">
        <v>0</v>
      </c>
      <c r="AP389" s="245">
        <v>958.25304484100195</v>
      </c>
      <c r="AQ389" s="246">
        <v>540.39672454410004</v>
      </c>
      <c r="AR389" s="246">
        <v>54.039672454410002</v>
      </c>
      <c r="AS389" s="245">
        <v>90</v>
      </c>
    </row>
    <row r="390" spans="1:45" s="247" customFormat="1" ht="15" customHeight="1" x14ac:dyDescent="0.25">
      <c r="A390" s="242" t="s">
        <v>512</v>
      </c>
      <c r="B390" s="216" t="s">
        <v>513</v>
      </c>
      <c r="C390" s="57" t="s">
        <v>512</v>
      </c>
      <c r="D390" s="216" t="s">
        <v>514</v>
      </c>
      <c r="E390" s="58" t="s">
        <v>45</v>
      </c>
      <c r="F390" s="243">
        <v>4024</v>
      </c>
      <c r="G390" s="64">
        <v>4.8116405203249997</v>
      </c>
      <c r="H390" s="244">
        <v>4.8116405203249997</v>
      </c>
      <c r="I390" s="244">
        <v>0</v>
      </c>
      <c r="J390" s="245">
        <v>4.5057561863149997</v>
      </c>
      <c r="K390" s="64">
        <v>995.12547272409995</v>
      </c>
      <c r="L390" s="244">
        <v>22.134906884959999</v>
      </c>
      <c r="M390" s="244">
        <v>97.7756667383494</v>
      </c>
      <c r="N390" s="245">
        <v>29.1047026512</v>
      </c>
      <c r="O390" s="64">
        <v>310.11454639480002</v>
      </c>
      <c r="P390" s="244">
        <v>16.124833118769999</v>
      </c>
      <c r="Q390" s="244">
        <v>94.800362218984105</v>
      </c>
      <c r="R390" s="245">
        <v>2.5308437088</v>
      </c>
      <c r="S390" s="64">
        <v>1295.2549185790001</v>
      </c>
      <c r="T390" s="244">
        <v>124.32197864840001</v>
      </c>
      <c r="U390" s="244">
        <v>90.401736610675002</v>
      </c>
      <c r="V390" s="245">
        <v>30.36</v>
      </c>
      <c r="W390" s="64">
        <v>96.205492465559999</v>
      </c>
      <c r="X390" s="244">
        <v>5.002334578798</v>
      </c>
      <c r="Y390" s="244">
        <v>94.800364874605506</v>
      </c>
      <c r="Z390" s="245">
        <v>0.79088865900000005</v>
      </c>
      <c r="AA390" s="64">
        <v>15.213624857337001</v>
      </c>
      <c r="AB390" s="244">
        <v>15.213624857337001</v>
      </c>
      <c r="AC390" s="244">
        <v>0</v>
      </c>
      <c r="AD390" s="245">
        <v>19.284589329177301</v>
      </c>
      <c r="AE390" s="64">
        <v>2979.6402172140001</v>
      </c>
      <c r="AF390" s="244">
        <v>154.93049847259999</v>
      </c>
      <c r="AG390" s="244">
        <v>94.800362218984205</v>
      </c>
      <c r="AH390" s="245">
        <v>24.316836325857899</v>
      </c>
      <c r="AI390" s="64">
        <v>0</v>
      </c>
      <c r="AJ390" s="244">
        <v>0</v>
      </c>
      <c r="AK390" s="244">
        <v>0</v>
      </c>
      <c r="AL390" s="245">
        <v>0</v>
      </c>
      <c r="AM390" s="64">
        <v>1361.2272642529001</v>
      </c>
      <c r="AN390" s="244">
        <v>1361.2272642529001</v>
      </c>
      <c r="AO390" s="244">
        <v>0</v>
      </c>
      <c r="AP390" s="245">
        <v>1738.24217266665</v>
      </c>
      <c r="AQ390" s="246">
        <v>129274.7471549</v>
      </c>
      <c r="AR390" s="246">
        <v>1292.747471549</v>
      </c>
      <c r="AS390" s="245">
        <v>99</v>
      </c>
    </row>
    <row r="391" spans="1:45" s="247" customFormat="1" ht="15" customHeight="1" x14ac:dyDescent="0.25">
      <c r="A391" s="242" t="s">
        <v>512</v>
      </c>
      <c r="B391" s="216" t="s">
        <v>526</v>
      </c>
      <c r="C391" s="57" t="s">
        <v>527</v>
      </c>
      <c r="D391" s="216" t="s">
        <v>528</v>
      </c>
      <c r="E391" s="58" t="s">
        <v>45</v>
      </c>
      <c r="F391" s="243">
        <v>4025</v>
      </c>
      <c r="G391" s="64">
        <v>0</v>
      </c>
      <c r="H391" s="244">
        <v>0</v>
      </c>
      <c r="I391" s="244">
        <v>0</v>
      </c>
      <c r="J391" s="245">
        <v>0</v>
      </c>
      <c r="K391" s="64">
        <v>9412.2786359269994</v>
      </c>
      <c r="L391" s="244">
        <v>209.6980321467</v>
      </c>
      <c r="M391" s="244">
        <v>97.772080064159198</v>
      </c>
      <c r="N391" s="245">
        <v>275.65385088402797</v>
      </c>
      <c r="O391" s="64">
        <v>2935.4842913759999</v>
      </c>
      <c r="P391" s="244">
        <v>152.63450681480001</v>
      </c>
      <c r="Q391" s="244">
        <v>94.800363699331797</v>
      </c>
      <c r="R391" s="245">
        <v>23.969900076872001</v>
      </c>
      <c r="S391" s="64">
        <v>941.83381773489998</v>
      </c>
      <c r="T391" s="244">
        <v>90.399630099939998</v>
      </c>
      <c r="U391" s="244">
        <v>90.401743025393799</v>
      </c>
      <c r="V391" s="245">
        <v>22.08</v>
      </c>
      <c r="W391" s="64">
        <v>910.65062721979996</v>
      </c>
      <c r="X391" s="244">
        <v>47.350496260070003</v>
      </c>
      <c r="Y391" s="244">
        <v>94.800366370511398</v>
      </c>
      <c r="Z391" s="245">
        <v>7.4905937740224999</v>
      </c>
      <c r="AA391" s="64">
        <v>162.26571171906801</v>
      </c>
      <c r="AB391" s="244">
        <v>96.927151067528001</v>
      </c>
      <c r="AC391" s="244">
        <v>40.266400066491698</v>
      </c>
      <c r="AD391" s="245">
        <v>40.214891122158001</v>
      </c>
      <c r="AE391" s="64">
        <v>1541.8499008399999</v>
      </c>
      <c r="AF391" s="244">
        <v>80.170587145850007</v>
      </c>
      <c r="AG391" s="244">
        <v>94.800363699334596</v>
      </c>
      <c r="AH391" s="245">
        <v>12.590081955277</v>
      </c>
      <c r="AI391" s="64">
        <v>0</v>
      </c>
      <c r="AJ391" s="244">
        <v>0</v>
      </c>
      <c r="AK391" s="244">
        <v>0</v>
      </c>
      <c r="AL391" s="245">
        <v>0</v>
      </c>
      <c r="AM391" s="64">
        <v>823.16830623550004</v>
      </c>
      <c r="AN391" s="244">
        <v>823.16830623550004</v>
      </c>
      <c r="AO391" s="244">
        <v>0</v>
      </c>
      <c r="AP391" s="245">
        <v>960.64143809864197</v>
      </c>
      <c r="AQ391" s="246">
        <v>92.733890531010005</v>
      </c>
      <c r="AR391" s="246">
        <v>92.733890531010005</v>
      </c>
      <c r="AS391" s="245">
        <v>0</v>
      </c>
    </row>
    <row r="392" spans="1:45" s="247" customFormat="1" ht="15" customHeight="1" x14ac:dyDescent="0.25">
      <c r="A392" s="242" t="s">
        <v>512</v>
      </c>
      <c r="B392" s="216" t="s">
        <v>529</v>
      </c>
      <c r="C392" s="57" t="s">
        <v>530</v>
      </c>
      <c r="D392" s="216" t="s">
        <v>531</v>
      </c>
      <c r="E392" s="58" t="s">
        <v>45</v>
      </c>
      <c r="F392" s="243">
        <v>4026</v>
      </c>
      <c r="G392" s="64">
        <v>0</v>
      </c>
      <c r="H392" s="244">
        <v>0</v>
      </c>
      <c r="I392" s="244">
        <v>0</v>
      </c>
      <c r="J392" s="245">
        <v>0</v>
      </c>
      <c r="K392" s="64">
        <v>0</v>
      </c>
      <c r="L392" s="244">
        <v>0</v>
      </c>
      <c r="M392" s="244">
        <v>0</v>
      </c>
      <c r="N392" s="245">
        <v>0</v>
      </c>
      <c r="O392" s="64">
        <v>0</v>
      </c>
      <c r="P392" s="244">
        <v>0</v>
      </c>
      <c r="Q392" s="244">
        <v>0</v>
      </c>
      <c r="R392" s="245">
        <v>0</v>
      </c>
      <c r="S392" s="64">
        <v>1177.577348063</v>
      </c>
      <c r="T392" s="244">
        <v>113.0268643632</v>
      </c>
      <c r="U392" s="244">
        <v>90.401746046735894</v>
      </c>
      <c r="V392" s="245">
        <v>27.6</v>
      </c>
      <c r="W392" s="64">
        <v>0</v>
      </c>
      <c r="X392" s="244">
        <v>0</v>
      </c>
      <c r="Y392" s="244">
        <v>0</v>
      </c>
      <c r="Z392" s="245">
        <v>0</v>
      </c>
      <c r="AA392" s="64">
        <v>6.6990671890691003</v>
      </c>
      <c r="AB392" s="244">
        <v>6.6990671890691003</v>
      </c>
      <c r="AC392" s="244">
        <v>0</v>
      </c>
      <c r="AD392" s="245">
        <v>5.9763411240756303</v>
      </c>
      <c r="AE392" s="64">
        <v>1612.8111983189999</v>
      </c>
      <c r="AF392" s="244">
        <v>83.860306319100005</v>
      </c>
      <c r="AG392" s="244">
        <v>94.800364332384007</v>
      </c>
      <c r="AH392" s="245">
        <v>13.167775110377001</v>
      </c>
      <c r="AI392" s="64">
        <v>0</v>
      </c>
      <c r="AJ392" s="244">
        <v>0</v>
      </c>
      <c r="AK392" s="244">
        <v>0</v>
      </c>
      <c r="AL392" s="245">
        <v>0</v>
      </c>
      <c r="AM392" s="64">
        <v>730.52469483791003</v>
      </c>
      <c r="AN392" s="244">
        <v>730.52469483791003</v>
      </c>
      <c r="AO392" s="244">
        <v>0</v>
      </c>
      <c r="AP392" s="245">
        <v>942.25222263154706</v>
      </c>
      <c r="AQ392" s="246">
        <v>70.305320717110007</v>
      </c>
      <c r="AR392" s="246">
        <v>70.305320717110007</v>
      </c>
      <c r="AS392" s="245">
        <v>0</v>
      </c>
    </row>
    <row r="393" spans="1:45" s="247" customFormat="1" ht="15" customHeight="1" x14ac:dyDescent="0.25">
      <c r="A393" s="242" t="s">
        <v>512</v>
      </c>
      <c r="B393" s="216" t="s">
        <v>513</v>
      </c>
      <c r="C393" s="57" t="s">
        <v>512</v>
      </c>
      <c r="D393" s="216" t="s">
        <v>514</v>
      </c>
      <c r="E393" s="58" t="s">
        <v>45</v>
      </c>
      <c r="F393" s="243">
        <v>4027</v>
      </c>
      <c r="G393" s="64">
        <v>0</v>
      </c>
      <c r="H393" s="244">
        <v>0</v>
      </c>
      <c r="I393" s="244">
        <v>0</v>
      </c>
      <c r="J393" s="245">
        <v>0</v>
      </c>
      <c r="K393" s="64">
        <v>0</v>
      </c>
      <c r="L393" s="244">
        <v>0</v>
      </c>
      <c r="M393" s="244">
        <v>0</v>
      </c>
      <c r="N393" s="245">
        <v>0</v>
      </c>
      <c r="O393" s="64">
        <v>0</v>
      </c>
      <c r="P393" s="244">
        <v>0</v>
      </c>
      <c r="Q393" s="244">
        <v>0</v>
      </c>
      <c r="R393" s="245">
        <v>0</v>
      </c>
      <c r="S393" s="64">
        <v>176.65869042290001</v>
      </c>
      <c r="T393" s="244">
        <v>16.95616715265</v>
      </c>
      <c r="U393" s="244">
        <v>90.401736188545897</v>
      </c>
      <c r="V393" s="245">
        <v>4.1399999999999997</v>
      </c>
      <c r="W393" s="64">
        <v>0</v>
      </c>
      <c r="X393" s="244">
        <v>0</v>
      </c>
      <c r="Y393" s="244">
        <v>0</v>
      </c>
      <c r="Z393" s="245">
        <v>0</v>
      </c>
      <c r="AA393" s="64">
        <v>24.121458031863</v>
      </c>
      <c r="AB393" s="244">
        <v>14.272520315873001</v>
      </c>
      <c r="AC393" s="244">
        <v>40.830606935037402</v>
      </c>
      <c r="AD393" s="245">
        <v>5.4724348298127898</v>
      </c>
      <c r="AE393" s="64">
        <v>162.2287557672</v>
      </c>
      <c r="AF393" s="244">
        <v>8.4353078909279997</v>
      </c>
      <c r="AG393" s="244">
        <v>94.800362086834497</v>
      </c>
      <c r="AH393" s="245">
        <v>1.32353667044969</v>
      </c>
      <c r="AI393" s="64">
        <v>0</v>
      </c>
      <c r="AJ393" s="244">
        <v>0</v>
      </c>
      <c r="AK393" s="244">
        <v>0</v>
      </c>
      <c r="AL393" s="245">
        <v>0</v>
      </c>
      <c r="AM393" s="64">
        <v>115.13895343273001</v>
      </c>
      <c r="AN393" s="244">
        <v>115.13895343273001</v>
      </c>
      <c r="AO393" s="244">
        <v>0</v>
      </c>
      <c r="AP393" s="245">
        <v>147.06432728528799</v>
      </c>
      <c r="AQ393" s="246">
        <v>104809.0792968</v>
      </c>
      <c r="AR393" s="246">
        <v>1048.090792968</v>
      </c>
      <c r="AS393" s="245">
        <v>99</v>
      </c>
    </row>
    <row r="394" spans="1:45" s="247" customFormat="1" ht="15" customHeight="1" x14ac:dyDescent="0.25">
      <c r="A394" s="242" t="s">
        <v>512</v>
      </c>
      <c r="B394" s="216" t="s">
        <v>532</v>
      </c>
      <c r="C394" s="57" t="s">
        <v>533</v>
      </c>
      <c r="D394" s="216" t="s">
        <v>534</v>
      </c>
      <c r="E394" s="58" t="s">
        <v>45</v>
      </c>
      <c r="F394" s="243">
        <v>4028</v>
      </c>
      <c r="G394" s="64">
        <v>15.211162918399999</v>
      </c>
      <c r="H394" s="244">
        <v>15.211162918399999</v>
      </c>
      <c r="I394" s="244">
        <v>0</v>
      </c>
      <c r="J394" s="245">
        <v>14.251267154320001</v>
      </c>
      <c r="K394" s="64">
        <v>23.756897208320002</v>
      </c>
      <c r="L394" s="244">
        <v>0.53023684363449997</v>
      </c>
      <c r="M394" s="244">
        <v>97.768071987747604</v>
      </c>
      <c r="N394" s="245">
        <v>0.69763635150808001</v>
      </c>
      <c r="O394" s="64">
        <v>7.4302286099829997</v>
      </c>
      <c r="P394" s="244">
        <v>0.38634481699009998</v>
      </c>
      <c r="Q394" s="244">
        <v>94.800364332383793</v>
      </c>
      <c r="R394" s="245">
        <v>6.0664030565919999E-2</v>
      </c>
      <c r="S394" s="64">
        <v>529.90980662840002</v>
      </c>
      <c r="T394" s="244">
        <v>50.86208896342</v>
      </c>
      <c r="U394" s="244">
        <v>90.401746046740499</v>
      </c>
      <c r="V394" s="245">
        <v>12.42</v>
      </c>
      <c r="W394" s="64">
        <v>2.3050645589809999</v>
      </c>
      <c r="X394" s="244">
        <v>0.1198548972411</v>
      </c>
      <c r="Y394" s="244">
        <v>94.800367010367594</v>
      </c>
      <c r="Z394" s="245">
        <v>1.8957509551850001E-2</v>
      </c>
      <c r="AA394" s="64">
        <v>6.1891326814849998</v>
      </c>
      <c r="AB394" s="244">
        <v>5.4928753897640998</v>
      </c>
      <c r="AC394" s="244">
        <v>11.2496746725721</v>
      </c>
      <c r="AD394" s="245">
        <v>6.9076535294157297</v>
      </c>
      <c r="AE394" s="64">
        <v>1105.399362871</v>
      </c>
      <c r="AF394" s="244">
        <v>57.476739541450002</v>
      </c>
      <c r="AG394" s="244">
        <v>94.800364332383097</v>
      </c>
      <c r="AH394" s="245">
        <v>9.0250184759514998</v>
      </c>
      <c r="AI394" s="64">
        <v>0</v>
      </c>
      <c r="AJ394" s="244">
        <v>0</v>
      </c>
      <c r="AK394" s="244">
        <v>0</v>
      </c>
      <c r="AL394" s="245">
        <v>0</v>
      </c>
      <c r="AM394" s="64">
        <v>454.98079196870998</v>
      </c>
      <c r="AN394" s="244">
        <v>454.98079196870998</v>
      </c>
      <c r="AO394" s="244">
        <v>0</v>
      </c>
      <c r="AP394" s="245">
        <v>590.01993186411198</v>
      </c>
      <c r="AQ394" s="246">
        <v>33.825838724939999</v>
      </c>
      <c r="AR394" s="246">
        <v>33.825838724939999</v>
      </c>
      <c r="AS394" s="245">
        <v>0</v>
      </c>
    </row>
    <row r="395" spans="1:45" s="247" customFormat="1" ht="15" customHeight="1" x14ac:dyDescent="0.25">
      <c r="A395" s="242" t="s">
        <v>512</v>
      </c>
      <c r="B395" s="216" t="s">
        <v>513</v>
      </c>
      <c r="C395" s="57" t="s">
        <v>512</v>
      </c>
      <c r="D395" s="216" t="s">
        <v>514</v>
      </c>
      <c r="E395" s="58" t="s">
        <v>45</v>
      </c>
      <c r="F395" s="243">
        <v>4029</v>
      </c>
      <c r="G395" s="64">
        <v>0</v>
      </c>
      <c r="H395" s="244">
        <v>0</v>
      </c>
      <c r="I395" s="244">
        <v>0</v>
      </c>
      <c r="J395" s="245">
        <v>0</v>
      </c>
      <c r="K395" s="64">
        <v>366.71956698610001</v>
      </c>
      <c r="L395" s="244">
        <v>8.1581583115300003</v>
      </c>
      <c r="M395" s="244">
        <v>97.775368688783601</v>
      </c>
      <c r="N395" s="245">
        <v>10.7217992358741</v>
      </c>
      <c r="O395" s="64">
        <v>114.23037752899999</v>
      </c>
      <c r="P395" s="244">
        <v>5.9395658613020004</v>
      </c>
      <c r="Q395" s="244">
        <v>94.800362224317993</v>
      </c>
      <c r="R395" s="245">
        <v>0.93233036833687999</v>
      </c>
      <c r="S395" s="64">
        <v>235.48394022700001</v>
      </c>
      <c r="T395" s="244">
        <v>22.602368228460001</v>
      </c>
      <c r="U395" s="244">
        <v>90.401736862958899</v>
      </c>
      <c r="V395" s="245">
        <v>5.52</v>
      </c>
      <c r="W395" s="64">
        <v>35.437084378169999</v>
      </c>
      <c r="X395" s="244">
        <v>1.8425990845310001</v>
      </c>
      <c r="Y395" s="244">
        <v>94.800364880847596</v>
      </c>
      <c r="Z395" s="245">
        <v>0.29135324010527502</v>
      </c>
      <c r="AA395" s="64">
        <v>92.085914851701006</v>
      </c>
      <c r="AB395" s="244">
        <v>55.930938359711</v>
      </c>
      <c r="AC395" s="244">
        <v>39.2622221869821</v>
      </c>
      <c r="AD395" s="245">
        <v>25.650892345546001</v>
      </c>
      <c r="AE395" s="64">
        <v>954.10955605549998</v>
      </c>
      <c r="AF395" s="244">
        <v>49.610240898059999</v>
      </c>
      <c r="AG395" s="244">
        <v>94.800362224317297</v>
      </c>
      <c r="AH395" s="245">
        <v>7.7872890143289801</v>
      </c>
      <c r="AI395" s="64">
        <v>0</v>
      </c>
      <c r="AJ395" s="244">
        <v>0</v>
      </c>
      <c r="AK395" s="244">
        <v>0</v>
      </c>
      <c r="AL395" s="245">
        <v>0</v>
      </c>
      <c r="AM395" s="64">
        <v>398.96792332318</v>
      </c>
      <c r="AN395" s="244">
        <v>398.96792332318</v>
      </c>
      <c r="AO395" s="244">
        <v>0</v>
      </c>
      <c r="AP395" s="245">
        <v>516.52958197398402</v>
      </c>
      <c r="AQ395" s="246">
        <v>95171.960975189999</v>
      </c>
      <c r="AR395" s="246">
        <v>951.71960975189995</v>
      </c>
      <c r="AS395" s="245">
        <v>99</v>
      </c>
    </row>
    <row r="396" spans="1:45" s="247" customFormat="1" ht="15" customHeight="1" x14ac:dyDescent="0.25">
      <c r="A396" s="242" t="s">
        <v>512</v>
      </c>
      <c r="B396" s="216" t="s">
        <v>535</v>
      </c>
      <c r="C396" s="57" t="s">
        <v>536</v>
      </c>
      <c r="D396" s="216" t="s">
        <v>537</v>
      </c>
      <c r="E396" s="58" t="s">
        <v>45</v>
      </c>
      <c r="F396" s="243">
        <v>4030</v>
      </c>
      <c r="G396" s="64">
        <v>0</v>
      </c>
      <c r="H396" s="244">
        <v>0</v>
      </c>
      <c r="I396" s="244">
        <v>0</v>
      </c>
      <c r="J396" s="245">
        <v>0</v>
      </c>
      <c r="K396" s="64">
        <v>3041.0325320699999</v>
      </c>
      <c r="L396" s="244">
        <v>67.760846919010007</v>
      </c>
      <c r="M396" s="244">
        <v>97.771781583905494</v>
      </c>
      <c r="N396" s="245">
        <v>89.060843129320006</v>
      </c>
      <c r="O396" s="64">
        <v>948.26607441099998</v>
      </c>
      <c r="P396" s="244">
        <v>49.30638607313</v>
      </c>
      <c r="Q396" s="244">
        <v>94.800363800449603</v>
      </c>
      <c r="R396" s="245">
        <v>7.7444211416800002</v>
      </c>
      <c r="S396" s="64">
        <v>1118.369862046</v>
      </c>
      <c r="T396" s="244">
        <v>107.34400888810001</v>
      </c>
      <c r="U396" s="244">
        <v>90.401743418611105</v>
      </c>
      <c r="V396" s="245">
        <v>26.22</v>
      </c>
      <c r="W396" s="64">
        <v>294.1719343652</v>
      </c>
      <c r="X396" s="244">
        <v>15.29586252547</v>
      </c>
      <c r="Y396" s="244">
        <v>94.800366473274494</v>
      </c>
      <c r="Z396" s="245">
        <v>2.4201316067750001</v>
      </c>
      <c r="AA396" s="64">
        <v>5.97054734854503</v>
      </c>
      <c r="AB396" s="244">
        <v>5.97054734854503</v>
      </c>
      <c r="AC396" s="244">
        <v>0</v>
      </c>
      <c r="AD396" s="245">
        <v>4.2636508625543801</v>
      </c>
      <c r="AE396" s="64">
        <v>1759.0737355209999</v>
      </c>
      <c r="AF396" s="244">
        <v>91.465434728950001</v>
      </c>
      <c r="AG396" s="244">
        <v>94.800363800448693</v>
      </c>
      <c r="AH396" s="245">
        <v>14.3662285396817</v>
      </c>
      <c r="AI396" s="64">
        <v>0</v>
      </c>
      <c r="AJ396" s="244">
        <v>0</v>
      </c>
      <c r="AK396" s="244">
        <v>0</v>
      </c>
      <c r="AL396" s="245">
        <v>0</v>
      </c>
      <c r="AM396" s="64">
        <v>763.02721788941994</v>
      </c>
      <c r="AN396" s="244">
        <v>763.02721788941994</v>
      </c>
      <c r="AO396" s="244">
        <v>0</v>
      </c>
      <c r="AP396" s="245">
        <v>973.03954734548904</v>
      </c>
      <c r="AQ396" s="246">
        <v>193.91759660029999</v>
      </c>
      <c r="AR396" s="246">
        <v>193.91759660029999</v>
      </c>
      <c r="AS396" s="245">
        <v>0</v>
      </c>
    </row>
    <row r="397" spans="1:45" s="247" customFormat="1" ht="15" customHeight="1" x14ac:dyDescent="0.25">
      <c r="A397" s="242" t="s">
        <v>512</v>
      </c>
      <c r="B397" s="216" t="s">
        <v>864</v>
      </c>
      <c r="C397" s="57" t="s">
        <v>865</v>
      </c>
      <c r="D397" s="216" t="s">
        <v>866</v>
      </c>
      <c r="E397" s="58" t="s">
        <v>45</v>
      </c>
      <c r="F397" s="243">
        <v>4031</v>
      </c>
      <c r="G397" s="64">
        <v>0</v>
      </c>
      <c r="H397" s="244">
        <v>0</v>
      </c>
      <c r="I397" s="244">
        <v>0</v>
      </c>
      <c r="J397" s="245">
        <v>0</v>
      </c>
      <c r="K397" s="64">
        <v>0</v>
      </c>
      <c r="L397" s="244">
        <v>0</v>
      </c>
      <c r="M397" s="244">
        <v>0</v>
      </c>
      <c r="N397" s="245">
        <v>0</v>
      </c>
      <c r="O397" s="64">
        <v>0</v>
      </c>
      <c r="P397" s="244">
        <v>0</v>
      </c>
      <c r="Q397" s="244">
        <v>0</v>
      </c>
      <c r="R397" s="245">
        <v>0</v>
      </c>
      <c r="S397" s="64">
        <v>176.6227077911</v>
      </c>
      <c r="T397" s="244">
        <v>16.952695351260001</v>
      </c>
      <c r="U397" s="244">
        <v>90.401746432677996</v>
      </c>
      <c r="V397" s="245">
        <v>4.1399999999999997</v>
      </c>
      <c r="W397" s="64">
        <v>0</v>
      </c>
      <c r="X397" s="244">
        <v>0</v>
      </c>
      <c r="Y397" s="244">
        <v>0</v>
      </c>
      <c r="Z397" s="245">
        <v>0</v>
      </c>
      <c r="AA397" s="64">
        <v>0</v>
      </c>
      <c r="AB397" s="244">
        <v>0</v>
      </c>
      <c r="AC397" s="244">
        <v>0</v>
      </c>
      <c r="AD397" s="245">
        <v>0</v>
      </c>
      <c r="AE397" s="64">
        <v>516.05614333300002</v>
      </c>
      <c r="AF397" s="244">
        <v>26.83303897095</v>
      </c>
      <c r="AG397" s="244">
        <v>94.8003643949191</v>
      </c>
      <c r="AH397" s="245">
        <v>4.2141685914057998</v>
      </c>
      <c r="AI397" s="64">
        <v>0</v>
      </c>
      <c r="AJ397" s="244">
        <v>0</v>
      </c>
      <c r="AK397" s="244">
        <v>0</v>
      </c>
      <c r="AL397" s="245">
        <v>0</v>
      </c>
      <c r="AM397" s="64">
        <v>393.44041079352002</v>
      </c>
      <c r="AN397" s="244">
        <v>393.44041079352002</v>
      </c>
      <c r="AO397" s="244">
        <v>0</v>
      </c>
      <c r="AP397" s="245">
        <v>506.46032437701899</v>
      </c>
      <c r="AQ397" s="246">
        <v>27.537646175950002</v>
      </c>
      <c r="AR397" s="246">
        <v>27.537646175950002</v>
      </c>
      <c r="AS397" s="245">
        <v>0</v>
      </c>
    </row>
    <row r="398" spans="1:45" s="247" customFormat="1" ht="15" customHeight="1" x14ac:dyDescent="0.25">
      <c r="A398" s="242" t="s">
        <v>512</v>
      </c>
      <c r="B398" s="216" t="s">
        <v>538</v>
      </c>
      <c r="C398" s="57" t="s">
        <v>539</v>
      </c>
      <c r="D398" s="216" t="s">
        <v>540</v>
      </c>
      <c r="E398" s="58" t="s">
        <v>45</v>
      </c>
      <c r="F398" s="243">
        <v>4032</v>
      </c>
      <c r="G398" s="64">
        <v>0</v>
      </c>
      <c r="H398" s="244">
        <v>0</v>
      </c>
      <c r="I398" s="244">
        <v>0</v>
      </c>
      <c r="J398" s="245">
        <v>0</v>
      </c>
      <c r="K398" s="64">
        <v>0</v>
      </c>
      <c r="L398" s="244">
        <v>0</v>
      </c>
      <c r="M398" s="244">
        <v>0</v>
      </c>
      <c r="N398" s="245">
        <v>0</v>
      </c>
      <c r="O398" s="64">
        <v>0</v>
      </c>
      <c r="P398" s="244">
        <v>0</v>
      </c>
      <c r="Q398" s="244">
        <v>0</v>
      </c>
      <c r="R398" s="245">
        <v>0</v>
      </c>
      <c r="S398" s="64">
        <v>58.874235930380003</v>
      </c>
      <c r="T398" s="244">
        <v>5.6508984504199997</v>
      </c>
      <c r="U398" s="244">
        <v>90.401746432680198</v>
      </c>
      <c r="V398" s="245">
        <v>1.38</v>
      </c>
      <c r="W398" s="64">
        <v>0</v>
      </c>
      <c r="X398" s="244">
        <v>0</v>
      </c>
      <c r="Y398" s="244">
        <v>0</v>
      </c>
      <c r="Z398" s="245">
        <v>0</v>
      </c>
      <c r="AA398" s="64">
        <v>4.8440679288800004</v>
      </c>
      <c r="AB398" s="244">
        <v>4.8440679288800004</v>
      </c>
      <c r="AC398" s="244">
        <v>0</v>
      </c>
      <c r="AD398" s="245">
        <v>3.3146929435199302</v>
      </c>
      <c r="AE398" s="64">
        <v>1002.563807912</v>
      </c>
      <c r="AF398" s="244">
        <v>52.129664719860003</v>
      </c>
      <c r="AG398" s="244">
        <v>94.800364394917807</v>
      </c>
      <c r="AH398" s="245">
        <v>8.1870417967081295</v>
      </c>
      <c r="AI398" s="64">
        <v>0</v>
      </c>
      <c r="AJ398" s="244">
        <v>0</v>
      </c>
      <c r="AK398" s="244">
        <v>0</v>
      </c>
      <c r="AL398" s="245">
        <v>0</v>
      </c>
      <c r="AM398" s="64">
        <v>387.59003684483002</v>
      </c>
      <c r="AN398" s="244">
        <v>387.59003684483002</v>
      </c>
      <c r="AO398" s="244">
        <v>0</v>
      </c>
      <c r="AP398" s="245">
        <v>489.12885933864698</v>
      </c>
      <c r="AQ398" s="246">
        <v>50.434507620120002</v>
      </c>
      <c r="AR398" s="246">
        <v>50.434507620120002</v>
      </c>
      <c r="AS398" s="245">
        <v>0</v>
      </c>
    </row>
    <row r="399" spans="1:45" s="247" customFormat="1" ht="15" customHeight="1" x14ac:dyDescent="0.25">
      <c r="A399" s="242" t="s">
        <v>512</v>
      </c>
      <c r="B399" s="216" t="s">
        <v>513</v>
      </c>
      <c r="C399" s="57" t="s">
        <v>512</v>
      </c>
      <c r="D399" s="216" t="s">
        <v>514</v>
      </c>
      <c r="E399" s="58" t="s">
        <v>45</v>
      </c>
      <c r="F399" s="243">
        <v>4033</v>
      </c>
      <c r="G399" s="64">
        <v>0</v>
      </c>
      <c r="H399" s="244">
        <v>0</v>
      </c>
      <c r="I399" s="244">
        <v>0</v>
      </c>
      <c r="J399" s="245">
        <v>0</v>
      </c>
      <c r="K399" s="64">
        <v>8001.4694309349998</v>
      </c>
      <c r="L399" s="244">
        <v>178.3000714099</v>
      </c>
      <c r="M399" s="244">
        <v>97.771658406635098</v>
      </c>
      <c r="N399" s="245">
        <v>234.34298390670401</v>
      </c>
      <c r="O399" s="64">
        <v>2495.105598616</v>
      </c>
      <c r="P399" s="244">
        <v>129.73641353159999</v>
      </c>
      <c r="Q399" s="244">
        <v>94.800363816122101</v>
      </c>
      <c r="R399" s="245">
        <v>20.377650774496001</v>
      </c>
      <c r="S399" s="64">
        <v>176.58338118820001</v>
      </c>
      <c r="T399" s="244">
        <v>16.948925865090001</v>
      </c>
      <c r="U399" s="244">
        <v>90.401743498712307</v>
      </c>
      <c r="V399" s="245">
        <v>4.1399999999999997</v>
      </c>
      <c r="W399" s="64">
        <v>774.03340576300002</v>
      </c>
      <c r="X399" s="244">
        <v>40.246900350750003</v>
      </c>
      <c r="Y399" s="244">
        <v>94.800366489211598</v>
      </c>
      <c r="Z399" s="245">
        <v>6.3680158670300004</v>
      </c>
      <c r="AA399" s="64">
        <v>7.8777528184910004</v>
      </c>
      <c r="AB399" s="244">
        <v>7.8777528184910004</v>
      </c>
      <c r="AC399" s="244">
        <v>0</v>
      </c>
      <c r="AD399" s="245">
        <v>10.3832977754462</v>
      </c>
      <c r="AE399" s="64">
        <v>1412.0537608229999</v>
      </c>
      <c r="AF399" s="244">
        <v>73.421658283539998</v>
      </c>
      <c r="AG399" s="244">
        <v>94.800363816123607</v>
      </c>
      <c r="AH399" s="245">
        <v>11.532313356784201</v>
      </c>
      <c r="AI399" s="64">
        <v>0</v>
      </c>
      <c r="AJ399" s="244">
        <v>0</v>
      </c>
      <c r="AK399" s="244">
        <v>0</v>
      </c>
      <c r="AL399" s="245">
        <v>0</v>
      </c>
      <c r="AM399" s="64">
        <v>681.43069859123</v>
      </c>
      <c r="AN399" s="244">
        <v>681.43069859123</v>
      </c>
      <c r="AO399" s="244">
        <v>0</v>
      </c>
      <c r="AP399" s="245">
        <v>877.66705261454001</v>
      </c>
      <c r="AQ399" s="246">
        <v>11659.317624789999</v>
      </c>
      <c r="AR399" s="246">
        <v>1165.9317624790001</v>
      </c>
      <c r="AS399" s="245">
        <v>90</v>
      </c>
    </row>
    <row r="400" spans="1:45" s="247" customFormat="1" ht="15" customHeight="1" x14ac:dyDescent="0.25">
      <c r="A400" s="242" t="s">
        <v>512</v>
      </c>
      <c r="B400" s="216" t="s">
        <v>541</v>
      </c>
      <c r="C400" s="57" t="s">
        <v>542</v>
      </c>
      <c r="D400" s="216" t="s">
        <v>543</v>
      </c>
      <c r="E400" s="58" t="s">
        <v>45</v>
      </c>
      <c r="F400" s="243">
        <v>4034</v>
      </c>
      <c r="G400" s="64">
        <v>0</v>
      </c>
      <c r="H400" s="244">
        <v>0</v>
      </c>
      <c r="I400" s="244">
        <v>0</v>
      </c>
      <c r="J400" s="245">
        <v>0</v>
      </c>
      <c r="K400" s="64">
        <v>0</v>
      </c>
      <c r="L400" s="244">
        <v>0</v>
      </c>
      <c r="M400" s="244">
        <v>0</v>
      </c>
      <c r="N400" s="245">
        <v>0</v>
      </c>
      <c r="O400" s="64">
        <v>0</v>
      </c>
      <c r="P400" s="244">
        <v>0</v>
      </c>
      <c r="Q400" s="244">
        <v>0</v>
      </c>
      <c r="R400" s="245">
        <v>0</v>
      </c>
      <c r="S400" s="64">
        <v>88.556662357129994</v>
      </c>
      <c r="T400" s="244">
        <v>6.1092787613360002</v>
      </c>
      <c r="U400" s="244">
        <v>93.101277082125605</v>
      </c>
      <c r="V400" s="245">
        <v>1.38</v>
      </c>
      <c r="W400" s="64">
        <v>1577.8470392839999</v>
      </c>
      <c r="X400" s="244">
        <v>47.332077114459999</v>
      </c>
      <c r="Y400" s="244">
        <v>97.0002113046434</v>
      </c>
      <c r="Z400" s="245">
        <v>8.51828081191662</v>
      </c>
      <c r="AA400" s="64">
        <v>3.458341690093</v>
      </c>
      <c r="AB400" s="244">
        <v>3.458341690093</v>
      </c>
      <c r="AC400" s="244">
        <v>0</v>
      </c>
      <c r="AD400" s="245">
        <v>2.3663658630886601</v>
      </c>
      <c r="AE400" s="64">
        <v>1638.1083457350001</v>
      </c>
      <c r="AF400" s="244">
        <v>49.139805599029998</v>
      </c>
      <c r="AG400" s="244">
        <v>97.000210289693499</v>
      </c>
      <c r="AH400" s="245">
        <v>8.8011336435058798</v>
      </c>
      <c r="AI400" s="64">
        <v>0</v>
      </c>
      <c r="AJ400" s="244">
        <v>0</v>
      </c>
      <c r="AK400" s="244">
        <v>0</v>
      </c>
      <c r="AL400" s="245">
        <v>0</v>
      </c>
      <c r="AM400" s="64">
        <v>694.42479169273395</v>
      </c>
      <c r="AN400" s="244">
        <v>694.42479169273395</v>
      </c>
      <c r="AO400" s="244">
        <v>0</v>
      </c>
      <c r="AP400" s="245">
        <v>680.52464085663905</v>
      </c>
      <c r="AQ400" s="246">
        <v>55.754867293239997</v>
      </c>
      <c r="AR400" s="246">
        <v>55.754867293239997</v>
      </c>
      <c r="AS400" s="245">
        <v>0</v>
      </c>
    </row>
    <row r="401" spans="1:45" s="247" customFormat="1" ht="15" customHeight="1" x14ac:dyDescent="0.25">
      <c r="A401" s="242" t="s">
        <v>512</v>
      </c>
      <c r="B401" s="216" t="s">
        <v>513</v>
      </c>
      <c r="C401" s="57" t="s">
        <v>512</v>
      </c>
      <c r="D401" s="216" t="s">
        <v>514</v>
      </c>
      <c r="E401" s="58" t="s">
        <v>45</v>
      </c>
      <c r="F401" s="243">
        <v>4035</v>
      </c>
      <c r="G401" s="64">
        <v>0</v>
      </c>
      <c r="H401" s="244">
        <v>0</v>
      </c>
      <c r="I401" s="244">
        <v>0</v>
      </c>
      <c r="J401" s="245">
        <v>0</v>
      </c>
      <c r="K401" s="64">
        <v>0</v>
      </c>
      <c r="L401" s="244">
        <v>0</v>
      </c>
      <c r="M401" s="244">
        <v>0</v>
      </c>
      <c r="N401" s="245">
        <v>0</v>
      </c>
      <c r="O401" s="64">
        <v>0</v>
      </c>
      <c r="P401" s="244">
        <v>0</v>
      </c>
      <c r="Q401" s="244">
        <v>0</v>
      </c>
      <c r="R401" s="245">
        <v>0</v>
      </c>
      <c r="S401" s="64">
        <v>412.1496157025</v>
      </c>
      <c r="T401" s="244">
        <v>39.559166697149998</v>
      </c>
      <c r="U401" s="244">
        <v>90.401746067451199</v>
      </c>
      <c r="V401" s="245">
        <v>9.66</v>
      </c>
      <c r="W401" s="64">
        <v>0</v>
      </c>
      <c r="X401" s="244">
        <v>0</v>
      </c>
      <c r="Y401" s="244">
        <v>0</v>
      </c>
      <c r="Z401" s="245">
        <v>0</v>
      </c>
      <c r="AA401" s="64">
        <v>104.203562981319</v>
      </c>
      <c r="AB401" s="244">
        <v>64.417261852639001</v>
      </c>
      <c r="AC401" s="244">
        <v>38.181325081765799</v>
      </c>
      <c r="AD401" s="245">
        <v>33.750203322210702</v>
      </c>
      <c r="AE401" s="64">
        <v>1711.943886542</v>
      </c>
      <c r="AF401" s="244">
        <v>89.014844872759994</v>
      </c>
      <c r="AG401" s="244">
        <v>94.800364335973498</v>
      </c>
      <c r="AH401" s="245">
        <v>13.9772618105505</v>
      </c>
      <c r="AI401" s="64">
        <v>0</v>
      </c>
      <c r="AJ401" s="244">
        <v>0</v>
      </c>
      <c r="AK401" s="244">
        <v>0</v>
      </c>
      <c r="AL401" s="245">
        <v>0</v>
      </c>
      <c r="AM401" s="64">
        <v>992.36872264804003</v>
      </c>
      <c r="AN401" s="244">
        <v>992.36872264804003</v>
      </c>
      <c r="AO401" s="244">
        <v>0</v>
      </c>
      <c r="AP401" s="245">
        <v>1275.59563036649</v>
      </c>
      <c r="AQ401" s="246">
        <v>8249.1137231690009</v>
      </c>
      <c r="AR401" s="246">
        <v>824.91137231690004</v>
      </c>
      <c r="AS401" s="245">
        <v>90</v>
      </c>
    </row>
    <row r="402" spans="1:45" s="247" customFormat="1" ht="15" customHeight="1" x14ac:dyDescent="0.25">
      <c r="A402" s="242" t="s">
        <v>512</v>
      </c>
      <c r="B402" s="216" t="s">
        <v>544</v>
      </c>
      <c r="C402" s="57" t="s">
        <v>485</v>
      </c>
      <c r="D402" s="216" t="s">
        <v>545</v>
      </c>
      <c r="E402" s="58" t="s">
        <v>45</v>
      </c>
      <c r="F402" s="243">
        <v>4036</v>
      </c>
      <c r="G402" s="64">
        <v>0</v>
      </c>
      <c r="H402" s="244">
        <v>0</v>
      </c>
      <c r="I402" s="244">
        <v>0</v>
      </c>
      <c r="J402" s="245">
        <v>0</v>
      </c>
      <c r="K402" s="64">
        <v>0</v>
      </c>
      <c r="L402" s="244">
        <v>0</v>
      </c>
      <c r="M402" s="244">
        <v>0</v>
      </c>
      <c r="N402" s="245">
        <v>0</v>
      </c>
      <c r="O402" s="64">
        <v>0</v>
      </c>
      <c r="P402" s="244">
        <v>0</v>
      </c>
      <c r="Q402" s="244">
        <v>0</v>
      </c>
      <c r="R402" s="245">
        <v>0</v>
      </c>
      <c r="S402" s="64">
        <v>235.4772853783</v>
      </c>
      <c r="T402" s="244">
        <v>22.60170646556</v>
      </c>
      <c r="U402" s="244">
        <v>90.4017466358805</v>
      </c>
      <c r="V402" s="245">
        <v>5.52</v>
      </c>
      <c r="W402" s="64">
        <v>0</v>
      </c>
      <c r="X402" s="244">
        <v>0</v>
      </c>
      <c r="Y402" s="244">
        <v>0</v>
      </c>
      <c r="Z402" s="245">
        <v>0</v>
      </c>
      <c r="AA402" s="64">
        <v>4.7638244505390004</v>
      </c>
      <c r="AB402" s="244">
        <v>4.7638244505390004</v>
      </c>
      <c r="AC402" s="244">
        <v>0</v>
      </c>
      <c r="AD402" s="245">
        <v>5.9238145904425501</v>
      </c>
      <c r="AE402" s="64">
        <v>1403.171726583</v>
      </c>
      <c r="AF402" s="244">
        <v>72.95981641038</v>
      </c>
      <c r="AG402" s="244">
        <v>94.800364415262905</v>
      </c>
      <c r="AH402" s="245">
        <v>11.4594720694259</v>
      </c>
      <c r="AI402" s="64">
        <v>0</v>
      </c>
      <c r="AJ402" s="244">
        <v>0</v>
      </c>
      <c r="AK402" s="244">
        <v>0</v>
      </c>
      <c r="AL402" s="245">
        <v>0</v>
      </c>
      <c r="AM402" s="64">
        <v>162.261694684144</v>
      </c>
      <c r="AN402" s="244">
        <v>162.261694684144</v>
      </c>
      <c r="AO402" s="244">
        <v>0</v>
      </c>
      <c r="AP402" s="245">
        <v>146.734170950882</v>
      </c>
      <c r="AQ402" s="246">
        <v>637.38146422819796</v>
      </c>
      <c r="AR402" s="246">
        <v>63.738146422819803</v>
      </c>
      <c r="AS402" s="245">
        <v>90</v>
      </c>
    </row>
    <row r="403" spans="1:45" s="247" customFormat="1" ht="15" customHeight="1" x14ac:dyDescent="0.25">
      <c r="A403" s="242" t="s">
        <v>512</v>
      </c>
      <c r="B403" s="216" t="s">
        <v>513</v>
      </c>
      <c r="C403" s="57" t="s">
        <v>512</v>
      </c>
      <c r="D403" s="216" t="s">
        <v>514</v>
      </c>
      <c r="E403" s="58" t="s">
        <v>45</v>
      </c>
      <c r="F403" s="243">
        <v>4037</v>
      </c>
      <c r="G403" s="64">
        <v>0</v>
      </c>
      <c r="H403" s="244">
        <v>0</v>
      </c>
      <c r="I403" s="244">
        <v>0</v>
      </c>
      <c r="J403" s="245">
        <v>0</v>
      </c>
      <c r="K403" s="64">
        <v>350.23692943330002</v>
      </c>
      <c r="L403" s="244">
        <v>7.820659227777</v>
      </c>
      <c r="M403" s="244">
        <v>97.767037519306896</v>
      </c>
      <c r="N403" s="245">
        <v>10.283212286188</v>
      </c>
      <c r="O403" s="64">
        <v>109.4915161082</v>
      </c>
      <c r="P403" s="244">
        <v>5.6931597749179996</v>
      </c>
      <c r="Q403" s="244">
        <v>94.8003644690681</v>
      </c>
      <c r="R403" s="245">
        <v>0.89419237271200003</v>
      </c>
      <c r="S403" s="64">
        <v>706.45888512800002</v>
      </c>
      <c r="T403" s="244">
        <v>67.807711556369995</v>
      </c>
      <c r="U403" s="244">
        <v>90.401746940434606</v>
      </c>
      <c r="V403" s="245">
        <v>16.559999999999999</v>
      </c>
      <c r="W403" s="64">
        <v>33.966234241019997</v>
      </c>
      <c r="X403" s="244">
        <v>1.766119473437</v>
      </c>
      <c r="Y403" s="244">
        <v>94.800367150197303</v>
      </c>
      <c r="Z403" s="245">
        <v>0.27943511647250002</v>
      </c>
      <c r="AA403" s="64">
        <v>154.44816695660899</v>
      </c>
      <c r="AB403" s="244">
        <v>93.557225847289004</v>
      </c>
      <c r="AC403" s="244">
        <v>39.4248389664779</v>
      </c>
      <c r="AD403" s="245">
        <v>47.0543726792543</v>
      </c>
      <c r="AE403" s="64">
        <v>2756.1118692149998</v>
      </c>
      <c r="AF403" s="244">
        <v>143.307772024</v>
      </c>
      <c r="AG403" s="244">
        <v>94.800364469065698</v>
      </c>
      <c r="AH403" s="245">
        <v>22.508530550629501</v>
      </c>
      <c r="AI403" s="64">
        <v>0</v>
      </c>
      <c r="AJ403" s="244">
        <v>0</v>
      </c>
      <c r="AK403" s="244">
        <v>0</v>
      </c>
      <c r="AL403" s="245">
        <v>0</v>
      </c>
      <c r="AM403" s="64">
        <v>767.47395027029995</v>
      </c>
      <c r="AN403" s="244">
        <v>767.47395027029995</v>
      </c>
      <c r="AO403" s="244">
        <v>0</v>
      </c>
      <c r="AP403" s="245">
        <v>914.35546235924301</v>
      </c>
      <c r="AQ403" s="246">
        <v>60242.154002490002</v>
      </c>
      <c r="AR403" s="246">
        <v>602.42154002489997</v>
      </c>
      <c r="AS403" s="245">
        <v>99</v>
      </c>
    </row>
    <row r="404" spans="1:45" s="247" customFormat="1" ht="15" customHeight="1" x14ac:dyDescent="0.25">
      <c r="A404" s="242" t="s">
        <v>512</v>
      </c>
      <c r="B404" s="216" t="s">
        <v>546</v>
      </c>
      <c r="C404" s="57" t="s">
        <v>156</v>
      </c>
      <c r="D404" s="216" t="s">
        <v>547</v>
      </c>
      <c r="E404" s="58" t="s">
        <v>45</v>
      </c>
      <c r="F404" s="243">
        <v>4038</v>
      </c>
      <c r="G404" s="64">
        <v>0</v>
      </c>
      <c r="H404" s="244">
        <v>0</v>
      </c>
      <c r="I404" s="244">
        <v>0</v>
      </c>
      <c r="J404" s="245">
        <v>0</v>
      </c>
      <c r="K404" s="64">
        <v>0</v>
      </c>
      <c r="L404" s="244">
        <v>0</v>
      </c>
      <c r="M404" s="244">
        <v>0</v>
      </c>
      <c r="N404" s="245">
        <v>0</v>
      </c>
      <c r="O404" s="64">
        <v>0</v>
      </c>
      <c r="P404" s="244">
        <v>0</v>
      </c>
      <c r="Q404" s="244">
        <v>0</v>
      </c>
      <c r="R404" s="245">
        <v>0</v>
      </c>
      <c r="S404" s="64">
        <v>58.547912093119997</v>
      </c>
      <c r="T404" s="244">
        <v>5.6195687096829996</v>
      </c>
      <c r="U404" s="244">
        <v>90.401760696871406</v>
      </c>
      <c r="V404" s="245">
        <v>1.38</v>
      </c>
      <c r="W404" s="64">
        <v>1047.3750328149999</v>
      </c>
      <c r="X404" s="244">
        <v>54.459620576349998</v>
      </c>
      <c r="Y404" s="244">
        <v>94.800370557814404</v>
      </c>
      <c r="Z404" s="245">
        <v>8.6671089863152808</v>
      </c>
      <c r="AA404" s="64">
        <v>1.0000408462370001</v>
      </c>
      <c r="AB404" s="244">
        <v>1.0000408462370001</v>
      </c>
      <c r="AC404" s="244">
        <v>0</v>
      </c>
      <c r="AD404" s="245">
        <v>0.68417097614487898</v>
      </c>
      <c r="AE404" s="64">
        <v>1072.390731235</v>
      </c>
      <c r="AF404" s="244">
        <v>55.760373427929999</v>
      </c>
      <c r="AG404" s="244">
        <v>94.800367832001399</v>
      </c>
      <c r="AH404" s="245">
        <v>8.8088375700152302</v>
      </c>
      <c r="AI404" s="64">
        <v>0</v>
      </c>
      <c r="AJ404" s="244">
        <v>0</v>
      </c>
      <c r="AK404" s="244">
        <v>0</v>
      </c>
      <c r="AL404" s="245">
        <v>0</v>
      </c>
      <c r="AM404" s="64">
        <v>722.12028230683995</v>
      </c>
      <c r="AN404" s="244">
        <v>722.12028230683995</v>
      </c>
      <c r="AO404" s="244">
        <v>0</v>
      </c>
      <c r="AP404" s="245">
        <v>947.76338013127497</v>
      </c>
      <c r="AQ404" s="246">
        <v>51.102932922699999</v>
      </c>
      <c r="AR404" s="246">
        <v>51.102932922699999</v>
      </c>
      <c r="AS404" s="245">
        <v>0</v>
      </c>
    </row>
    <row r="405" spans="1:45" s="247" customFormat="1" ht="15" customHeight="1" x14ac:dyDescent="0.25">
      <c r="A405" s="242" t="s">
        <v>512</v>
      </c>
      <c r="B405" s="216" t="s">
        <v>513</v>
      </c>
      <c r="C405" s="57" t="s">
        <v>512</v>
      </c>
      <c r="D405" s="216" t="s">
        <v>514</v>
      </c>
      <c r="E405" s="58" t="s">
        <v>45</v>
      </c>
      <c r="F405" s="243">
        <v>4039</v>
      </c>
      <c r="G405" s="64">
        <v>0</v>
      </c>
      <c r="H405" s="244">
        <v>0</v>
      </c>
      <c r="I405" s="244">
        <v>0</v>
      </c>
      <c r="J405" s="245">
        <v>0</v>
      </c>
      <c r="K405" s="64">
        <v>0</v>
      </c>
      <c r="L405" s="244">
        <v>0</v>
      </c>
      <c r="M405" s="244">
        <v>0</v>
      </c>
      <c r="N405" s="245">
        <v>0</v>
      </c>
      <c r="O405" s="64">
        <v>0</v>
      </c>
      <c r="P405" s="244">
        <v>0</v>
      </c>
      <c r="Q405" s="244">
        <v>0</v>
      </c>
      <c r="R405" s="245">
        <v>0</v>
      </c>
      <c r="S405" s="64">
        <v>234.12186612639999</v>
      </c>
      <c r="T405" s="244">
        <v>22.47157916159</v>
      </c>
      <c r="U405" s="244">
        <v>90.401759761534706</v>
      </c>
      <c r="V405" s="245">
        <v>5.52</v>
      </c>
      <c r="W405" s="64">
        <v>0</v>
      </c>
      <c r="X405" s="244">
        <v>0</v>
      </c>
      <c r="Y405" s="244">
        <v>0</v>
      </c>
      <c r="Z405" s="245">
        <v>0</v>
      </c>
      <c r="AA405" s="64">
        <v>7.2062836272739998</v>
      </c>
      <c r="AB405" s="244">
        <v>7.2062836272739998</v>
      </c>
      <c r="AC405" s="244">
        <v>0</v>
      </c>
      <c r="AD405" s="245">
        <v>7.6209371172179399</v>
      </c>
      <c r="AE405" s="64">
        <v>2445.603290262</v>
      </c>
      <c r="AF405" s="244">
        <v>127.16238067659999</v>
      </c>
      <c r="AG405" s="244">
        <v>94.800367615510694</v>
      </c>
      <c r="AH405" s="245">
        <v>20.092684832204601</v>
      </c>
      <c r="AI405" s="64">
        <v>0</v>
      </c>
      <c r="AJ405" s="244">
        <v>0</v>
      </c>
      <c r="AK405" s="244">
        <v>0</v>
      </c>
      <c r="AL405" s="245">
        <v>0</v>
      </c>
      <c r="AM405" s="64">
        <v>1337.3081095135001</v>
      </c>
      <c r="AN405" s="244">
        <v>1337.3081095135001</v>
      </c>
      <c r="AO405" s="244">
        <v>0</v>
      </c>
      <c r="AP405" s="245">
        <v>1695.54971881858</v>
      </c>
      <c r="AQ405" s="246">
        <v>2225.1464568639999</v>
      </c>
      <c r="AR405" s="246">
        <v>222.5146456864</v>
      </c>
      <c r="AS405" s="245">
        <v>90</v>
      </c>
    </row>
    <row r="406" spans="1:45" s="247" customFormat="1" ht="15" customHeight="1" x14ac:dyDescent="0.25">
      <c r="A406" s="242" t="s">
        <v>512</v>
      </c>
      <c r="B406" s="216" t="s">
        <v>513</v>
      </c>
      <c r="C406" s="57" t="s">
        <v>512</v>
      </c>
      <c r="D406" s="216" t="s">
        <v>514</v>
      </c>
      <c r="E406" s="58" t="s">
        <v>45</v>
      </c>
      <c r="F406" s="243">
        <v>4040</v>
      </c>
      <c r="G406" s="64">
        <v>0</v>
      </c>
      <c r="H406" s="244">
        <v>0</v>
      </c>
      <c r="I406" s="244">
        <v>0</v>
      </c>
      <c r="J406" s="245">
        <v>0</v>
      </c>
      <c r="K406" s="64">
        <v>0</v>
      </c>
      <c r="L406" s="244">
        <v>0</v>
      </c>
      <c r="M406" s="244">
        <v>0</v>
      </c>
      <c r="N406" s="245">
        <v>0</v>
      </c>
      <c r="O406" s="64">
        <v>0</v>
      </c>
      <c r="P406" s="244">
        <v>0</v>
      </c>
      <c r="Q406" s="244">
        <v>0</v>
      </c>
      <c r="R406" s="245">
        <v>0</v>
      </c>
      <c r="S406" s="64">
        <v>585.36660185820006</v>
      </c>
      <c r="T406" s="244">
        <v>56.184881305509997</v>
      </c>
      <c r="U406" s="244">
        <v>90.401761711864793</v>
      </c>
      <c r="V406" s="245">
        <v>13.8</v>
      </c>
      <c r="W406" s="64">
        <v>0</v>
      </c>
      <c r="X406" s="244">
        <v>0</v>
      </c>
      <c r="Y406" s="244">
        <v>0</v>
      </c>
      <c r="Z406" s="245">
        <v>0</v>
      </c>
      <c r="AA406" s="64">
        <v>2.4277985290039998</v>
      </c>
      <c r="AB406" s="244">
        <v>2.4277985290039998</v>
      </c>
      <c r="AC406" s="244">
        <v>0</v>
      </c>
      <c r="AD406" s="245">
        <v>1.66079752549172</v>
      </c>
      <c r="AE406" s="64">
        <v>1847.6489581379999</v>
      </c>
      <c r="AF406" s="244">
        <v>96.070945453570005</v>
      </c>
      <c r="AG406" s="244">
        <v>94.800368055283201</v>
      </c>
      <c r="AH406" s="245">
        <v>15.1834027701107</v>
      </c>
      <c r="AI406" s="64">
        <v>0</v>
      </c>
      <c r="AJ406" s="244">
        <v>0</v>
      </c>
      <c r="AK406" s="244">
        <v>0</v>
      </c>
      <c r="AL406" s="245">
        <v>0</v>
      </c>
      <c r="AM406" s="64">
        <v>632.21047103478304</v>
      </c>
      <c r="AN406" s="244">
        <v>632.21047103478304</v>
      </c>
      <c r="AO406" s="244">
        <v>0</v>
      </c>
      <c r="AP406" s="245">
        <v>696.12456649164699</v>
      </c>
      <c r="AQ406" s="246">
        <v>92.151509749819994</v>
      </c>
      <c r="AR406" s="246">
        <v>92.151509749819994</v>
      </c>
      <c r="AS406" s="245">
        <v>0</v>
      </c>
    </row>
    <row r="407" spans="1:45" s="247" customFormat="1" ht="15" customHeight="1" x14ac:dyDescent="0.25">
      <c r="A407" s="242" t="s">
        <v>145</v>
      </c>
      <c r="B407" s="216" t="s">
        <v>146</v>
      </c>
      <c r="C407" s="57" t="s">
        <v>439</v>
      </c>
      <c r="D407" s="216" t="s">
        <v>148</v>
      </c>
      <c r="E407" s="58" t="s">
        <v>45</v>
      </c>
      <c r="F407" s="243">
        <v>4041</v>
      </c>
      <c r="G407" s="64">
        <v>0</v>
      </c>
      <c r="H407" s="244">
        <v>0</v>
      </c>
      <c r="I407" s="244">
        <v>0</v>
      </c>
      <c r="J407" s="245">
        <v>0</v>
      </c>
      <c r="K407" s="64">
        <v>5.6093524369610002</v>
      </c>
      <c r="L407" s="244">
        <v>0.12555488543509999</v>
      </c>
      <c r="M407" s="244">
        <v>97.761686632350006</v>
      </c>
      <c r="N407" s="245">
        <v>0.15829928349544001</v>
      </c>
      <c r="O407" s="64">
        <v>1.7038900512199999</v>
      </c>
      <c r="P407" s="244">
        <v>8.8595956162810005E-2</v>
      </c>
      <c r="Q407" s="244">
        <v>94.800371297468701</v>
      </c>
      <c r="R407" s="245">
        <v>1.376515508656E-2</v>
      </c>
      <c r="S407" s="64">
        <v>812.81159823339999</v>
      </c>
      <c r="T407" s="244">
        <v>78.016080932969999</v>
      </c>
      <c r="U407" s="244">
        <v>90.401701808569996</v>
      </c>
      <c r="V407" s="245">
        <v>17.940000000000001</v>
      </c>
      <c r="W407" s="64">
        <v>0.52854995597919996</v>
      </c>
      <c r="X407" s="244">
        <v>2.748262047839E-2</v>
      </c>
      <c r="Y407" s="244">
        <v>94.800374086215697</v>
      </c>
      <c r="Z407" s="245">
        <v>4.3016109645499997E-3</v>
      </c>
      <c r="AA407" s="64">
        <v>23.518856587967001</v>
      </c>
      <c r="AB407" s="244">
        <v>23.518856587967001</v>
      </c>
      <c r="AC407" s="244">
        <v>0</v>
      </c>
      <c r="AD407" s="245">
        <v>26.778734292604501</v>
      </c>
      <c r="AE407" s="64">
        <v>2302.662390988</v>
      </c>
      <c r="AF407" s="244">
        <v>119.7298946042</v>
      </c>
      <c r="AG407" s="244">
        <v>94.800371297468899</v>
      </c>
      <c r="AH407" s="245">
        <v>18.602226046602599</v>
      </c>
      <c r="AI407" s="64">
        <v>0</v>
      </c>
      <c r="AJ407" s="244">
        <v>0</v>
      </c>
      <c r="AK407" s="244">
        <v>0</v>
      </c>
      <c r="AL407" s="245">
        <v>0</v>
      </c>
      <c r="AM407" s="64">
        <v>1149.80455159495</v>
      </c>
      <c r="AN407" s="244">
        <v>1149.80455159495</v>
      </c>
      <c r="AO407" s="244">
        <v>0</v>
      </c>
      <c r="AP407" s="245">
        <v>1407.7223566059999</v>
      </c>
      <c r="AQ407" s="246">
        <v>11958.636638620001</v>
      </c>
      <c r="AR407" s="246">
        <v>11958.636638620001</v>
      </c>
      <c r="AS407" s="245">
        <v>0</v>
      </c>
    </row>
    <row r="408" spans="1:45" s="247" customFormat="1" ht="15" customHeight="1" x14ac:dyDescent="0.25">
      <c r="A408" s="242" t="s">
        <v>145</v>
      </c>
      <c r="B408" s="216" t="s">
        <v>548</v>
      </c>
      <c r="C408" s="57" t="s">
        <v>549</v>
      </c>
      <c r="D408" s="216" t="s">
        <v>550</v>
      </c>
      <c r="E408" s="58" t="s">
        <v>45</v>
      </c>
      <c r="F408" s="243">
        <v>4042</v>
      </c>
      <c r="G408" s="64">
        <v>0</v>
      </c>
      <c r="H408" s="244">
        <v>0</v>
      </c>
      <c r="I408" s="244">
        <v>0</v>
      </c>
      <c r="J408" s="245">
        <v>0</v>
      </c>
      <c r="K408" s="64">
        <v>0</v>
      </c>
      <c r="L408" s="244">
        <v>0</v>
      </c>
      <c r="M408" s="244">
        <v>0</v>
      </c>
      <c r="N408" s="245">
        <v>0</v>
      </c>
      <c r="O408" s="64">
        <v>0</v>
      </c>
      <c r="P408" s="244">
        <v>0</v>
      </c>
      <c r="Q408" s="244">
        <v>0</v>
      </c>
      <c r="R408" s="245">
        <v>0</v>
      </c>
      <c r="S408" s="64">
        <v>312.71890056910001</v>
      </c>
      <c r="T408" s="244">
        <v>30.015681510229999</v>
      </c>
      <c r="U408" s="244">
        <v>90.401705347644096</v>
      </c>
      <c r="V408" s="245">
        <v>6.9</v>
      </c>
      <c r="W408" s="64">
        <v>0</v>
      </c>
      <c r="X408" s="244">
        <v>0</v>
      </c>
      <c r="Y408" s="244">
        <v>0</v>
      </c>
      <c r="Z408" s="245">
        <v>0</v>
      </c>
      <c r="AA408" s="64">
        <v>3.4254367432209998</v>
      </c>
      <c r="AB408" s="244">
        <v>3.4254367432209998</v>
      </c>
      <c r="AC408" s="244">
        <v>0</v>
      </c>
      <c r="AD408" s="245">
        <v>5.5153270232932501</v>
      </c>
      <c r="AE408" s="64">
        <v>1318.6656161999999</v>
      </c>
      <c r="AF408" s="244">
        <v>68.565702190089993</v>
      </c>
      <c r="AG408" s="244">
        <v>94.800372334900501</v>
      </c>
      <c r="AH408" s="245">
        <v>10.6580036381003</v>
      </c>
      <c r="AI408" s="64">
        <v>0</v>
      </c>
      <c r="AJ408" s="244">
        <v>0</v>
      </c>
      <c r="AK408" s="244">
        <v>0</v>
      </c>
      <c r="AL408" s="245">
        <v>0</v>
      </c>
      <c r="AM408" s="64">
        <v>557.67243851122998</v>
      </c>
      <c r="AN408" s="244">
        <v>557.67243851122998</v>
      </c>
      <c r="AO408" s="244">
        <v>0</v>
      </c>
      <c r="AP408" s="245">
        <v>687.01890020059295</v>
      </c>
      <c r="AQ408" s="246">
        <v>404.55474684889998</v>
      </c>
      <c r="AR408" s="246">
        <v>40.45547468489</v>
      </c>
      <c r="AS408" s="245">
        <v>90</v>
      </c>
    </row>
    <row r="409" spans="1:45" s="247" customFormat="1" ht="15" customHeight="1" x14ac:dyDescent="0.25">
      <c r="A409" s="242" t="s">
        <v>145</v>
      </c>
      <c r="B409" s="216" t="s">
        <v>146</v>
      </c>
      <c r="C409" s="57" t="s">
        <v>439</v>
      </c>
      <c r="D409" s="216" t="s">
        <v>148</v>
      </c>
      <c r="E409" s="58" t="s">
        <v>45</v>
      </c>
      <c r="F409" s="243">
        <v>4043</v>
      </c>
      <c r="G409" s="64">
        <v>10.38031978767</v>
      </c>
      <c r="H409" s="244">
        <v>10.38031978767</v>
      </c>
      <c r="I409" s="244">
        <v>0</v>
      </c>
      <c r="J409" s="245">
        <v>9.0875972369400007</v>
      </c>
      <c r="K409" s="64">
        <v>30.686022951159998</v>
      </c>
      <c r="L409" s="244">
        <v>0.68701966508510004</v>
      </c>
      <c r="M409" s="244">
        <v>97.761131619504596</v>
      </c>
      <c r="N409" s="245">
        <v>0.86565131664651995</v>
      </c>
      <c r="O409" s="64">
        <v>9.315792076768</v>
      </c>
      <c r="P409" s="244">
        <v>0.4843865455211</v>
      </c>
      <c r="Q409" s="244">
        <v>94.800371868227103</v>
      </c>
      <c r="R409" s="245">
        <v>7.5274027534479995E-2</v>
      </c>
      <c r="S409" s="64">
        <v>937.82172498149998</v>
      </c>
      <c r="T409" s="244">
        <v>90.014904193470002</v>
      </c>
      <c r="U409" s="244">
        <v>90.401704098372704</v>
      </c>
      <c r="V409" s="245">
        <v>20.7</v>
      </c>
      <c r="W409" s="64">
        <v>2.889448593764</v>
      </c>
      <c r="X409" s="244">
        <v>0.15024050116109999</v>
      </c>
      <c r="Y409" s="244">
        <v>94.800374663686796</v>
      </c>
      <c r="Z409" s="245">
        <v>2.3523133604525001E-2</v>
      </c>
      <c r="AA409" s="64">
        <v>295.70940540878001</v>
      </c>
      <c r="AB409" s="244">
        <v>178.37751803398001</v>
      </c>
      <c r="AC409" s="244">
        <v>39.678104662448597</v>
      </c>
      <c r="AD409" s="245">
        <v>91.662175250713901</v>
      </c>
      <c r="AE409" s="64">
        <v>3341.2804689</v>
      </c>
      <c r="AF409" s="244">
        <v>173.73415922230001</v>
      </c>
      <c r="AG409" s="244">
        <v>94.800371868228794</v>
      </c>
      <c r="AH409" s="245">
        <v>26.9984074694082</v>
      </c>
      <c r="AI409" s="64">
        <v>0</v>
      </c>
      <c r="AJ409" s="244">
        <v>0</v>
      </c>
      <c r="AK409" s="244">
        <v>0</v>
      </c>
      <c r="AL409" s="245">
        <v>0</v>
      </c>
      <c r="AM409" s="64">
        <v>1200.7079129527699</v>
      </c>
      <c r="AN409" s="244">
        <v>1200.7079129527699</v>
      </c>
      <c r="AO409" s="244">
        <v>0</v>
      </c>
      <c r="AP409" s="245">
        <v>1450.7818988706499</v>
      </c>
      <c r="AQ409" s="246">
        <v>11983.165196419999</v>
      </c>
      <c r="AR409" s="246">
        <v>11983.165196419999</v>
      </c>
      <c r="AS409" s="245">
        <v>0</v>
      </c>
    </row>
    <row r="410" spans="1:45" s="247" customFormat="1" ht="15" customHeight="1" x14ac:dyDescent="0.25">
      <c r="A410" s="242" t="s">
        <v>145</v>
      </c>
      <c r="B410" s="216" t="s">
        <v>551</v>
      </c>
      <c r="C410" s="57" t="s">
        <v>552</v>
      </c>
      <c r="D410" s="216" t="s">
        <v>553</v>
      </c>
      <c r="E410" s="58" t="s">
        <v>45</v>
      </c>
      <c r="F410" s="243">
        <v>4044</v>
      </c>
      <c r="G410" s="64">
        <v>0</v>
      </c>
      <c r="H410" s="244">
        <v>0</v>
      </c>
      <c r="I410" s="244">
        <v>0</v>
      </c>
      <c r="J410" s="245">
        <v>0</v>
      </c>
      <c r="K410" s="64">
        <v>0</v>
      </c>
      <c r="L410" s="244">
        <v>0</v>
      </c>
      <c r="M410" s="244">
        <v>0</v>
      </c>
      <c r="N410" s="245">
        <v>0</v>
      </c>
      <c r="O410" s="64">
        <v>0</v>
      </c>
      <c r="P410" s="244">
        <v>0</v>
      </c>
      <c r="Q410" s="244">
        <v>0</v>
      </c>
      <c r="R410" s="245">
        <v>0</v>
      </c>
      <c r="S410" s="64">
        <v>437.68640559070002</v>
      </c>
      <c r="T410" s="244">
        <v>42.01042777216</v>
      </c>
      <c r="U410" s="244">
        <v>90.401706053569796</v>
      </c>
      <c r="V410" s="245">
        <v>9.66</v>
      </c>
      <c r="W410" s="64">
        <v>0</v>
      </c>
      <c r="X410" s="244">
        <v>0</v>
      </c>
      <c r="Y410" s="244">
        <v>0</v>
      </c>
      <c r="Z410" s="245">
        <v>0</v>
      </c>
      <c r="AA410" s="64">
        <v>313.32237254140898</v>
      </c>
      <c r="AB410" s="244">
        <v>178.590070694709</v>
      </c>
      <c r="AC410" s="244">
        <v>43.001175037027899</v>
      </c>
      <c r="AD410" s="245">
        <v>63.041317168559303</v>
      </c>
      <c r="AE410" s="64">
        <v>2779.3780697990001</v>
      </c>
      <c r="AF410" s="244">
        <v>144.5172972126</v>
      </c>
      <c r="AG410" s="244">
        <v>94.800372832219594</v>
      </c>
      <c r="AH410" s="245">
        <v>22.4897488452395</v>
      </c>
      <c r="AI410" s="64">
        <v>0</v>
      </c>
      <c r="AJ410" s="244">
        <v>0</v>
      </c>
      <c r="AK410" s="244">
        <v>0</v>
      </c>
      <c r="AL410" s="245">
        <v>0</v>
      </c>
      <c r="AM410" s="64">
        <v>1212.70483510849</v>
      </c>
      <c r="AN410" s="244">
        <v>1212.70483510849</v>
      </c>
      <c r="AO410" s="244">
        <v>0</v>
      </c>
      <c r="AP410" s="245">
        <v>1488.5214281742001</v>
      </c>
      <c r="AQ410" s="246">
        <v>953.81250518930005</v>
      </c>
      <c r="AR410" s="246">
        <v>95.381250518930003</v>
      </c>
      <c r="AS410" s="245">
        <v>90</v>
      </c>
    </row>
    <row r="411" spans="1:45" s="247" customFormat="1" ht="15" customHeight="1" x14ac:dyDescent="0.25">
      <c r="A411" s="242" t="s">
        <v>145</v>
      </c>
      <c r="B411" s="216" t="s">
        <v>146</v>
      </c>
      <c r="C411" s="57" t="s">
        <v>439</v>
      </c>
      <c r="D411" s="216" t="s">
        <v>148</v>
      </c>
      <c r="E411" s="58" t="s">
        <v>45</v>
      </c>
      <c r="F411" s="243">
        <v>4045</v>
      </c>
      <c r="G411" s="64">
        <v>0</v>
      </c>
      <c r="H411" s="244">
        <v>0</v>
      </c>
      <c r="I411" s="244">
        <v>0</v>
      </c>
      <c r="J411" s="245">
        <v>0</v>
      </c>
      <c r="K411" s="64">
        <v>0</v>
      </c>
      <c r="L411" s="244">
        <v>0</v>
      </c>
      <c r="M411" s="244">
        <v>0</v>
      </c>
      <c r="N411" s="245">
        <v>0</v>
      </c>
      <c r="O411" s="64">
        <v>0</v>
      </c>
      <c r="P411" s="244">
        <v>0</v>
      </c>
      <c r="Q411" s="244">
        <v>0</v>
      </c>
      <c r="R411" s="245">
        <v>0</v>
      </c>
      <c r="S411" s="64">
        <v>94.669459769659994</v>
      </c>
      <c r="T411" s="244">
        <v>6.5310247515709996</v>
      </c>
      <c r="U411" s="244">
        <v>93.1012337374042</v>
      </c>
      <c r="V411" s="245">
        <v>1.38</v>
      </c>
      <c r="W411" s="64">
        <v>0</v>
      </c>
      <c r="X411" s="244">
        <v>0</v>
      </c>
      <c r="Y411" s="244">
        <v>0</v>
      </c>
      <c r="Z411" s="245">
        <v>0</v>
      </c>
      <c r="AA411" s="64">
        <v>223.92785123577599</v>
      </c>
      <c r="AB411" s="244">
        <v>112.225841385366</v>
      </c>
      <c r="AC411" s="244">
        <v>49.883035644725503</v>
      </c>
      <c r="AD411" s="245">
        <v>33.952657375849697</v>
      </c>
      <c r="AE411" s="64">
        <v>868.04794017259997</v>
      </c>
      <c r="AF411" s="244">
        <v>26.039590692939999</v>
      </c>
      <c r="AG411" s="244">
        <v>97.000212835276997</v>
      </c>
      <c r="AH411" s="245">
        <v>4.5975688275444604</v>
      </c>
      <c r="AI411" s="64">
        <v>0</v>
      </c>
      <c r="AJ411" s="244">
        <v>0</v>
      </c>
      <c r="AK411" s="244">
        <v>0</v>
      </c>
      <c r="AL411" s="245">
        <v>0</v>
      </c>
      <c r="AM411" s="64">
        <v>204.923963033955</v>
      </c>
      <c r="AN411" s="244">
        <v>204.923963033955</v>
      </c>
      <c r="AO411" s="244">
        <v>0</v>
      </c>
      <c r="AP411" s="245">
        <v>185.39212234985601</v>
      </c>
      <c r="AQ411" s="246">
        <v>11893.749033669999</v>
      </c>
      <c r="AR411" s="246">
        <v>11893.749033669999</v>
      </c>
      <c r="AS411" s="245">
        <v>0</v>
      </c>
    </row>
    <row r="412" spans="1:45" s="247" customFormat="1" ht="15" customHeight="1" x14ac:dyDescent="0.25">
      <c r="A412" s="242" t="s">
        <v>554</v>
      </c>
      <c r="B412" s="216" t="s">
        <v>555</v>
      </c>
      <c r="C412" s="57" t="s">
        <v>554</v>
      </c>
      <c r="D412" s="216" t="s">
        <v>556</v>
      </c>
      <c r="E412" s="58" t="s">
        <v>45</v>
      </c>
      <c r="F412" s="243">
        <v>4046</v>
      </c>
      <c r="G412" s="64">
        <v>0</v>
      </c>
      <c r="H412" s="244">
        <v>0</v>
      </c>
      <c r="I412" s="244">
        <v>0</v>
      </c>
      <c r="J412" s="245">
        <v>0</v>
      </c>
      <c r="K412" s="64">
        <v>0</v>
      </c>
      <c r="L412" s="244">
        <v>0</v>
      </c>
      <c r="M412" s="244">
        <v>0</v>
      </c>
      <c r="N412" s="245">
        <v>0</v>
      </c>
      <c r="O412" s="64">
        <v>0</v>
      </c>
      <c r="P412" s="244">
        <v>0</v>
      </c>
      <c r="Q412" s="244">
        <v>0</v>
      </c>
      <c r="R412" s="245">
        <v>0</v>
      </c>
      <c r="S412" s="64">
        <v>0</v>
      </c>
      <c r="T412" s="244">
        <v>0</v>
      </c>
      <c r="U412" s="244">
        <v>0</v>
      </c>
      <c r="V412" s="245">
        <v>0</v>
      </c>
      <c r="W412" s="64">
        <v>0</v>
      </c>
      <c r="X412" s="244">
        <v>0</v>
      </c>
      <c r="Y412" s="244">
        <v>0</v>
      </c>
      <c r="Z412" s="245">
        <v>0</v>
      </c>
      <c r="AA412" s="64">
        <v>54.157287349123003</v>
      </c>
      <c r="AB412" s="244">
        <v>28.595780955913</v>
      </c>
      <c r="AC412" s="244">
        <v>47.1986460998843</v>
      </c>
      <c r="AD412" s="245">
        <v>13.595023896979599</v>
      </c>
      <c r="AE412" s="64">
        <v>726.26208152979996</v>
      </c>
      <c r="AF412" s="244">
        <v>21.7863018764</v>
      </c>
      <c r="AG412" s="244">
        <v>97.000214876906497</v>
      </c>
      <c r="AH412" s="245">
        <v>3.8664233201307701</v>
      </c>
      <c r="AI412" s="64">
        <v>0</v>
      </c>
      <c r="AJ412" s="244">
        <v>0</v>
      </c>
      <c r="AK412" s="244">
        <v>0</v>
      </c>
      <c r="AL412" s="245">
        <v>0</v>
      </c>
      <c r="AM412" s="64">
        <v>225.38615944965099</v>
      </c>
      <c r="AN412" s="244">
        <v>225.38615944965099</v>
      </c>
      <c r="AO412" s="244">
        <v>0</v>
      </c>
      <c r="AP412" s="245">
        <v>208.94981562981499</v>
      </c>
      <c r="AQ412" s="246">
        <v>255.73773547440001</v>
      </c>
      <c r="AR412" s="246">
        <v>255.73773547440001</v>
      </c>
      <c r="AS412" s="245">
        <v>0</v>
      </c>
    </row>
    <row r="413" spans="1:45" s="247" customFormat="1" ht="15" customHeight="1" x14ac:dyDescent="0.25">
      <c r="A413" s="242" t="s">
        <v>554</v>
      </c>
      <c r="B413" s="216" t="s">
        <v>557</v>
      </c>
      <c r="C413" s="57" t="s">
        <v>558</v>
      </c>
      <c r="D413" s="216" t="s">
        <v>559</v>
      </c>
      <c r="E413" s="58" t="s">
        <v>45</v>
      </c>
      <c r="F413" s="243">
        <v>4047</v>
      </c>
      <c r="G413" s="64">
        <v>0</v>
      </c>
      <c r="H413" s="244">
        <v>0</v>
      </c>
      <c r="I413" s="244">
        <v>0</v>
      </c>
      <c r="J413" s="245">
        <v>0</v>
      </c>
      <c r="K413" s="64">
        <v>0</v>
      </c>
      <c r="L413" s="244">
        <v>0</v>
      </c>
      <c r="M413" s="244">
        <v>0</v>
      </c>
      <c r="N413" s="245">
        <v>0</v>
      </c>
      <c r="O413" s="64">
        <v>0</v>
      </c>
      <c r="P413" s="244">
        <v>0</v>
      </c>
      <c r="Q413" s="244">
        <v>0</v>
      </c>
      <c r="R413" s="245">
        <v>0</v>
      </c>
      <c r="S413" s="64">
        <v>562.67478101990002</v>
      </c>
      <c r="T413" s="244">
        <v>54.007176775090002</v>
      </c>
      <c r="U413" s="244">
        <v>90.401706528023695</v>
      </c>
      <c r="V413" s="245">
        <v>12.42</v>
      </c>
      <c r="W413" s="64">
        <v>0</v>
      </c>
      <c r="X413" s="244">
        <v>0</v>
      </c>
      <c r="Y413" s="244">
        <v>0</v>
      </c>
      <c r="Z413" s="245">
        <v>0</v>
      </c>
      <c r="AA413" s="64">
        <v>137.405845851479</v>
      </c>
      <c r="AB413" s="244">
        <v>81.709764845419002</v>
      </c>
      <c r="AC413" s="244">
        <v>40.5339966876384</v>
      </c>
      <c r="AD413" s="245">
        <v>36.876803484853198</v>
      </c>
      <c r="AE413" s="64">
        <v>2814.7129845129998</v>
      </c>
      <c r="AF413" s="244">
        <v>146.3545785101</v>
      </c>
      <c r="AG413" s="244">
        <v>94.800372922022007</v>
      </c>
      <c r="AH413" s="245">
        <v>22.7785758194909</v>
      </c>
      <c r="AI413" s="64">
        <v>0</v>
      </c>
      <c r="AJ413" s="244">
        <v>0</v>
      </c>
      <c r="AK413" s="244">
        <v>0</v>
      </c>
      <c r="AL413" s="245">
        <v>0</v>
      </c>
      <c r="AM413" s="64">
        <v>1043.0555761385399</v>
      </c>
      <c r="AN413" s="244">
        <v>1043.0555761385399</v>
      </c>
      <c r="AO413" s="244">
        <v>0</v>
      </c>
      <c r="AP413" s="245">
        <v>1256.96726228491</v>
      </c>
      <c r="AQ413" s="246">
        <v>85.570155912920001</v>
      </c>
      <c r="AR413" s="246">
        <v>85.570155912920001</v>
      </c>
      <c r="AS413" s="245">
        <v>0</v>
      </c>
    </row>
    <row r="414" spans="1:45" s="247" customFormat="1" ht="15" customHeight="1" x14ac:dyDescent="0.25">
      <c r="A414" s="242" t="s">
        <v>554</v>
      </c>
      <c r="B414" s="216" t="s">
        <v>555</v>
      </c>
      <c r="C414" s="57" t="s">
        <v>554</v>
      </c>
      <c r="D414" s="216" t="s">
        <v>556</v>
      </c>
      <c r="E414" s="58" t="s">
        <v>45</v>
      </c>
      <c r="F414" s="243">
        <v>4048</v>
      </c>
      <c r="G414" s="64">
        <v>0</v>
      </c>
      <c r="H414" s="244">
        <v>0</v>
      </c>
      <c r="I414" s="244">
        <v>0</v>
      </c>
      <c r="J414" s="245">
        <v>0</v>
      </c>
      <c r="K414" s="64">
        <v>0</v>
      </c>
      <c r="L414" s="244">
        <v>0</v>
      </c>
      <c r="M414" s="244">
        <v>0</v>
      </c>
      <c r="N414" s="245">
        <v>0</v>
      </c>
      <c r="O414" s="64">
        <v>0</v>
      </c>
      <c r="P414" s="244">
        <v>0</v>
      </c>
      <c r="Q414" s="244">
        <v>0</v>
      </c>
      <c r="R414" s="245">
        <v>0</v>
      </c>
      <c r="S414" s="64">
        <v>1802.40658116342</v>
      </c>
      <c r="T414" s="244">
        <v>129.26546333113799</v>
      </c>
      <c r="U414" s="244">
        <v>92.828174026767101</v>
      </c>
      <c r="V414" s="245">
        <v>27.71</v>
      </c>
      <c r="W414" s="64">
        <v>0</v>
      </c>
      <c r="X414" s="244">
        <v>0</v>
      </c>
      <c r="Y414" s="244">
        <v>0</v>
      </c>
      <c r="Z414" s="245">
        <v>0</v>
      </c>
      <c r="AA414" s="64">
        <v>185.60851617429699</v>
      </c>
      <c r="AB414" s="244">
        <v>100.827280715147</v>
      </c>
      <c r="AC414" s="244">
        <v>45.677449077571197</v>
      </c>
      <c r="AD414" s="245">
        <v>45.655273950422398</v>
      </c>
      <c r="AE414" s="64">
        <v>6497.8970865379997</v>
      </c>
      <c r="AF414" s="244">
        <v>194.9229046252</v>
      </c>
      <c r="AG414" s="244">
        <v>97.000215576989802</v>
      </c>
      <c r="AH414" s="245">
        <v>34.651840909886197</v>
      </c>
      <c r="AI414" s="64">
        <v>0</v>
      </c>
      <c r="AJ414" s="244">
        <v>0</v>
      </c>
      <c r="AK414" s="244">
        <v>0</v>
      </c>
      <c r="AL414" s="245">
        <v>0</v>
      </c>
      <c r="AM414" s="64">
        <v>2533.4435802866601</v>
      </c>
      <c r="AN414" s="244">
        <v>2533.4435802866601</v>
      </c>
      <c r="AO414" s="244">
        <v>0</v>
      </c>
      <c r="AP414" s="245">
        <v>2307.79608771844</v>
      </c>
      <c r="AQ414" s="246">
        <v>1397.9602508590001</v>
      </c>
      <c r="AR414" s="246">
        <v>139.7960250859</v>
      </c>
      <c r="AS414" s="245">
        <v>90</v>
      </c>
    </row>
    <row r="415" spans="1:45" s="247" customFormat="1" ht="15" customHeight="1" x14ac:dyDescent="0.25">
      <c r="A415" s="242" t="s">
        <v>145</v>
      </c>
      <c r="B415" s="216" t="s">
        <v>146</v>
      </c>
      <c r="C415" s="57" t="s">
        <v>439</v>
      </c>
      <c r="D415" s="216" t="s">
        <v>148</v>
      </c>
      <c r="E415" s="58" t="s">
        <v>45</v>
      </c>
      <c r="F415" s="243">
        <v>4049</v>
      </c>
      <c r="G415" s="64">
        <v>15.16357101256</v>
      </c>
      <c r="H415" s="244">
        <v>15.16357101256</v>
      </c>
      <c r="I415" s="244">
        <v>0</v>
      </c>
      <c r="J415" s="245">
        <v>9.6507142036999998</v>
      </c>
      <c r="K415" s="64">
        <v>0</v>
      </c>
      <c r="L415" s="244">
        <v>0</v>
      </c>
      <c r="M415" s="244">
        <v>0</v>
      </c>
      <c r="N415" s="245">
        <v>0</v>
      </c>
      <c r="O415" s="64">
        <v>0</v>
      </c>
      <c r="P415" s="244">
        <v>0</v>
      </c>
      <c r="Q415" s="244">
        <v>0</v>
      </c>
      <c r="R415" s="245">
        <v>0</v>
      </c>
      <c r="S415" s="64">
        <v>0</v>
      </c>
      <c r="T415" s="244">
        <v>0</v>
      </c>
      <c r="U415" s="244">
        <v>0</v>
      </c>
      <c r="V415" s="245">
        <v>0</v>
      </c>
      <c r="W415" s="64">
        <v>0</v>
      </c>
      <c r="X415" s="244">
        <v>0</v>
      </c>
      <c r="Y415" s="244">
        <v>0</v>
      </c>
      <c r="Z415" s="245">
        <v>0</v>
      </c>
      <c r="AA415" s="64">
        <v>293.66003031238301</v>
      </c>
      <c r="AB415" s="244">
        <v>145.242839735383</v>
      </c>
      <c r="AC415" s="244">
        <v>50.540480575146802</v>
      </c>
      <c r="AD415" s="245">
        <v>42.046733165295699</v>
      </c>
      <c r="AE415" s="64">
        <v>1058.1490020690001</v>
      </c>
      <c r="AF415" s="244">
        <v>31.742217947709999</v>
      </c>
      <c r="AG415" s="244">
        <v>97.000212835276997</v>
      </c>
      <c r="AH415" s="245">
        <v>5.6044290819856597</v>
      </c>
      <c r="AI415" s="64">
        <v>0</v>
      </c>
      <c r="AJ415" s="244">
        <v>0</v>
      </c>
      <c r="AK415" s="244">
        <v>0</v>
      </c>
      <c r="AL415" s="245">
        <v>0</v>
      </c>
      <c r="AM415" s="64">
        <v>172.474145647265</v>
      </c>
      <c r="AN415" s="244">
        <v>172.474145647265</v>
      </c>
      <c r="AO415" s="244">
        <v>0</v>
      </c>
      <c r="AP415" s="245">
        <v>151.98763486471799</v>
      </c>
      <c r="AQ415" s="246">
        <v>16821.19691386</v>
      </c>
      <c r="AR415" s="246">
        <v>16821.19691386</v>
      </c>
      <c r="AS415" s="245">
        <v>0</v>
      </c>
    </row>
    <row r="416" spans="1:45" s="247" customFormat="1" ht="15" customHeight="1" x14ac:dyDescent="0.25">
      <c r="A416" s="242" t="s">
        <v>560</v>
      </c>
      <c r="B416" s="216" t="s">
        <v>561</v>
      </c>
      <c r="C416" s="57" t="s">
        <v>560</v>
      </c>
      <c r="D416" s="216" t="s">
        <v>562</v>
      </c>
      <c r="E416" s="58" t="s">
        <v>45</v>
      </c>
      <c r="F416" s="243">
        <v>4050</v>
      </c>
      <c r="G416" s="64">
        <v>40.083481952520003</v>
      </c>
      <c r="H416" s="244">
        <v>40.083481952520003</v>
      </c>
      <c r="I416" s="244">
        <v>0</v>
      </c>
      <c r="J416" s="245">
        <v>25.4819558292</v>
      </c>
      <c r="K416" s="64">
        <v>0</v>
      </c>
      <c r="L416" s="244">
        <v>0</v>
      </c>
      <c r="M416" s="244">
        <v>0</v>
      </c>
      <c r="N416" s="245">
        <v>0</v>
      </c>
      <c r="O416" s="64">
        <v>0</v>
      </c>
      <c r="P416" s="244">
        <v>0</v>
      </c>
      <c r="Q416" s="244">
        <v>0</v>
      </c>
      <c r="R416" s="245">
        <v>0</v>
      </c>
      <c r="S416" s="64">
        <v>94.234488754509997</v>
      </c>
      <c r="T416" s="244">
        <v>6.5010078422320001</v>
      </c>
      <c r="U416" s="244">
        <v>93.101243580609093</v>
      </c>
      <c r="V416" s="245">
        <v>1.38</v>
      </c>
      <c r="W416" s="64">
        <v>0</v>
      </c>
      <c r="X416" s="244">
        <v>0</v>
      </c>
      <c r="Y416" s="244">
        <v>0</v>
      </c>
      <c r="Z416" s="245">
        <v>0</v>
      </c>
      <c r="AA416" s="64">
        <v>22.635535032585</v>
      </c>
      <c r="AB416" s="244">
        <v>13.329059611828001</v>
      </c>
      <c r="AC416" s="244">
        <v>41.114448619658702</v>
      </c>
      <c r="AD416" s="245">
        <v>11.0186470669586</v>
      </c>
      <c r="AE416" s="64">
        <v>566.1648231355</v>
      </c>
      <c r="AF416" s="244">
        <v>16.983727684009999</v>
      </c>
      <c r="AG416" s="244">
        <v>97.000214956847401</v>
      </c>
      <c r="AH416" s="245">
        <v>3.0148057747845902</v>
      </c>
      <c r="AI416" s="64">
        <v>0</v>
      </c>
      <c r="AJ416" s="244">
        <v>0</v>
      </c>
      <c r="AK416" s="244">
        <v>0</v>
      </c>
      <c r="AL416" s="245">
        <v>0</v>
      </c>
      <c r="AM416" s="64">
        <v>178.85205611447</v>
      </c>
      <c r="AN416" s="244">
        <v>178.85205611447</v>
      </c>
      <c r="AO416" s="244">
        <v>0</v>
      </c>
      <c r="AP416" s="245">
        <v>167.17802584930701</v>
      </c>
      <c r="AQ416" s="246">
        <v>148.27803006900001</v>
      </c>
      <c r="AR416" s="246">
        <v>148.27803006900001</v>
      </c>
      <c r="AS416" s="245">
        <v>0</v>
      </c>
    </row>
    <row r="417" spans="1:45" s="247" customFormat="1" ht="15" customHeight="1" x14ac:dyDescent="0.25">
      <c r="A417" s="242" t="s">
        <v>560</v>
      </c>
      <c r="B417" s="216" t="s">
        <v>563</v>
      </c>
      <c r="C417" s="57" t="s">
        <v>564</v>
      </c>
      <c r="D417" s="216" t="s">
        <v>565</v>
      </c>
      <c r="E417" s="58" t="s">
        <v>45</v>
      </c>
      <c r="F417" s="243">
        <v>4051</v>
      </c>
      <c r="G417" s="64">
        <v>0</v>
      </c>
      <c r="H417" s="244">
        <v>0</v>
      </c>
      <c r="I417" s="244">
        <v>0</v>
      </c>
      <c r="J417" s="245">
        <v>0</v>
      </c>
      <c r="K417" s="64">
        <v>0</v>
      </c>
      <c r="L417" s="244">
        <v>0</v>
      </c>
      <c r="M417" s="244">
        <v>0</v>
      </c>
      <c r="N417" s="245">
        <v>0</v>
      </c>
      <c r="O417" s="64">
        <v>0</v>
      </c>
      <c r="P417" s="244">
        <v>0</v>
      </c>
      <c r="Q417" s="244">
        <v>0</v>
      </c>
      <c r="R417" s="245">
        <v>0</v>
      </c>
      <c r="S417" s="64">
        <v>437.81276638830002</v>
      </c>
      <c r="T417" s="244">
        <v>42.022556119020003</v>
      </c>
      <c r="U417" s="244">
        <v>90.401706084159798</v>
      </c>
      <c r="V417" s="245">
        <v>9.66</v>
      </c>
      <c r="W417" s="64">
        <v>0</v>
      </c>
      <c r="X417" s="244">
        <v>0</v>
      </c>
      <c r="Y417" s="244">
        <v>0</v>
      </c>
      <c r="Z417" s="245">
        <v>0</v>
      </c>
      <c r="AA417" s="64">
        <v>2.5862065457123999</v>
      </c>
      <c r="AB417" s="244">
        <v>2.5862065457123999</v>
      </c>
      <c r="AC417" s="244">
        <v>0</v>
      </c>
      <c r="AD417" s="245">
        <v>2.3393976451859699</v>
      </c>
      <c r="AE417" s="64">
        <v>1117.7438950180001</v>
      </c>
      <c r="AF417" s="244">
        <v>58.11851375757</v>
      </c>
      <c r="AG417" s="244">
        <v>94.800372964091693</v>
      </c>
      <c r="AH417" s="245">
        <v>9.0454498982545299</v>
      </c>
      <c r="AI417" s="64">
        <v>0</v>
      </c>
      <c r="AJ417" s="244">
        <v>0</v>
      </c>
      <c r="AK417" s="244">
        <v>0</v>
      </c>
      <c r="AL417" s="245">
        <v>0</v>
      </c>
      <c r="AM417" s="64">
        <v>699.640394444918</v>
      </c>
      <c r="AN417" s="244">
        <v>699.640394444918</v>
      </c>
      <c r="AO417" s="244">
        <v>0</v>
      </c>
      <c r="AP417" s="245">
        <v>870.65062575766001</v>
      </c>
      <c r="AQ417" s="246">
        <v>48.921160931849997</v>
      </c>
      <c r="AR417" s="246">
        <v>48.921160931849997</v>
      </c>
      <c r="AS417" s="245">
        <v>0</v>
      </c>
    </row>
    <row r="418" spans="1:45" s="247" customFormat="1" ht="15" customHeight="1" x14ac:dyDescent="0.25">
      <c r="A418" s="242" t="s">
        <v>560</v>
      </c>
      <c r="B418" s="216" t="s">
        <v>561</v>
      </c>
      <c r="C418" s="57" t="s">
        <v>560</v>
      </c>
      <c r="D418" s="216" t="s">
        <v>562</v>
      </c>
      <c r="E418" s="58" t="s">
        <v>45</v>
      </c>
      <c r="F418" s="243">
        <v>4052</v>
      </c>
      <c r="G418" s="64">
        <v>0</v>
      </c>
      <c r="H418" s="244">
        <v>0</v>
      </c>
      <c r="I418" s="244">
        <v>0</v>
      </c>
      <c r="J418" s="245">
        <v>0</v>
      </c>
      <c r="K418" s="64">
        <v>642.49531086119998</v>
      </c>
      <c r="L418" s="244">
        <v>12.798102022749999</v>
      </c>
      <c r="M418" s="244">
        <v>98.008062968491501</v>
      </c>
      <c r="N418" s="245">
        <v>12.109753449557999</v>
      </c>
      <c r="O418" s="64">
        <v>197.4166562469</v>
      </c>
      <c r="P418" s="244">
        <v>5.9220739362200003</v>
      </c>
      <c r="Q418" s="244">
        <v>97.000215661228907</v>
      </c>
      <c r="R418" s="245">
        <v>1.053022039092</v>
      </c>
      <c r="S418" s="64">
        <v>754.05051506330005</v>
      </c>
      <c r="T418" s="244">
        <v>52.020095051360002</v>
      </c>
      <c r="U418" s="244">
        <v>93.101245339379801</v>
      </c>
      <c r="V418" s="245">
        <v>11.04</v>
      </c>
      <c r="W418" s="64">
        <v>61.388269178430001</v>
      </c>
      <c r="X418" s="244">
        <v>1.841515028258</v>
      </c>
      <c r="Y418" s="244">
        <v>97.000216730487196</v>
      </c>
      <c r="Z418" s="245">
        <v>0.32906938721625001</v>
      </c>
      <c r="AA418" s="64">
        <v>163.30833507529499</v>
      </c>
      <c r="AB418" s="244">
        <v>87.855031458894999</v>
      </c>
      <c r="AC418" s="244">
        <v>46.202971563950797</v>
      </c>
      <c r="AD418" s="245">
        <v>39.132117261357301</v>
      </c>
      <c r="AE418" s="64">
        <v>4465.3786678429997</v>
      </c>
      <c r="AF418" s="244">
        <v>133.95172994469999</v>
      </c>
      <c r="AG418" s="244">
        <v>97.000215661230698</v>
      </c>
      <c r="AH418" s="245">
        <v>23.818365459292501</v>
      </c>
      <c r="AI418" s="64">
        <v>0</v>
      </c>
      <c r="AJ418" s="244">
        <v>0</v>
      </c>
      <c r="AK418" s="244">
        <v>0</v>
      </c>
      <c r="AL418" s="245">
        <v>0</v>
      </c>
      <c r="AM418" s="64">
        <v>1508.1244107488301</v>
      </c>
      <c r="AN418" s="244">
        <v>1508.1244107488301</v>
      </c>
      <c r="AO418" s="244">
        <v>0</v>
      </c>
      <c r="AP418" s="245">
        <v>1292.37956242523</v>
      </c>
      <c r="AQ418" s="246">
        <v>775.25879042899999</v>
      </c>
      <c r="AR418" s="246">
        <v>77.525879042900002</v>
      </c>
      <c r="AS418" s="245">
        <v>90</v>
      </c>
    </row>
    <row r="419" spans="1:45" s="247" customFormat="1" ht="15" customHeight="1" x14ac:dyDescent="0.25">
      <c r="A419" s="242" t="s">
        <v>145</v>
      </c>
      <c r="B419" s="216" t="s">
        <v>146</v>
      </c>
      <c r="C419" s="57" t="s">
        <v>439</v>
      </c>
      <c r="D419" s="216" t="s">
        <v>148</v>
      </c>
      <c r="E419" s="58" t="s">
        <v>45</v>
      </c>
      <c r="F419" s="243">
        <v>4053</v>
      </c>
      <c r="G419" s="64">
        <v>38.175544431890003</v>
      </c>
      <c r="H419" s="244">
        <v>38.175544431890003</v>
      </c>
      <c r="I419" s="244">
        <v>0</v>
      </c>
      <c r="J419" s="245">
        <v>24.272995923412999</v>
      </c>
      <c r="K419" s="64">
        <v>0</v>
      </c>
      <c r="L419" s="244">
        <v>0</v>
      </c>
      <c r="M419" s="244">
        <v>0</v>
      </c>
      <c r="N419" s="245">
        <v>0</v>
      </c>
      <c r="O419" s="64">
        <v>0</v>
      </c>
      <c r="P419" s="244">
        <v>0</v>
      </c>
      <c r="Q419" s="244">
        <v>0</v>
      </c>
      <c r="R419" s="245">
        <v>0</v>
      </c>
      <c r="S419" s="64">
        <v>471.30987994790001</v>
      </c>
      <c r="T419" s="244">
        <v>32.514523978139998</v>
      </c>
      <c r="U419" s="244">
        <v>93.101242863456605</v>
      </c>
      <c r="V419" s="245">
        <v>6.9</v>
      </c>
      <c r="W419" s="64">
        <v>0</v>
      </c>
      <c r="X419" s="244">
        <v>0</v>
      </c>
      <c r="Y419" s="244">
        <v>0</v>
      </c>
      <c r="Z419" s="245">
        <v>0</v>
      </c>
      <c r="AA419" s="64">
        <v>345.18427504285802</v>
      </c>
      <c r="AB419" s="244">
        <v>170.75834703945799</v>
      </c>
      <c r="AC419" s="244">
        <v>50.531249716327103</v>
      </c>
      <c r="AD419" s="245">
        <v>52.474503743346503</v>
      </c>
      <c r="AE419" s="64">
        <v>1251.465709457</v>
      </c>
      <c r="AF419" s="244">
        <v>37.541282087189998</v>
      </c>
      <c r="AG419" s="244">
        <v>97.000214883755902</v>
      </c>
      <c r="AH419" s="245">
        <v>6.6627256157996202</v>
      </c>
      <c r="AI419" s="64">
        <v>0</v>
      </c>
      <c r="AJ419" s="244">
        <v>0</v>
      </c>
      <c r="AK419" s="244">
        <v>0</v>
      </c>
      <c r="AL419" s="245">
        <v>0</v>
      </c>
      <c r="AM419" s="64">
        <v>490.56577916529699</v>
      </c>
      <c r="AN419" s="244">
        <v>490.56577916529699</v>
      </c>
      <c r="AO419" s="244">
        <v>0</v>
      </c>
      <c r="AP419" s="245">
        <v>452.93513499129102</v>
      </c>
      <c r="AQ419" s="246">
        <v>11223.047007339999</v>
      </c>
      <c r="AR419" s="246">
        <v>11223.047007339999</v>
      </c>
      <c r="AS419" s="245">
        <v>0</v>
      </c>
    </row>
    <row r="420" spans="1:45" s="247" customFormat="1" ht="15" customHeight="1" x14ac:dyDescent="0.25">
      <c r="A420" s="242" t="s">
        <v>566</v>
      </c>
      <c r="B420" s="216" t="s">
        <v>567</v>
      </c>
      <c r="C420" s="57" t="s">
        <v>566</v>
      </c>
      <c r="D420" s="216" t="s">
        <v>568</v>
      </c>
      <c r="E420" s="58" t="s">
        <v>45</v>
      </c>
      <c r="F420" s="243">
        <v>4054</v>
      </c>
      <c r="G420" s="64">
        <v>4.3378897067109996</v>
      </c>
      <c r="H420" s="244">
        <v>4.3378897067109996</v>
      </c>
      <c r="I420" s="244">
        <v>0</v>
      </c>
      <c r="J420" s="245">
        <v>3.79488323618</v>
      </c>
      <c r="K420" s="64">
        <v>0</v>
      </c>
      <c r="L420" s="244">
        <v>0</v>
      </c>
      <c r="M420" s="244">
        <v>0</v>
      </c>
      <c r="N420" s="245">
        <v>0</v>
      </c>
      <c r="O420" s="64">
        <v>0</v>
      </c>
      <c r="P420" s="244">
        <v>0</v>
      </c>
      <c r="Q420" s="244">
        <v>0</v>
      </c>
      <c r="R420" s="245">
        <v>0</v>
      </c>
      <c r="S420" s="64">
        <v>511.94160003929801</v>
      </c>
      <c r="T420" s="244">
        <v>54.157689217388999</v>
      </c>
      <c r="U420" s="244">
        <v>89.4211196720033</v>
      </c>
      <c r="V420" s="245">
        <v>13.27</v>
      </c>
      <c r="W420" s="64">
        <v>5894.3757073220004</v>
      </c>
      <c r="X420" s="244">
        <v>306.48542437570001</v>
      </c>
      <c r="Y420" s="244">
        <v>94.800375144139807</v>
      </c>
      <c r="Z420" s="245">
        <v>48</v>
      </c>
      <c r="AA420" s="64">
        <v>0</v>
      </c>
      <c r="AB420" s="244">
        <v>0</v>
      </c>
      <c r="AC420" s="244">
        <v>0</v>
      </c>
      <c r="AD420" s="245">
        <v>0</v>
      </c>
      <c r="AE420" s="64">
        <v>668.12545736840002</v>
      </c>
      <c r="AF420" s="244">
        <v>34.740036072179997</v>
      </c>
      <c r="AG420" s="244">
        <v>94.800372341893194</v>
      </c>
      <c r="AH420" s="245">
        <v>5.4001418287524601</v>
      </c>
      <c r="AI420" s="64">
        <v>0</v>
      </c>
      <c r="AJ420" s="244">
        <v>0</v>
      </c>
      <c r="AK420" s="244">
        <v>0</v>
      </c>
      <c r="AL420" s="245">
        <v>0</v>
      </c>
      <c r="AM420" s="64">
        <v>326.48663579060002</v>
      </c>
      <c r="AN420" s="244">
        <v>326.48663579060002</v>
      </c>
      <c r="AO420" s="244">
        <v>0</v>
      </c>
      <c r="AP420" s="245">
        <v>359.50409402499201</v>
      </c>
      <c r="AQ420" s="246">
        <v>60.558472645489999</v>
      </c>
      <c r="AR420" s="246">
        <v>60.558472645489999</v>
      </c>
      <c r="AS420" s="245">
        <v>0</v>
      </c>
    </row>
    <row r="421" spans="1:45" s="247" customFormat="1" ht="15" customHeight="1" x14ac:dyDescent="0.25">
      <c r="A421" s="242" t="s">
        <v>566</v>
      </c>
      <c r="B421" s="216" t="s">
        <v>569</v>
      </c>
      <c r="C421" s="57" t="s">
        <v>570</v>
      </c>
      <c r="D421" s="216" t="s">
        <v>571</v>
      </c>
      <c r="E421" s="58" t="s">
        <v>45</v>
      </c>
      <c r="F421" s="243">
        <v>4055</v>
      </c>
      <c r="G421" s="64">
        <v>0</v>
      </c>
      <c r="H421" s="244">
        <v>0</v>
      </c>
      <c r="I421" s="244">
        <v>0</v>
      </c>
      <c r="J421" s="245">
        <v>0</v>
      </c>
      <c r="K421" s="64">
        <v>0</v>
      </c>
      <c r="L421" s="244">
        <v>0</v>
      </c>
      <c r="M421" s="244">
        <v>0</v>
      </c>
      <c r="N421" s="245">
        <v>0</v>
      </c>
      <c r="O421" s="64">
        <v>0</v>
      </c>
      <c r="P421" s="244">
        <v>0</v>
      </c>
      <c r="Q421" s="244">
        <v>0</v>
      </c>
      <c r="R421" s="245">
        <v>0</v>
      </c>
      <c r="S421" s="64">
        <v>125.074287404</v>
      </c>
      <c r="T421" s="244">
        <v>12.00499715422</v>
      </c>
      <c r="U421" s="244">
        <v>90.401706535058693</v>
      </c>
      <c r="V421" s="245">
        <v>2.76</v>
      </c>
      <c r="W421" s="64">
        <v>0</v>
      </c>
      <c r="X421" s="244">
        <v>0</v>
      </c>
      <c r="Y421" s="244">
        <v>0</v>
      </c>
      <c r="Z421" s="245">
        <v>0</v>
      </c>
      <c r="AA421" s="64">
        <v>0</v>
      </c>
      <c r="AB421" s="244">
        <v>0</v>
      </c>
      <c r="AC421" s="244">
        <v>0</v>
      </c>
      <c r="AD421" s="245">
        <v>0</v>
      </c>
      <c r="AE421" s="64">
        <v>157.1477554157</v>
      </c>
      <c r="AF421" s="244">
        <v>8.1710969381749994</v>
      </c>
      <c r="AG421" s="244">
        <v>94.8003731160142</v>
      </c>
      <c r="AH421" s="245">
        <v>1.2720397227018001</v>
      </c>
      <c r="AI421" s="64">
        <v>0</v>
      </c>
      <c r="AJ421" s="244">
        <v>0</v>
      </c>
      <c r="AK421" s="244">
        <v>0</v>
      </c>
      <c r="AL421" s="245">
        <v>0</v>
      </c>
      <c r="AM421" s="64">
        <v>73.073532189920002</v>
      </c>
      <c r="AN421" s="244">
        <v>73.073532189920002</v>
      </c>
      <c r="AO421" s="244">
        <v>0</v>
      </c>
      <c r="AP421" s="245">
        <v>79.372925615023107</v>
      </c>
      <c r="AQ421" s="246">
        <v>3.8396241307480001</v>
      </c>
      <c r="AR421" s="246">
        <v>3.8396241307480001</v>
      </c>
      <c r="AS421" s="245">
        <v>0</v>
      </c>
    </row>
    <row r="422" spans="1:45" s="247" customFormat="1" ht="15" customHeight="1" x14ac:dyDescent="0.25">
      <c r="A422" s="242" t="s">
        <v>566</v>
      </c>
      <c r="B422" s="216" t="s">
        <v>567</v>
      </c>
      <c r="C422" s="57" t="s">
        <v>566</v>
      </c>
      <c r="D422" s="216" t="s">
        <v>568</v>
      </c>
      <c r="E422" s="58" t="s">
        <v>45</v>
      </c>
      <c r="F422" s="243">
        <v>4056</v>
      </c>
      <c r="G422" s="64">
        <v>0</v>
      </c>
      <c r="H422" s="244">
        <v>0</v>
      </c>
      <c r="I422" s="244">
        <v>0</v>
      </c>
      <c r="J422" s="245">
        <v>0</v>
      </c>
      <c r="K422" s="64">
        <v>0</v>
      </c>
      <c r="L422" s="244">
        <v>0</v>
      </c>
      <c r="M422" s="244">
        <v>0</v>
      </c>
      <c r="N422" s="245">
        <v>0</v>
      </c>
      <c r="O422" s="64">
        <v>0</v>
      </c>
      <c r="P422" s="244">
        <v>0</v>
      </c>
      <c r="Q422" s="244">
        <v>0</v>
      </c>
      <c r="R422" s="245">
        <v>0</v>
      </c>
      <c r="S422" s="64">
        <v>125.08087206099999</v>
      </c>
      <c r="T422" s="244">
        <v>12.00562959032</v>
      </c>
      <c r="U422" s="244">
        <v>90.401706198158706</v>
      </c>
      <c r="V422" s="245">
        <v>2.76</v>
      </c>
      <c r="W422" s="64">
        <v>0</v>
      </c>
      <c r="X422" s="244">
        <v>0</v>
      </c>
      <c r="Y422" s="244">
        <v>0</v>
      </c>
      <c r="Z422" s="245">
        <v>0</v>
      </c>
      <c r="AA422" s="64">
        <v>0</v>
      </c>
      <c r="AB422" s="244">
        <v>0</v>
      </c>
      <c r="AC422" s="244">
        <v>0</v>
      </c>
      <c r="AD422" s="245">
        <v>0</v>
      </c>
      <c r="AE422" s="64">
        <v>212.6569741081</v>
      </c>
      <c r="AF422" s="244">
        <v>11.057369453850001</v>
      </c>
      <c r="AG422" s="244">
        <v>94.800372994948603</v>
      </c>
      <c r="AH422" s="245">
        <v>1.7211324513162001</v>
      </c>
      <c r="AI422" s="64">
        <v>0</v>
      </c>
      <c r="AJ422" s="244">
        <v>0</v>
      </c>
      <c r="AK422" s="244">
        <v>0</v>
      </c>
      <c r="AL422" s="245">
        <v>0</v>
      </c>
      <c r="AM422" s="64">
        <v>196.016263904</v>
      </c>
      <c r="AN422" s="244">
        <v>196.016263904</v>
      </c>
      <c r="AO422" s="244">
        <v>0</v>
      </c>
      <c r="AP422" s="245">
        <v>210.66042396320901</v>
      </c>
      <c r="AQ422" s="246">
        <v>11.351994017779999</v>
      </c>
      <c r="AR422" s="246">
        <v>11.351994017779999</v>
      </c>
      <c r="AS422" s="245">
        <v>0</v>
      </c>
    </row>
    <row r="423" spans="1:45" s="247" customFormat="1" ht="15" customHeight="1" x14ac:dyDescent="0.25">
      <c r="A423" s="242" t="s">
        <v>145</v>
      </c>
      <c r="B423" s="216" t="s">
        <v>146</v>
      </c>
      <c r="C423" s="57" t="s">
        <v>439</v>
      </c>
      <c r="D423" s="216" t="s">
        <v>148</v>
      </c>
      <c r="E423" s="58" t="s">
        <v>45</v>
      </c>
      <c r="F423" s="243">
        <v>4057</v>
      </c>
      <c r="G423" s="64">
        <v>3.8686133677860002</v>
      </c>
      <c r="H423" s="244">
        <v>3.8686133677860002</v>
      </c>
      <c r="I423" s="244">
        <v>0</v>
      </c>
      <c r="J423" s="245">
        <v>2.4567488934199999</v>
      </c>
      <c r="K423" s="64">
        <v>108.91772297270001</v>
      </c>
      <c r="L423" s="244">
        <v>2.1674062236720002</v>
      </c>
      <c r="M423" s="244">
        <v>98.010051840493205</v>
      </c>
      <c r="N423" s="245">
        <v>2.0545313304868</v>
      </c>
      <c r="O423" s="64">
        <v>33.535022536009997</v>
      </c>
      <c r="P423" s="244">
        <v>1.005978587922</v>
      </c>
      <c r="Q423" s="244">
        <v>97.000214963798598</v>
      </c>
      <c r="R423" s="245">
        <v>0.1786548983032</v>
      </c>
      <c r="S423" s="64">
        <v>1601.8429230839999</v>
      </c>
      <c r="T423" s="244">
        <v>110.5072474995</v>
      </c>
      <c r="U423" s="244">
        <v>93.101243205123893</v>
      </c>
      <c r="V423" s="245">
        <v>23.46</v>
      </c>
      <c r="W423" s="64">
        <v>10.428181679350001</v>
      </c>
      <c r="X423" s="244">
        <v>0.3128229227048</v>
      </c>
      <c r="Y423" s="244">
        <v>97.000216026881702</v>
      </c>
      <c r="Z423" s="245">
        <v>5.5829655719750002E-2</v>
      </c>
      <c r="AA423" s="64">
        <v>1241.11763782397</v>
      </c>
      <c r="AB423" s="244">
        <v>627.49513596657005</v>
      </c>
      <c r="AC423" s="244">
        <v>49.441123319563303</v>
      </c>
      <c r="AD423" s="245">
        <v>214.418645333348</v>
      </c>
      <c r="AE423" s="64">
        <v>8042.4145112180004</v>
      </c>
      <c r="AF423" s="244">
        <v>241.25514705680001</v>
      </c>
      <c r="AG423" s="244">
        <v>97.000214963798697</v>
      </c>
      <c r="AH423" s="245">
        <v>42.845283724613402</v>
      </c>
      <c r="AI423" s="64">
        <v>0</v>
      </c>
      <c r="AJ423" s="244">
        <v>0</v>
      </c>
      <c r="AK423" s="244">
        <v>0</v>
      </c>
      <c r="AL423" s="245">
        <v>0</v>
      </c>
      <c r="AM423" s="64">
        <v>3489.8452603516898</v>
      </c>
      <c r="AN423" s="244">
        <v>3489.8452603516898</v>
      </c>
      <c r="AO423" s="244">
        <v>0</v>
      </c>
      <c r="AP423" s="245">
        <v>3243.89580954229</v>
      </c>
      <c r="AQ423" s="246">
        <v>10698.042942059999</v>
      </c>
      <c r="AR423" s="246">
        <v>10698.042942059999</v>
      </c>
      <c r="AS423" s="245">
        <v>0</v>
      </c>
    </row>
    <row r="424" spans="1:45" s="247" customFormat="1" ht="15" customHeight="1" x14ac:dyDescent="0.25">
      <c r="A424" s="242" t="s">
        <v>572</v>
      </c>
      <c r="B424" s="216" t="s">
        <v>573</v>
      </c>
      <c r="C424" s="57" t="s">
        <v>572</v>
      </c>
      <c r="D424" s="216" t="s">
        <v>574</v>
      </c>
      <c r="E424" s="58" t="s">
        <v>45</v>
      </c>
      <c r="F424" s="243">
        <v>4058</v>
      </c>
      <c r="G424" s="64">
        <v>0</v>
      </c>
      <c r="H424" s="244">
        <v>0</v>
      </c>
      <c r="I424" s="244">
        <v>0</v>
      </c>
      <c r="J424" s="245">
        <v>0</v>
      </c>
      <c r="K424" s="64">
        <v>0</v>
      </c>
      <c r="L424" s="244">
        <v>0</v>
      </c>
      <c r="M424" s="244">
        <v>0</v>
      </c>
      <c r="N424" s="245">
        <v>0</v>
      </c>
      <c r="O424" s="64">
        <v>0</v>
      </c>
      <c r="P424" s="244">
        <v>0</v>
      </c>
      <c r="Q424" s="244">
        <v>0</v>
      </c>
      <c r="R424" s="245">
        <v>0</v>
      </c>
      <c r="S424" s="64">
        <v>0</v>
      </c>
      <c r="T424" s="244">
        <v>0</v>
      </c>
      <c r="U424" s="244">
        <v>0</v>
      </c>
      <c r="V424" s="245">
        <v>0</v>
      </c>
      <c r="W424" s="64">
        <v>0</v>
      </c>
      <c r="X424" s="244">
        <v>0</v>
      </c>
      <c r="Y424" s="244">
        <v>0</v>
      </c>
      <c r="Z424" s="245">
        <v>0</v>
      </c>
      <c r="AA424" s="64">
        <v>58.249491925348003</v>
      </c>
      <c r="AB424" s="244">
        <v>35.773392739018</v>
      </c>
      <c r="AC424" s="244">
        <v>38.585914560654302</v>
      </c>
      <c r="AD424" s="245">
        <v>26.924008752072201</v>
      </c>
      <c r="AE424" s="64">
        <v>187.2471178001</v>
      </c>
      <c r="AF424" s="244">
        <v>9.7355663347480004</v>
      </c>
      <c r="AG424" s="244">
        <v>94.800685613147095</v>
      </c>
      <c r="AH424" s="245">
        <v>2.5967102492884302</v>
      </c>
      <c r="AI424" s="64">
        <v>0</v>
      </c>
      <c r="AJ424" s="244">
        <v>0</v>
      </c>
      <c r="AK424" s="244">
        <v>0</v>
      </c>
      <c r="AL424" s="245">
        <v>0</v>
      </c>
      <c r="AM424" s="64">
        <v>46.687384894768002</v>
      </c>
      <c r="AN424" s="244">
        <v>46.687384894768002</v>
      </c>
      <c r="AO424" s="244">
        <v>0</v>
      </c>
      <c r="AP424" s="245">
        <v>86.481220871814401</v>
      </c>
      <c r="AQ424" s="246">
        <v>768.6574102303</v>
      </c>
      <c r="AR424" s="246">
        <v>768.6574102303</v>
      </c>
      <c r="AS424" s="245">
        <v>0</v>
      </c>
    </row>
    <row r="425" spans="1:45" s="247" customFormat="1" ht="15" customHeight="1" x14ac:dyDescent="0.25">
      <c r="A425" s="242" t="s">
        <v>572</v>
      </c>
      <c r="B425" s="216" t="s">
        <v>575</v>
      </c>
      <c r="C425" s="57" t="s">
        <v>576</v>
      </c>
      <c r="D425" s="216" t="s">
        <v>577</v>
      </c>
      <c r="E425" s="58" t="s">
        <v>45</v>
      </c>
      <c r="F425" s="243">
        <v>4059</v>
      </c>
      <c r="G425" s="64">
        <v>0</v>
      </c>
      <c r="H425" s="244">
        <v>0</v>
      </c>
      <c r="I425" s="244">
        <v>0</v>
      </c>
      <c r="J425" s="245">
        <v>0</v>
      </c>
      <c r="K425" s="64">
        <v>0</v>
      </c>
      <c r="L425" s="244">
        <v>0</v>
      </c>
      <c r="M425" s="244">
        <v>0</v>
      </c>
      <c r="N425" s="245">
        <v>0</v>
      </c>
      <c r="O425" s="64">
        <v>0</v>
      </c>
      <c r="P425" s="244">
        <v>0</v>
      </c>
      <c r="Q425" s="244">
        <v>0</v>
      </c>
      <c r="R425" s="245">
        <v>0</v>
      </c>
      <c r="S425" s="64">
        <v>0</v>
      </c>
      <c r="T425" s="244">
        <v>0</v>
      </c>
      <c r="U425" s="244">
        <v>0</v>
      </c>
      <c r="V425" s="245">
        <v>0</v>
      </c>
      <c r="W425" s="64">
        <v>0</v>
      </c>
      <c r="X425" s="244">
        <v>0</v>
      </c>
      <c r="Y425" s="244">
        <v>0</v>
      </c>
      <c r="Z425" s="245">
        <v>0</v>
      </c>
      <c r="AA425" s="64">
        <v>85.959424382820004</v>
      </c>
      <c r="AB425" s="244">
        <v>51.437221440320002</v>
      </c>
      <c r="AC425" s="244">
        <v>40.161044807321503</v>
      </c>
      <c r="AD425" s="245">
        <v>29.1577437404062</v>
      </c>
      <c r="AE425" s="64">
        <v>373.94417073379998</v>
      </c>
      <c r="AF425" s="244">
        <v>19.44252904827</v>
      </c>
      <c r="AG425" s="244">
        <v>94.800686688037601</v>
      </c>
      <c r="AH425" s="245">
        <v>5.1890457363567704</v>
      </c>
      <c r="AI425" s="64">
        <v>0</v>
      </c>
      <c r="AJ425" s="244">
        <v>0</v>
      </c>
      <c r="AK425" s="244">
        <v>0</v>
      </c>
      <c r="AL425" s="245">
        <v>0</v>
      </c>
      <c r="AM425" s="64">
        <v>140.41940774720001</v>
      </c>
      <c r="AN425" s="244">
        <v>140.41940774720001</v>
      </c>
      <c r="AO425" s="244">
        <v>0</v>
      </c>
      <c r="AP425" s="245">
        <v>255.88790232678701</v>
      </c>
      <c r="AQ425" s="246">
        <v>225.57164462829999</v>
      </c>
      <c r="AR425" s="246">
        <v>225.57164462829999</v>
      </c>
      <c r="AS425" s="245">
        <v>0</v>
      </c>
    </row>
    <row r="426" spans="1:45" s="247" customFormat="1" ht="15" customHeight="1" x14ac:dyDescent="0.25">
      <c r="A426" s="242" t="s">
        <v>572</v>
      </c>
      <c r="B426" s="216" t="s">
        <v>578</v>
      </c>
      <c r="C426" s="57" t="s">
        <v>579</v>
      </c>
      <c r="D426" s="216" t="s">
        <v>580</v>
      </c>
      <c r="E426" s="58" t="s">
        <v>45</v>
      </c>
      <c r="F426" s="243">
        <v>4060</v>
      </c>
      <c r="G426" s="64">
        <v>0</v>
      </c>
      <c r="H426" s="244">
        <v>0</v>
      </c>
      <c r="I426" s="244">
        <v>0</v>
      </c>
      <c r="J426" s="245">
        <v>0</v>
      </c>
      <c r="K426" s="64">
        <v>0</v>
      </c>
      <c r="L426" s="244">
        <v>0</v>
      </c>
      <c r="M426" s="244">
        <v>0</v>
      </c>
      <c r="N426" s="245">
        <v>0</v>
      </c>
      <c r="O426" s="64">
        <v>0</v>
      </c>
      <c r="P426" s="244">
        <v>0</v>
      </c>
      <c r="Q426" s="244">
        <v>0</v>
      </c>
      <c r="R426" s="245">
        <v>0</v>
      </c>
      <c r="S426" s="64">
        <v>143.20229302550001</v>
      </c>
      <c r="T426" s="244">
        <v>13.742936773789999</v>
      </c>
      <c r="U426" s="244">
        <v>90.403130785522507</v>
      </c>
      <c r="V426" s="245">
        <v>5.52</v>
      </c>
      <c r="W426" s="64">
        <v>145.0549578664</v>
      </c>
      <c r="X426" s="244">
        <v>7.541845764264</v>
      </c>
      <c r="Y426" s="244">
        <v>94.800697697482207</v>
      </c>
      <c r="Z426" s="245">
        <v>2.0413936982949599</v>
      </c>
      <c r="AA426" s="64">
        <v>34.778922069269001</v>
      </c>
      <c r="AB426" s="244">
        <v>21.575622278969</v>
      </c>
      <c r="AC426" s="244">
        <v>37.963510668913401</v>
      </c>
      <c r="AD426" s="245">
        <v>14.649815516033099</v>
      </c>
      <c r="AE426" s="64">
        <v>370.44393389240003</v>
      </c>
      <c r="AF426" s="244">
        <v>19.260532421760001</v>
      </c>
      <c r="AG426" s="244">
        <v>94.800688941135604</v>
      </c>
      <c r="AH426" s="245">
        <v>5.1479192064358203</v>
      </c>
      <c r="AI426" s="64">
        <v>0</v>
      </c>
      <c r="AJ426" s="244">
        <v>0</v>
      </c>
      <c r="AK426" s="244">
        <v>0</v>
      </c>
      <c r="AL426" s="245">
        <v>0</v>
      </c>
      <c r="AM426" s="64">
        <v>122.35160564586</v>
      </c>
      <c r="AN426" s="244">
        <v>122.35160564586</v>
      </c>
      <c r="AO426" s="244">
        <v>0</v>
      </c>
      <c r="AP426" s="245">
        <v>218.21176029693601</v>
      </c>
      <c r="AQ426" s="246">
        <v>51.228992989699996</v>
      </c>
      <c r="AR426" s="246">
        <v>5.1228992989700002</v>
      </c>
      <c r="AS426" s="245">
        <v>90</v>
      </c>
    </row>
    <row r="427" spans="1:45" s="247" customFormat="1" ht="15" customHeight="1" x14ac:dyDescent="0.25">
      <c r="A427" s="242" t="s">
        <v>572</v>
      </c>
      <c r="B427" s="216" t="s">
        <v>575</v>
      </c>
      <c r="C427" s="57" t="s">
        <v>576</v>
      </c>
      <c r="D427" s="216" t="s">
        <v>577</v>
      </c>
      <c r="E427" s="58" t="s">
        <v>45</v>
      </c>
      <c r="F427" s="243">
        <v>4061</v>
      </c>
      <c r="G427" s="64">
        <v>0</v>
      </c>
      <c r="H427" s="244">
        <v>0</v>
      </c>
      <c r="I427" s="244">
        <v>0</v>
      </c>
      <c r="J427" s="245">
        <v>0</v>
      </c>
      <c r="K427" s="64">
        <v>0</v>
      </c>
      <c r="L427" s="244">
        <v>0</v>
      </c>
      <c r="M427" s="244">
        <v>0</v>
      </c>
      <c r="N427" s="245">
        <v>0</v>
      </c>
      <c r="O427" s="64">
        <v>0</v>
      </c>
      <c r="P427" s="244">
        <v>0</v>
      </c>
      <c r="Q427" s="244">
        <v>0</v>
      </c>
      <c r="R427" s="245">
        <v>0</v>
      </c>
      <c r="S427" s="64">
        <v>71.651835586489995</v>
      </c>
      <c r="T427" s="244">
        <v>6.8763376297930003</v>
      </c>
      <c r="U427" s="244">
        <v>90.403124255633799</v>
      </c>
      <c r="V427" s="245">
        <v>2.76</v>
      </c>
      <c r="W427" s="64">
        <v>9.3243791976740003</v>
      </c>
      <c r="X427" s="244">
        <v>0.4848027881859</v>
      </c>
      <c r="Y427" s="244">
        <v>94.800696347625603</v>
      </c>
      <c r="Z427" s="245">
        <v>0.13112111993630601</v>
      </c>
      <c r="AA427" s="64">
        <v>5.7762038729469998</v>
      </c>
      <c r="AB427" s="244">
        <v>5.7762038729469998</v>
      </c>
      <c r="AC427" s="244">
        <v>0</v>
      </c>
      <c r="AD427" s="245">
        <v>9.11361898873065</v>
      </c>
      <c r="AE427" s="64">
        <v>222.78122883820001</v>
      </c>
      <c r="AF427" s="244">
        <v>11.58309200179</v>
      </c>
      <c r="AG427" s="244">
        <v>94.800687624269102</v>
      </c>
      <c r="AH427" s="245">
        <v>3.0935424784497401</v>
      </c>
      <c r="AI427" s="64">
        <v>0</v>
      </c>
      <c r="AJ427" s="244">
        <v>0</v>
      </c>
      <c r="AK427" s="244">
        <v>0</v>
      </c>
      <c r="AL427" s="245">
        <v>0</v>
      </c>
      <c r="AM427" s="64">
        <v>148.39736151003001</v>
      </c>
      <c r="AN427" s="244">
        <v>148.39736151003001</v>
      </c>
      <c r="AO427" s="244">
        <v>0</v>
      </c>
      <c r="AP427" s="245">
        <v>270.924873637833</v>
      </c>
      <c r="AQ427" s="246">
        <v>295.07863683609997</v>
      </c>
      <c r="AR427" s="246">
        <v>295.07863683609997</v>
      </c>
      <c r="AS427" s="245">
        <v>0</v>
      </c>
    </row>
    <row r="428" spans="1:45" s="247" customFormat="1" ht="15" customHeight="1" x14ac:dyDescent="0.25">
      <c r="A428" s="242" t="s">
        <v>572</v>
      </c>
      <c r="B428" s="216" t="s">
        <v>867</v>
      </c>
      <c r="C428" s="57" t="s">
        <v>868</v>
      </c>
      <c r="D428" s="216" t="s">
        <v>869</v>
      </c>
      <c r="E428" s="58" t="s">
        <v>45</v>
      </c>
      <c r="F428" s="243">
        <v>4062</v>
      </c>
      <c r="G428" s="64">
        <v>0</v>
      </c>
      <c r="H428" s="244">
        <v>0</v>
      </c>
      <c r="I428" s="244">
        <v>0</v>
      </c>
      <c r="J428" s="245">
        <v>0</v>
      </c>
      <c r="K428" s="64">
        <v>0</v>
      </c>
      <c r="L428" s="244">
        <v>0</v>
      </c>
      <c r="M428" s="244">
        <v>0</v>
      </c>
      <c r="N428" s="245">
        <v>0</v>
      </c>
      <c r="O428" s="64">
        <v>0</v>
      </c>
      <c r="P428" s="244">
        <v>0</v>
      </c>
      <c r="Q428" s="244">
        <v>0</v>
      </c>
      <c r="R428" s="245">
        <v>0</v>
      </c>
      <c r="S428" s="64">
        <v>143.20389732640001</v>
      </c>
      <c r="T428" s="244">
        <v>13.743090592790001</v>
      </c>
      <c r="U428" s="244">
        <v>90.403130885840497</v>
      </c>
      <c r="V428" s="245">
        <v>5.52</v>
      </c>
      <c r="W428" s="64">
        <v>0</v>
      </c>
      <c r="X428" s="244">
        <v>0</v>
      </c>
      <c r="Y428" s="244">
        <v>0</v>
      </c>
      <c r="Z428" s="245">
        <v>0</v>
      </c>
      <c r="AA428" s="64">
        <v>3.4604680943949999</v>
      </c>
      <c r="AB428" s="244">
        <v>3.4604680943949999</v>
      </c>
      <c r="AC428" s="244">
        <v>0</v>
      </c>
      <c r="AD428" s="245">
        <v>4.2133830187830199</v>
      </c>
      <c r="AE428" s="64">
        <v>569.19148207880005</v>
      </c>
      <c r="AF428" s="244">
        <v>29.594035591530002</v>
      </c>
      <c r="AG428" s="244">
        <v>94.800688955596002</v>
      </c>
      <c r="AH428" s="245">
        <v>7.9097399796208201</v>
      </c>
      <c r="AI428" s="64">
        <v>0</v>
      </c>
      <c r="AJ428" s="244">
        <v>0</v>
      </c>
      <c r="AK428" s="244">
        <v>0</v>
      </c>
      <c r="AL428" s="245">
        <v>0</v>
      </c>
      <c r="AM428" s="64">
        <v>374.02808109672998</v>
      </c>
      <c r="AN428" s="244">
        <v>374.02808109672998</v>
      </c>
      <c r="AO428" s="244">
        <v>0</v>
      </c>
      <c r="AP428" s="245">
        <v>684.137841809571</v>
      </c>
      <c r="AQ428" s="246">
        <v>10.930999365170001</v>
      </c>
      <c r="AR428" s="246">
        <v>10.930999365170001</v>
      </c>
      <c r="AS428" s="245">
        <v>0</v>
      </c>
    </row>
    <row r="429" spans="1:45" s="247" customFormat="1" ht="15" customHeight="1" x14ac:dyDescent="0.25">
      <c r="A429" s="242" t="s">
        <v>572</v>
      </c>
      <c r="B429" s="216" t="s">
        <v>575</v>
      </c>
      <c r="C429" s="57" t="s">
        <v>576</v>
      </c>
      <c r="D429" s="216" t="s">
        <v>577</v>
      </c>
      <c r="E429" s="58" t="s">
        <v>45</v>
      </c>
      <c r="F429" s="243">
        <v>4063</v>
      </c>
      <c r="G429" s="64">
        <v>0</v>
      </c>
      <c r="H429" s="244">
        <v>0</v>
      </c>
      <c r="I429" s="244">
        <v>0</v>
      </c>
      <c r="J429" s="245">
        <v>0</v>
      </c>
      <c r="K429" s="64">
        <v>0</v>
      </c>
      <c r="L429" s="244">
        <v>0</v>
      </c>
      <c r="M429" s="244">
        <v>0</v>
      </c>
      <c r="N429" s="245">
        <v>0</v>
      </c>
      <c r="O429" s="64">
        <v>0</v>
      </c>
      <c r="P429" s="244">
        <v>0</v>
      </c>
      <c r="Q429" s="244">
        <v>0</v>
      </c>
      <c r="R429" s="245">
        <v>0</v>
      </c>
      <c r="S429" s="64">
        <v>267.22660135270002</v>
      </c>
      <c r="T429" s="244">
        <v>18.432472065119999</v>
      </c>
      <c r="U429" s="244">
        <v>93.102306442616495</v>
      </c>
      <c r="V429" s="245">
        <v>6.9</v>
      </c>
      <c r="W429" s="64">
        <v>537.93076647980001</v>
      </c>
      <c r="X429" s="244">
        <v>16.135759880519998</v>
      </c>
      <c r="Y429" s="244">
        <v>97.000402117523095</v>
      </c>
      <c r="Z429" s="245">
        <v>4.9746053656736899</v>
      </c>
      <c r="AA429" s="64">
        <v>212.67802505915</v>
      </c>
      <c r="AB429" s="244">
        <v>114.85289692523</v>
      </c>
      <c r="AC429" s="244">
        <v>45.996819890871599</v>
      </c>
      <c r="AD429" s="245">
        <v>68.352105550207796</v>
      </c>
      <c r="AE429" s="64">
        <v>1817.255024739</v>
      </c>
      <c r="AF429" s="244">
        <v>54.510403764439999</v>
      </c>
      <c r="AG429" s="244">
        <v>97.000398787051395</v>
      </c>
      <c r="AH429" s="245">
        <v>16.666183464595999</v>
      </c>
      <c r="AI429" s="64">
        <v>0</v>
      </c>
      <c r="AJ429" s="244">
        <v>0</v>
      </c>
      <c r="AK429" s="244">
        <v>0</v>
      </c>
      <c r="AL429" s="245">
        <v>0</v>
      </c>
      <c r="AM429" s="64">
        <v>728.46500259877803</v>
      </c>
      <c r="AN429" s="244">
        <v>728.46500259877803</v>
      </c>
      <c r="AO429" s="244">
        <v>0</v>
      </c>
      <c r="AP429" s="245">
        <v>1052.5431905535199</v>
      </c>
      <c r="AQ429" s="246">
        <v>200.70840290859999</v>
      </c>
      <c r="AR429" s="246">
        <v>200.70840290859999</v>
      </c>
      <c r="AS429" s="245">
        <v>0</v>
      </c>
    </row>
    <row r="430" spans="1:45" s="247" customFormat="1" ht="15" customHeight="1" x14ac:dyDescent="0.25">
      <c r="A430" s="242" t="s">
        <v>572</v>
      </c>
      <c r="B430" s="216" t="s">
        <v>870</v>
      </c>
      <c r="C430" s="57" t="s">
        <v>871</v>
      </c>
      <c r="D430" s="216" t="s">
        <v>69</v>
      </c>
      <c r="E430" s="58" t="s">
        <v>45</v>
      </c>
      <c r="F430" s="243">
        <v>4064</v>
      </c>
      <c r="G430" s="64">
        <v>0</v>
      </c>
      <c r="H430" s="244">
        <v>0</v>
      </c>
      <c r="I430" s="244">
        <v>0</v>
      </c>
      <c r="J430" s="245">
        <v>0</v>
      </c>
      <c r="K430" s="64">
        <v>0</v>
      </c>
      <c r="L430" s="244">
        <v>0</v>
      </c>
      <c r="M430" s="244">
        <v>0</v>
      </c>
      <c r="N430" s="245">
        <v>0</v>
      </c>
      <c r="O430" s="64">
        <v>0</v>
      </c>
      <c r="P430" s="244">
        <v>0</v>
      </c>
      <c r="Q430" s="244">
        <v>0</v>
      </c>
      <c r="R430" s="245">
        <v>0</v>
      </c>
      <c r="S430" s="64">
        <v>78.959005748790005</v>
      </c>
      <c r="T430" s="244">
        <v>5.2886380945039999</v>
      </c>
      <c r="U430" s="244">
        <v>93.302045733288594</v>
      </c>
      <c r="V430" s="245">
        <v>2.76</v>
      </c>
      <c r="W430" s="64">
        <v>0</v>
      </c>
      <c r="X430" s="244">
        <v>0</v>
      </c>
      <c r="Y430" s="244">
        <v>0</v>
      </c>
      <c r="Z430" s="245">
        <v>0</v>
      </c>
      <c r="AA430" s="64">
        <v>0.25005847459320002</v>
      </c>
      <c r="AB430" s="244">
        <v>0.25005847459320002</v>
      </c>
      <c r="AC430" s="244">
        <v>0</v>
      </c>
      <c r="AD430" s="245">
        <v>0.73389997659921602</v>
      </c>
      <c r="AE430" s="64">
        <v>310.45195517259998</v>
      </c>
      <c r="AF430" s="244">
        <v>12.7270351388</v>
      </c>
      <c r="AG430" s="244">
        <v>95.900481563492093</v>
      </c>
      <c r="AH430" s="245">
        <v>3.7799028783061202</v>
      </c>
      <c r="AI430" s="64">
        <v>0</v>
      </c>
      <c r="AJ430" s="244">
        <v>0</v>
      </c>
      <c r="AK430" s="244">
        <v>0</v>
      </c>
      <c r="AL430" s="245">
        <v>0</v>
      </c>
      <c r="AM430" s="64">
        <v>215.48715738275999</v>
      </c>
      <c r="AN430" s="244">
        <v>215.48715738275999</v>
      </c>
      <c r="AO430" s="244">
        <v>0</v>
      </c>
      <c r="AP430" s="245">
        <v>396.00409312481997</v>
      </c>
      <c r="AQ430" s="246">
        <v>28.015566391619998</v>
      </c>
      <c r="AR430" s="246">
        <v>28.015566391619998</v>
      </c>
      <c r="AS430" s="245">
        <v>0</v>
      </c>
    </row>
    <row r="431" spans="1:45" s="247" customFormat="1" ht="15" customHeight="1" x14ac:dyDescent="0.25">
      <c r="A431" s="242" t="s">
        <v>572</v>
      </c>
      <c r="B431" s="216" t="s">
        <v>575</v>
      </c>
      <c r="C431" s="57" t="s">
        <v>576</v>
      </c>
      <c r="D431" s="216" t="s">
        <v>577</v>
      </c>
      <c r="E431" s="58" t="s">
        <v>45</v>
      </c>
      <c r="F431" s="243">
        <v>4065</v>
      </c>
      <c r="G431" s="64">
        <v>0</v>
      </c>
      <c r="H431" s="244">
        <v>0</v>
      </c>
      <c r="I431" s="244">
        <v>0</v>
      </c>
      <c r="J431" s="245">
        <v>0</v>
      </c>
      <c r="K431" s="64">
        <v>0</v>
      </c>
      <c r="L431" s="244">
        <v>0</v>
      </c>
      <c r="M431" s="244">
        <v>0</v>
      </c>
      <c r="N431" s="245">
        <v>0</v>
      </c>
      <c r="O431" s="64">
        <v>0</v>
      </c>
      <c r="P431" s="244">
        <v>0</v>
      </c>
      <c r="Q431" s="244">
        <v>0</v>
      </c>
      <c r="R431" s="245">
        <v>0</v>
      </c>
      <c r="S431" s="64">
        <v>358.11428107990002</v>
      </c>
      <c r="T431" s="244">
        <v>34.367756439570002</v>
      </c>
      <c r="U431" s="244">
        <v>90.403131554560304</v>
      </c>
      <c r="V431" s="245">
        <v>13.8</v>
      </c>
      <c r="W431" s="64">
        <v>0</v>
      </c>
      <c r="X431" s="244">
        <v>0</v>
      </c>
      <c r="Y431" s="244">
        <v>0</v>
      </c>
      <c r="Z431" s="245">
        <v>0</v>
      </c>
      <c r="AA431" s="64">
        <v>113.651173057102</v>
      </c>
      <c r="AB431" s="244">
        <v>70.150384921942006</v>
      </c>
      <c r="AC431" s="244">
        <v>38.2757053579234</v>
      </c>
      <c r="AD431" s="245">
        <v>42.881775995973697</v>
      </c>
      <c r="AE431" s="64">
        <v>858.68481376010004</v>
      </c>
      <c r="AF431" s="244">
        <v>44.645693439459997</v>
      </c>
      <c r="AG431" s="244">
        <v>94.800689062618801</v>
      </c>
      <c r="AH431" s="245">
        <v>11.93049152283</v>
      </c>
      <c r="AI431" s="64">
        <v>0</v>
      </c>
      <c r="AJ431" s="244">
        <v>0</v>
      </c>
      <c r="AK431" s="244">
        <v>0</v>
      </c>
      <c r="AL431" s="245">
        <v>0</v>
      </c>
      <c r="AM431" s="64">
        <v>513.64193305822005</v>
      </c>
      <c r="AN431" s="244">
        <v>513.64193305822005</v>
      </c>
      <c r="AO431" s="244">
        <v>0</v>
      </c>
      <c r="AP431" s="245">
        <v>941.83392298921694</v>
      </c>
      <c r="AQ431" s="246">
        <v>247.40564275739999</v>
      </c>
      <c r="AR431" s="246">
        <v>24.740564275739999</v>
      </c>
      <c r="AS431" s="245">
        <v>90</v>
      </c>
    </row>
    <row r="432" spans="1:45" s="247" customFormat="1" ht="15" customHeight="1" x14ac:dyDescent="0.25">
      <c r="A432" s="242" t="s">
        <v>572</v>
      </c>
      <c r="B432" s="216" t="s">
        <v>573</v>
      </c>
      <c r="C432" s="57" t="s">
        <v>572</v>
      </c>
      <c r="D432" s="216" t="s">
        <v>574</v>
      </c>
      <c r="E432" s="58" t="s">
        <v>45</v>
      </c>
      <c r="F432" s="243">
        <v>4066</v>
      </c>
      <c r="G432" s="64">
        <v>0</v>
      </c>
      <c r="H432" s="244">
        <v>0</v>
      </c>
      <c r="I432" s="244">
        <v>0</v>
      </c>
      <c r="J432" s="245">
        <v>0</v>
      </c>
      <c r="K432" s="64">
        <v>0</v>
      </c>
      <c r="L432" s="244">
        <v>0</v>
      </c>
      <c r="M432" s="244">
        <v>0</v>
      </c>
      <c r="N432" s="245">
        <v>0</v>
      </c>
      <c r="O432" s="64">
        <v>0</v>
      </c>
      <c r="P432" s="244">
        <v>0</v>
      </c>
      <c r="Q432" s="244">
        <v>0</v>
      </c>
      <c r="R432" s="245">
        <v>0</v>
      </c>
      <c r="S432" s="64">
        <v>160.43002240909999</v>
      </c>
      <c r="T432" s="244">
        <v>11.0659784528</v>
      </c>
      <c r="U432" s="244">
        <v>93.102301996454599</v>
      </c>
      <c r="V432" s="245">
        <v>4.1399999999999997</v>
      </c>
      <c r="W432" s="64">
        <v>0</v>
      </c>
      <c r="X432" s="244">
        <v>0</v>
      </c>
      <c r="Y432" s="244">
        <v>0</v>
      </c>
      <c r="Z432" s="245">
        <v>0</v>
      </c>
      <c r="AA432" s="64">
        <v>163.664733837113</v>
      </c>
      <c r="AB432" s="244">
        <v>86.643346171822998</v>
      </c>
      <c r="AC432" s="244">
        <v>47.060466760020098</v>
      </c>
      <c r="AD432" s="245">
        <v>52.142730261586102</v>
      </c>
      <c r="AE432" s="64">
        <v>867.30554661350004</v>
      </c>
      <c r="AF432" s="244">
        <v>26.01571405152</v>
      </c>
      <c r="AG432" s="244">
        <v>97.000398054284105</v>
      </c>
      <c r="AH432" s="245">
        <v>7.9484150707728398</v>
      </c>
      <c r="AI432" s="64">
        <v>0</v>
      </c>
      <c r="AJ432" s="244">
        <v>0</v>
      </c>
      <c r="AK432" s="244">
        <v>0</v>
      </c>
      <c r="AL432" s="245">
        <v>0</v>
      </c>
      <c r="AM432" s="64">
        <v>354.58046463611998</v>
      </c>
      <c r="AN432" s="244">
        <v>354.58046463611998</v>
      </c>
      <c r="AO432" s="244">
        <v>0</v>
      </c>
      <c r="AP432" s="245">
        <v>519.95785435446601</v>
      </c>
      <c r="AQ432" s="246">
        <v>467.4922004814</v>
      </c>
      <c r="AR432" s="246">
        <v>467.4922004814</v>
      </c>
      <c r="AS432" s="245">
        <v>0</v>
      </c>
    </row>
    <row r="433" spans="1:45" s="247" customFormat="1" ht="15" customHeight="1" x14ac:dyDescent="0.25">
      <c r="A433" s="242" t="s">
        <v>572</v>
      </c>
      <c r="B433" s="216" t="s">
        <v>872</v>
      </c>
      <c r="C433" s="57" t="s">
        <v>873</v>
      </c>
      <c r="D433" s="216" t="s">
        <v>874</v>
      </c>
      <c r="E433" s="58" t="s">
        <v>45</v>
      </c>
      <c r="F433" s="243">
        <v>4067</v>
      </c>
      <c r="G433" s="64">
        <v>0</v>
      </c>
      <c r="H433" s="244">
        <v>0</v>
      </c>
      <c r="I433" s="244">
        <v>0</v>
      </c>
      <c r="J433" s="245">
        <v>0</v>
      </c>
      <c r="K433" s="64">
        <v>0</v>
      </c>
      <c r="L433" s="244">
        <v>0</v>
      </c>
      <c r="M433" s="244">
        <v>0</v>
      </c>
      <c r="N433" s="245">
        <v>0</v>
      </c>
      <c r="O433" s="64">
        <v>0</v>
      </c>
      <c r="P433" s="244">
        <v>0</v>
      </c>
      <c r="Q433" s="244">
        <v>0</v>
      </c>
      <c r="R433" s="245">
        <v>0</v>
      </c>
      <c r="S433" s="64">
        <v>214.83363343720001</v>
      </c>
      <c r="T433" s="244">
        <v>20.61730435634</v>
      </c>
      <c r="U433" s="244">
        <v>90.403130074897305</v>
      </c>
      <c r="V433" s="245">
        <v>8.2799999999999994</v>
      </c>
      <c r="W433" s="64">
        <v>0</v>
      </c>
      <c r="X433" s="244">
        <v>0</v>
      </c>
      <c r="Y433" s="244">
        <v>0</v>
      </c>
      <c r="Z433" s="245">
        <v>0</v>
      </c>
      <c r="AA433" s="64">
        <v>18.719988245702002</v>
      </c>
      <c r="AB433" s="244">
        <v>12.695669698077999</v>
      </c>
      <c r="AC433" s="244">
        <v>32.181209029376099</v>
      </c>
      <c r="AD433" s="245">
        <v>10.741656957682499</v>
      </c>
      <c r="AE433" s="64">
        <v>678.44738594329999</v>
      </c>
      <c r="AF433" s="244">
        <v>35.27459047512</v>
      </c>
      <c r="AG433" s="244">
        <v>94.800688866082794</v>
      </c>
      <c r="AH433" s="245">
        <v>9.4275360090082501</v>
      </c>
      <c r="AI433" s="64">
        <v>0</v>
      </c>
      <c r="AJ433" s="244">
        <v>0</v>
      </c>
      <c r="AK433" s="244">
        <v>0</v>
      </c>
      <c r="AL433" s="245">
        <v>0</v>
      </c>
      <c r="AM433" s="64">
        <v>396.43495714976001</v>
      </c>
      <c r="AN433" s="244">
        <v>396.43495714976001</v>
      </c>
      <c r="AO433" s="244">
        <v>0</v>
      </c>
      <c r="AP433" s="245">
        <v>727.60463556980903</v>
      </c>
      <c r="AQ433" s="246">
        <v>53.245224995130002</v>
      </c>
      <c r="AR433" s="246">
        <v>53.245224995130002</v>
      </c>
      <c r="AS433" s="245">
        <v>0</v>
      </c>
    </row>
    <row r="434" spans="1:45" s="247" customFormat="1" ht="15" customHeight="1" x14ac:dyDescent="0.25">
      <c r="A434" s="242" t="s">
        <v>572</v>
      </c>
      <c r="B434" s="216" t="s">
        <v>573</v>
      </c>
      <c r="C434" s="57" t="s">
        <v>572</v>
      </c>
      <c r="D434" s="216" t="s">
        <v>574</v>
      </c>
      <c r="E434" s="58" t="s">
        <v>45</v>
      </c>
      <c r="F434" s="243">
        <v>4068</v>
      </c>
      <c r="G434" s="64">
        <v>0</v>
      </c>
      <c r="H434" s="244">
        <v>0</v>
      </c>
      <c r="I434" s="244">
        <v>0</v>
      </c>
      <c r="J434" s="245">
        <v>0</v>
      </c>
      <c r="K434" s="64">
        <v>0</v>
      </c>
      <c r="L434" s="244">
        <v>0</v>
      </c>
      <c r="M434" s="244">
        <v>0</v>
      </c>
      <c r="N434" s="245">
        <v>0</v>
      </c>
      <c r="O434" s="64">
        <v>0</v>
      </c>
      <c r="P434" s="244">
        <v>0</v>
      </c>
      <c r="Q434" s="244">
        <v>0</v>
      </c>
      <c r="R434" s="245">
        <v>0</v>
      </c>
      <c r="S434" s="64">
        <v>286.4415699621</v>
      </c>
      <c r="T434" s="244">
        <v>27.489431652259999</v>
      </c>
      <c r="U434" s="244">
        <v>90.4031277108636</v>
      </c>
      <c r="V434" s="245">
        <v>11.04</v>
      </c>
      <c r="W434" s="64">
        <v>0</v>
      </c>
      <c r="X434" s="244">
        <v>0</v>
      </c>
      <c r="Y434" s="244">
        <v>0</v>
      </c>
      <c r="Z434" s="245">
        <v>0</v>
      </c>
      <c r="AA434" s="64">
        <v>183.58874451765999</v>
      </c>
      <c r="AB434" s="244">
        <v>113.70621031727001</v>
      </c>
      <c r="AC434" s="244">
        <v>38.064715995520999</v>
      </c>
      <c r="AD434" s="245">
        <v>85.146190319832101</v>
      </c>
      <c r="AE434" s="64">
        <v>1164.6533853670001</v>
      </c>
      <c r="AF434" s="244">
        <v>60.553958708709999</v>
      </c>
      <c r="AG434" s="244">
        <v>94.800688387676104</v>
      </c>
      <c r="AH434" s="245">
        <v>16.1824443326175</v>
      </c>
      <c r="AI434" s="64">
        <v>0</v>
      </c>
      <c r="AJ434" s="244">
        <v>0</v>
      </c>
      <c r="AK434" s="244">
        <v>0</v>
      </c>
      <c r="AL434" s="245">
        <v>0</v>
      </c>
      <c r="AM434" s="64">
        <v>468.10510627525701</v>
      </c>
      <c r="AN434" s="244">
        <v>468.10510627525701</v>
      </c>
      <c r="AO434" s="244">
        <v>0</v>
      </c>
      <c r="AP434" s="245">
        <v>854.00356660105001</v>
      </c>
      <c r="AQ434" s="246">
        <v>126.6539270066</v>
      </c>
      <c r="AR434" s="246">
        <v>126.6539270066</v>
      </c>
      <c r="AS434" s="245">
        <v>0</v>
      </c>
    </row>
    <row r="435" spans="1:45" s="247" customFormat="1" ht="15" customHeight="1" x14ac:dyDescent="0.25">
      <c r="A435" s="242" t="s">
        <v>572</v>
      </c>
      <c r="B435" s="216" t="s">
        <v>875</v>
      </c>
      <c r="C435" s="57" t="s">
        <v>521</v>
      </c>
      <c r="D435" s="216" t="s">
        <v>876</v>
      </c>
      <c r="E435" s="58" t="s">
        <v>45</v>
      </c>
      <c r="F435" s="243">
        <v>4069</v>
      </c>
      <c r="G435" s="64">
        <v>0</v>
      </c>
      <c r="H435" s="244">
        <v>0</v>
      </c>
      <c r="I435" s="244">
        <v>0</v>
      </c>
      <c r="J435" s="245">
        <v>0</v>
      </c>
      <c r="K435" s="64">
        <v>67.069058395959999</v>
      </c>
      <c r="L435" s="244">
        <v>1.7260670436750001</v>
      </c>
      <c r="M435" s="244">
        <v>97.426433164627596</v>
      </c>
      <c r="N435" s="245">
        <v>3.230500114606</v>
      </c>
      <c r="O435" s="64">
        <v>20.215947127869999</v>
      </c>
      <c r="P435" s="244">
        <v>1.051089988113</v>
      </c>
      <c r="Q435" s="244">
        <v>94.800688874656004</v>
      </c>
      <c r="R435" s="245">
        <v>0.28091305344400003</v>
      </c>
      <c r="S435" s="64">
        <v>143.22126895580001</v>
      </c>
      <c r="T435" s="244">
        <v>13.74475869402</v>
      </c>
      <c r="U435" s="244">
        <v>90.403130209479002</v>
      </c>
      <c r="V435" s="245">
        <v>5.52</v>
      </c>
      <c r="W435" s="64">
        <v>6.2381815366240003</v>
      </c>
      <c r="X435" s="244">
        <v>0.32434192051689997</v>
      </c>
      <c r="Y435" s="244">
        <v>94.800697629385994</v>
      </c>
      <c r="Z435" s="245">
        <v>8.7785329201249998E-2</v>
      </c>
      <c r="AA435" s="64">
        <v>244.87123779257999</v>
      </c>
      <c r="AB435" s="244">
        <v>146.60336216857999</v>
      </c>
      <c r="AC435" s="244">
        <v>40.130427938310397</v>
      </c>
      <c r="AD435" s="245">
        <v>89.059794996665502</v>
      </c>
      <c r="AE435" s="64">
        <v>1108.462777297</v>
      </c>
      <c r="AF435" s="244">
        <v>57.632428500289997</v>
      </c>
      <c r="AG435" s="244">
        <v>94.800688874656899</v>
      </c>
      <c r="AH435" s="245">
        <v>15.4027713027786</v>
      </c>
      <c r="AI435" s="64">
        <v>0</v>
      </c>
      <c r="AJ435" s="244">
        <v>0</v>
      </c>
      <c r="AK435" s="244">
        <v>0</v>
      </c>
      <c r="AL435" s="245">
        <v>0</v>
      </c>
      <c r="AM435" s="64">
        <v>509.70185139275998</v>
      </c>
      <c r="AN435" s="244">
        <v>509.70185139275998</v>
      </c>
      <c r="AO435" s="244">
        <v>0</v>
      </c>
      <c r="AP435" s="245">
        <v>910.035582933554</v>
      </c>
      <c r="AQ435" s="246">
        <v>50.540097237769999</v>
      </c>
      <c r="AR435" s="246">
        <v>50.540097237769999</v>
      </c>
      <c r="AS435" s="245">
        <v>0</v>
      </c>
    </row>
    <row r="436" spans="1:45" s="247" customFormat="1" ht="15" customHeight="1" x14ac:dyDescent="0.25">
      <c r="A436" s="242" t="s">
        <v>572</v>
      </c>
      <c r="B436" s="216" t="s">
        <v>573</v>
      </c>
      <c r="C436" s="57" t="s">
        <v>572</v>
      </c>
      <c r="D436" s="216" t="s">
        <v>574</v>
      </c>
      <c r="E436" s="58" t="s">
        <v>45</v>
      </c>
      <c r="F436" s="243">
        <v>4070</v>
      </c>
      <c r="G436" s="64">
        <v>0</v>
      </c>
      <c r="H436" s="244">
        <v>0</v>
      </c>
      <c r="I436" s="244">
        <v>0</v>
      </c>
      <c r="J436" s="245">
        <v>0</v>
      </c>
      <c r="K436" s="64">
        <v>1080.6633251339999</v>
      </c>
      <c r="L436" s="244">
        <v>23.585794865339999</v>
      </c>
      <c r="M436" s="244">
        <v>97.817470592664407</v>
      </c>
      <c r="N436" s="245">
        <v>35.139113284944003</v>
      </c>
      <c r="O436" s="64">
        <v>333.23789432469999</v>
      </c>
      <c r="P436" s="244">
        <v>9.9958088788680008</v>
      </c>
      <c r="Q436" s="244">
        <v>97.000398499359093</v>
      </c>
      <c r="R436" s="245">
        <v>3.0555750682560001</v>
      </c>
      <c r="S436" s="64">
        <v>53.438129655579999</v>
      </c>
      <c r="T436" s="244">
        <v>3.685999101488</v>
      </c>
      <c r="U436" s="244">
        <v>93.1023051793821</v>
      </c>
      <c r="V436" s="245">
        <v>1.38</v>
      </c>
      <c r="W436" s="64">
        <v>103.27501227480001</v>
      </c>
      <c r="X436" s="244">
        <v>3.0978353836779999</v>
      </c>
      <c r="Y436" s="244">
        <v>97.000401824755897</v>
      </c>
      <c r="Z436" s="245">
        <v>0.95486720882999998</v>
      </c>
      <c r="AA436" s="64">
        <v>28.949294186724</v>
      </c>
      <c r="AB436" s="244">
        <v>15.315848392844</v>
      </c>
      <c r="AC436" s="244">
        <v>47.094225185401001</v>
      </c>
      <c r="AD436" s="245">
        <v>8.0054633622713904</v>
      </c>
      <c r="AE436" s="64">
        <v>343.059637049</v>
      </c>
      <c r="AF436" s="244">
        <v>10.290422021019999</v>
      </c>
      <c r="AG436" s="244">
        <v>97.000398499357701</v>
      </c>
      <c r="AH436" s="245">
        <v>3.1456338675519699</v>
      </c>
      <c r="AI436" s="64">
        <v>0</v>
      </c>
      <c r="AJ436" s="244">
        <v>0</v>
      </c>
      <c r="AK436" s="244">
        <v>0</v>
      </c>
      <c r="AL436" s="245">
        <v>0</v>
      </c>
      <c r="AM436" s="64">
        <v>77.897490124417004</v>
      </c>
      <c r="AN436" s="244">
        <v>77.897490124417004</v>
      </c>
      <c r="AO436" s="244">
        <v>0</v>
      </c>
      <c r="AP436" s="245">
        <v>112.218132511647</v>
      </c>
      <c r="AQ436" s="246">
        <v>274.9919974426</v>
      </c>
      <c r="AR436" s="246">
        <v>274.9919974426</v>
      </c>
      <c r="AS436" s="245">
        <v>0</v>
      </c>
    </row>
    <row r="437" spans="1:45" s="247" customFormat="1" ht="15" customHeight="1" x14ac:dyDescent="0.25">
      <c r="A437" s="242" t="s">
        <v>572</v>
      </c>
      <c r="B437" s="216" t="s">
        <v>877</v>
      </c>
      <c r="C437" s="57" t="s">
        <v>878</v>
      </c>
      <c r="D437" s="216" t="s">
        <v>879</v>
      </c>
      <c r="E437" s="58" t="s">
        <v>45</v>
      </c>
      <c r="F437" s="243">
        <v>4071</v>
      </c>
      <c r="G437" s="64">
        <v>0</v>
      </c>
      <c r="H437" s="244">
        <v>0</v>
      </c>
      <c r="I437" s="244">
        <v>0</v>
      </c>
      <c r="J437" s="245">
        <v>0</v>
      </c>
      <c r="K437" s="64">
        <v>283.71305578580001</v>
      </c>
      <c r="L437" s="244">
        <v>7.3007014105410004</v>
      </c>
      <c r="M437" s="244">
        <v>97.426730542829503</v>
      </c>
      <c r="N437" s="245">
        <v>13.660236242775399</v>
      </c>
      <c r="O437" s="64">
        <v>85.480100012920005</v>
      </c>
      <c r="P437" s="244">
        <v>4.4443762535150002</v>
      </c>
      <c r="Q437" s="244">
        <v>94.800688987444701</v>
      </c>
      <c r="R437" s="245">
        <v>1.18784662980656</v>
      </c>
      <c r="S437" s="64">
        <v>214.81545025139999</v>
      </c>
      <c r="T437" s="244">
        <v>20.615557289129999</v>
      </c>
      <c r="U437" s="244">
        <v>90.403131029447195</v>
      </c>
      <c r="V437" s="245">
        <v>8.2799999999999994</v>
      </c>
      <c r="W437" s="64">
        <v>26.377231997180001</v>
      </c>
      <c r="X437" s="244">
        <v>1.3714320179599999</v>
      </c>
      <c r="Y437" s="244">
        <v>94.800697745288005</v>
      </c>
      <c r="Z437" s="245">
        <v>0.37120207181455001</v>
      </c>
      <c r="AA437" s="64">
        <v>6.2170561969389997</v>
      </c>
      <c r="AB437" s="244">
        <v>6.2170561969389997</v>
      </c>
      <c r="AC437" s="244">
        <v>0</v>
      </c>
      <c r="AD437" s="245">
        <v>7.6316815757178604</v>
      </c>
      <c r="AE437" s="64">
        <v>695.08849415149996</v>
      </c>
      <c r="AF437" s="244">
        <v>36.139812623429997</v>
      </c>
      <c r="AG437" s="244">
        <v>94.800688987443806</v>
      </c>
      <c r="AH437" s="245">
        <v>9.6590762425312207</v>
      </c>
      <c r="AI437" s="64">
        <v>0</v>
      </c>
      <c r="AJ437" s="244">
        <v>0</v>
      </c>
      <c r="AK437" s="244">
        <v>0</v>
      </c>
      <c r="AL437" s="245">
        <v>0</v>
      </c>
      <c r="AM437" s="64">
        <v>361.50697201373998</v>
      </c>
      <c r="AN437" s="244">
        <v>361.50697201373998</v>
      </c>
      <c r="AO437" s="244">
        <v>0</v>
      </c>
      <c r="AP437" s="245">
        <v>645.28733259507999</v>
      </c>
      <c r="AQ437" s="246">
        <v>3177.2685442010002</v>
      </c>
      <c r="AR437" s="246">
        <v>31.772685442010001</v>
      </c>
      <c r="AS437" s="245">
        <v>99</v>
      </c>
    </row>
    <row r="438" spans="1:45" s="247" customFormat="1" ht="15" customHeight="1" x14ac:dyDescent="0.25">
      <c r="A438" s="242" t="s">
        <v>572</v>
      </c>
      <c r="B438" s="216" t="s">
        <v>573</v>
      </c>
      <c r="C438" s="57" t="s">
        <v>572</v>
      </c>
      <c r="D438" s="216" t="s">
        <v>574</v>
      </c>
      <c r="E438" s="58" t="s">
        <v>45</v>
      </c>
      <c r="F438" s="243">
        <v>4072</v>
      </c>
      <c r="G438" s="64">
        <v>0</v>
      </c>
      <c r="H438" s="244">
        <v>0</v>
      </c>
      <c r="I438" s="244">
        <v>0</v>
      </c>
      <c r="J438" s="245">
        <v>0</v>
      </c>
      <c r="K438" s="64">
        <v>0</v>
      </c>
      <c r="L438" s="244">
        <v>0</v>
      </c>
      <c r="M438" s="244">
        <v>0</v>
      </c>
      <c r="N438" s="245">
        <v>0</v>
      </c>
      <c r="O438" s="64">
        <v>0</v>
      </c>
      <c r="P438" s="244">
        <v>0</v>
      </c>
      <c r="Q438" s="244">
        <v>0</v>
      </c>
      <c r="R438" s="245">
        <v>0</v>
      </c>
      <c r="S438" s="64">
        <v>315.70822955390003</v>
      </c>
      <c r="T438" s="244">
        <v>21.145991820940001</v>
      </c>
      <c r="U438" s="244">
        <v>93.302046053465403</v>
      </c>
      <c r="V438" s="245">
        <v>11.04</v>
      </c>
      <c r="W438" s="64">
        <v>0</v>
      </c>
      <c r="X438" s="244">
        <v>0</v>
      </c>
      <c r="Y438" s="244">
        <v>0</v>
      </c>
      <c r="Z438" s="245">
        <v>0</v>
      </c>
      <c r="AA438" s="64">
        <v>70.241214354549996</v>
      </c>
      <c r="AB438" s="244">
        <v>37.815484068540002</v>
      </c>
      <c r="AC438" s="244">
        <v>46.163396495877301</v>
      </c>
      <c r="AD438" s="245">
        <v>27.8858881889592</v>
      </c>
      <c r="AE438" s="64">
        <v>1237.883040206</v>
      </c>
      <c r="AF438" s="244">
        <v>50.74724348777</v>
      </c>
      <c r="AG438" s="244">
        <v>95.900481560897305</v>
      </c>
      <c r="AH438" s="245">
        <v>15.0738729654983</v>
      </c>
      <c r="AI438" s="64">
        <v>0</v>
      </c>
      <c r="AJ438" s="244">
        <v>0</v>
      </c>
      <c r="AK438" s="244">
        <v>0</v>
      </c>
      <c r="AL438" s="245">
        <v>0</v>
      </c>
      <c r="AM438" s="64">
        <v>536.00670055017997</v>
      </c>
      <c r="AN438" s="244">
        <v>536.00670055017997</v>
      </c>
      <c r="AO438" s="244">
        <v>0</v>
      </c>
      <c r="AP438" s="245">
        <v>980.638032294543</v>
      </c>
      <c r="AQ438" s="246">
        <v>3282.3433593310001</v>
      </c>
      <c r="AR438" s="246">
        <v>328.2343359331</v>
      </c>
      <c r="AS438" s="245">
        <v>90</v>
      </c>
    </row>
    <row r="439" spans="1:45" s="247" customFormat="1" ht="15" customHeight="1" x14ac:dyDescent="0.25">
      <c r="A439" s="242" t="s">
        <v>572</v>
      </c>
      <c r="B439" s="216" t="s">
        <v>880</v>
      </c>
      <c r="C439" s="57" t="s">
        <v>881</v>
      </c>
      <c r="D439" s="216" t="s">
        <v>882</v>
      </c>
      <c r="E439" s="58" t="s">
        <v>45</v>
      </c>
      <c r="F439" s="243">
        <v>4073</v>
      </c>
      <c r="G439" s="64">
        <v>0</v>
      </c>
      <c r="H439" s="244">
        <v>0</v>
      </c>
      <c r="I439" s="244">
        <v>0</v>
      </c>
      <c r="J439" s="245">
        <v>0</v>
      </c>
      <c r="K439" s="64">
        <v>0</v>
      </c>
      <c r="L439" s="244">
        <v>0</v>
      </c>
      <c r="M439" s="244">
        <v>0</v>
      </c>
      <c r="N439" s="245">
        <v>0</v>
      </c>
      <c r="O439" s="64">
        <v>0</v>
      </c>
      <c r="P439" s="244">
        <v>0</v>
      </c>
      <c r="Q439" s="244">
        <v>0</v>
      </c>
      <c r="R439" s="245">
        <v>0</v>
      </c>
      <c r="S439" s="64">
        <v>752.06022355810001</v>
      </c>
      <c r="T439" s="244">
        <v>72.174233401869998</v>
      </c>
      <c r="U439" s="244">
        <v>90.403131140162699</v>
      </c>
      <c r="V439" s="245">
        <v>28.98</v>
      </c>
      <c r="W439" s="64">
        <v>0</v>
      </c>
      <c r="X439" s="244">
        <v>0</v>
      </c>
      <c r="Y439" s="244">
        <v>0</v>
      </c>
      <c r="Z439" s="245">
        <v>0</v>
      </c>
      <c r="AA439" s="64">
        <v>57.307356069653999</v>
      </c>
      <c r="AB439" s="244">
        <v>37.118666209304003</v>
      </c>
      <c r="AC439" s="244">
        <v>35.228793029313302</v>
      </c>
      <c r="AD439" s="245">
        <v>28.342773921383799</v>
      </c>
      <c r="AE439" s="64">
        <v>1567.0971571949999</v>
      </c>
      <c r="AF439" s="244">
        <v>81.478254726949999</v>
      </c>
      <c r="AG439" s="244">
        <v>94.800689009430002</v>
      </c>
      <c r="AH439" s="245">
        <v>21.773028299543199</v>
      </c>
      <c r="AI439" s="64">
        <v>0</v>
      </c>
      <c r="AJ439" s="244">
        <v>0</v>
      </c>
      <c r="AK439" s="244">
        <v>0</v>
      </c>
      <c r="AL439" s="245">
        <v>0</v>
      </c>
      <c r="AM439" s="64">
        <v>937.86065817641997</v>
      </c>
      <c r="AN439" s="244">
        <v>937.86065817641997</v>
      </c>
      <c r="AO439" s="244">
        <v>0</v>
      </c>
      <c r="AP439" s="245">
        <v>1726.1898442095701</v>
      </c>
      <c r="AQ439" s="246">
        <v>897.16380120559995</v>
      </c>
      <c r="AR439" s="246">
        <v>89.716380120560004</v>
      </c>
      <c r="AS439" s="245">
        <v>90</v>
      </c>
    </row>
    <row r="440" spans="1:45" s="247" customFormat="1" ht="15" customHeight="1" x14ac:dyDescent="0.25">
      <c r="A440" s="242" t="s">
        <v>572</v>
      </c>
      <c r="B440" s="216" t="s">
        <v>573</v>
      </c>
      <c r="C440" s="57" t="s">
        <v>572</v>
      </c>
      <c r="D440" s="216" t="s">
        <v>574</v>
      </c>
      <c r="E440" s="58" t="s">
        <v>45</v>
      </c>
      <c r="F440" s="243">
        <v>4074</v>
      </c>
      <c r="G440" s="64">
        <v>0</v>
      </c>
      <c r="H440" s="244">
        <v>0</v>
      </c>
      <c r="I440" s="244">
        <v>0</v>
      </c>
      <c r="J440" s="245">
        <v>0</v>
      </c>
      <c r="K440" s="64">
        <v>0</v>
      </c>
      <c r="L440" s="244">
        <v>0</v>
      </c>
      <c r="M440" s="244">
        <v>0</v>
      </c>
      <c r="N440" s="245">
        <v>0</v>
      </c>
      <c r="O440" s="64">
        <v>0</v>
      </c>
      <c r="P440" s="244">
        <v>0</v>
      </c>
      <c r="Q440" s="244">
        <v>0</v>
      </c>
      <c r="R440" s="245">
        <v>0</v>
      </c>
      <c r="S440" s="64">
        <v>592.19254311589998</v>
      </c>
      <c r="T440" s="244">
        <v>39.664785708780002</v>
      </c>
      <c r="U440" s="244">
        <v>93.302045733288296</v>
      </c>
      <c r="V440" s="245">
        <v>20.7</v>
      </c>
      <c r="W440" s="64">
        <v>0</v>
      </c>
      <c r="X440" s="244">
        <v>0</v>
      </c>
      <c r="Y440" s="244">
        <v>0</v>
      </c>
      <c r="Z440" s="245">
        <v>0</v>
      </c>
      <c r="AA440" s="64">
        <v>100.682558779315</v>
      </c>
      <c r="AB440" s="244">
        <v>52.837197558695003</v>
      </c>
      <c r="AC440" s="244">
        <v>47.5210024464036</v>
      </c>
      <c r="AD440" s="245">
        <v>38.044000113748197</v>
      </c>
      <c r="AE440" s="64">
        <v>1620.1904601030001</v>
      </c>
      <c r="AF440" s="244">
        <v>66.420006618480002</v>
      </c>
      <c r="AG440" s="244">
        <v>95.900481563491198</v>
      </c>
      <c r="AH440" s="245">
        <v>19.726603559937399</v>
      </c>
      <c r="AI440" s="64">
        <v>0</v>
      </c>
      <c r="AJ440" s="244">
        <v>0</v>
      </c>
      <c r="AK440" s="244">
        <v>0</v>
      </c>
      <c r="AL440" s="245">
        <v>0</v>
      </c>
      <c r="AM440" s="64">
        <v>654.04491436869102</v>
      </c>
      <c r="AN440" s="244">
        <v>654.04491436869102</v>
      </c>
      <c r="AO440" s="244">
        <v>0</v>
      </c>
      <c r="AP440" s="245">
        <v>1211.7304828297699</v>
      </c>
      <c r="AQ440" s="246">
        <v>6412.0269708940004</v>
      </c>
      <c r="AR440" s="246">
        <v>64.12026970894</v>
      </c>
      <c r="AS440" s="245">
        <v>99</v>
      </c>
    </row>
    <row r="441" spans="1:45" s="247" customFormat="1" ht="15" customHeight="1" x14ac:dyDescent="0.25">
      <c r="A441" s="242" t="s">
        <v>581</v>
      </c>
      <c r="B441" s="216" t="s">
        <v>582</v>
      </c>
      <c r="C441" s="57" t="s">
        <v>581</v>
      </c>
      <c r="D441" s="216" t="s">
        <v>583</v>
      </c>
      <c r="E441" s="58" t="s">
        <v>45</v>
      </c>
      <c r="F441" s="243">
        <v>4075</v>
      </c>
      <c r="G441" s="64">
        <v>0</v>
      </c>
      <c r="H441" s="244">
        <v>0</v>
      </c>
      <c r="I441" s="244">
        <v>0</v>
      </c>
      <c r="J441" s="245">
        <v>0</v>
      </c>
      <c r="K441" s="64">
        <v>0</v>
      </c>
      <c r="L441" s="244">
        <v>0</v>
      </c>
      <c r="M441" s="244">
        <v>0</v>
      </c>
      <c r="N441" s="245">
        <v>0</v>
      </c>
      <c r="O441" s="64">
        <v>0</v>
      </c>
      <c r="P441" s="244">
        <v>0</v>
      </c>
      <c r="Q441" s="244">
        <v>0</v>
      </c>
      <c r="R441" s="245">
        <v>0</v>
      </c>
      <c r="S441" s="64">
        <v>0</v>
      </c>
      <c r="T441" s="244">
        <v>0</v>
      </c>
      <c r="U441" s="244">
        <v>0</v>
      </c>
      <c r="V441" s="245">
        <v>0</v>
      </c>
      <c r="W441" s="64">
        <v>0</v>
      </c>
      <c r="X441" s="244">
        <v>0</v>
      </c>
      <c r="Y441" s="244">
        <v>0</v>
      </c>
      <c r="Z441" s="245">
        <v>0</v>
      </c>
      <c r="AA441" s="64">
        <v>39.040181177859999</v>
      </c>
      <c r="AB441" s="244">
        <v>24.019496226360001</v>
      </c>
      <c r="AC441" s="244">
        <v>38.474936586663098</v>
      </c>
      <c r="AD441" s="245">
        <v>22.4389248783521</v>
      </c>
      <c r="AE441" s="64">
        <v>97.181376784769995</v>
      </c>
      <c r="AF441" s="244">
        <v>5.0526918897569999</v>
      </c>
      <c r="AG441" s="244">
        <v>94.800761157204704</v>
      </c>
      <c r="AH441" s="245">
        <v>1.66685744238772</v>
      </c>
      <c r="AI441" s="64">
        <v>0</v>
      </c>
      <c r="AJ441" s="244">
        <v>0</v>
      </c>
      <c r="AK441" s="244">
        <v>0</v>
      </c>
      <c r="AL441" s="245">
        <v>0</v>
      </c>
      <c r="AM441" s="64">
        <v>65.207761072512994</v>
      </c>
      <c r="AN441" s="244">
        <v>65.207761072512994</v>
      </c>
      <c r="AO441" s="244">
        <v>0</v>
      </c>
      <c r="AP441" s="245">
        <v>156.75219205485999</v>
      </c>
      <c r="AQ441" s="246">
        <v>1836.186467686</v>
      </c>
      <c r="AR441" s="246">
        <v>1836.186467686</v>
      </c>
      <c r="AS441" s="245">
        <v>0</v>
      </c>
    </row>
    <row r="442" spans="1:45" s="247" customFormat="1" ht="15" customHeight="1" x14ac:dyDescent="0.25">
      <c r="A442" s="242" t="s">
        <v>581</v>
      </c>
      <c r="B442" s="216" t="s">
        <v>584</v>
      </c>
      <c r="C442" s="57" t="s">
        <v>585</v>
      </c>
      <c r="D442" s="216" t="s">
        <v>586</v>
      </c>
      <c r="E442" s="58" t="s">
        <v>45</v>
      </c>
      <c r="F442" s="243">
        <v>4076</v>
      </c>
      <c r="G442" s="64">
        <v>0</v>
      </c>
      <c r="H442" s="244">
        <v>0</v>
      </c>
      <c r="I442" s="244">
        <v>0</v>
      </c>
      <c r="J442" s="245">
        <v>0</v>
      </c>
      <c r="K442" s="64">
        <v>39.452809713839997</v>
      </c>
      <c r="L442" s="244">
        <v>1.0841766917910001</v>
      </c>
      <c r="M442" s="244">
        <v>97.251965830431899</v>
      </c>
      <c r="N442" s="245">
        <v>2.6432719459312</v>
      </c>
      <c r="O442" s="64">
        <v>13.39844600588</v>
      </c>
      <c r="P442" s="244">
        <v>0.69661712288529998</v>
      </c>
      <c r="Q442" s="244">
        <v>94.800761800438806</v>
      </c>
      <c r="R442" s="245">
        <v>0.2298497344288</v>
      </c>
      <c r="S442" s="64">
        <v>281.82581683119997</v>
      </c>
      <c r="T442" s="244">
        <v>27.044745131509998</v>
      </c>
      <c r="U442" s="244">
        <v>90.403737515747693</v>
      </c>
      <c r="V442" s="245">
        <v>15.18</v>
      </c>
      <c r="W442" s="64">
        <v>4.1304120786810001</v>
      </c>
      <c r="X442" s="244">
        <v>0.21474953145299999</v>
      </c>
      <c r="Y442" s="244">
        <v>94.800772238648506</v>
      </c>
      <c r="Z442" s="245">
        <v>7.1828042009000004E-2</v>
      </c>
      <c r="AA442" s="64">
        <v>71.711766425714004</v>
      </c>
      <c r="AB442" s="244">
        <v>45.602761941033997</v>
      </c>
      <c r="AC442" s="244">
        <v>36.408257369766801</v>
      </c>
      <c r="AD442" s="245">
        <v>38.761204224610204</v>
      </c>
      <c r="AE442" s="64">
        <v>754.42513632529995</v>
      </c>
      <c r="AF442" s="244">
        <v>39.22435987491</v>
      </c>
      <c r="AG442" s="244">
        <v>94.800761800439702</v>
      </c>
      <c r="AH442" s="245">
        <v>12.942143953021301</v>
      </c>
      <c r="AI442" s="64">
        <v>0</v>
      </c>
      <c r="AJ442" s="244">
        <v>0</v>
      </c>
      <c r="AK442" s="244">
        <v>0</v>
      </c>
      <c r="AL442" s="245">
        <v>0</v>
      </c>
      <c r="AM442" s="64">
        <v>518.80876336379004</v>
      </c>
      <c r="AN442" s="244">
        <v>518.80876336379004</v>
      </c>
      <c r="AO442" s="244">
        <v>0</v>
      </c>
      <c r="AP442" s="245">
        <v>1231.1791342097499</v>
      </c>
      <c r="AQ442" s="246">
        <v>829.9051751252</v>
      </c>
      <c r="AR442" s="246">
        <v>82.99051751252</v>
      </c>
      <c r="AS442" s="245">
        <v>90</v>
      </c>
    </row>
    <row r="443" spans="1:45" s="247" customFormat="1" ht="15" customHeight="1" x14ac:dyDescent="0.25">
      <c r="A443" s="242" t="s">
        <v>581</v>
      </c>
      <c r="B443" s="216" t="s">
        <v>582</v>
      </c>
      <c r="C443" s="57" t="s">
        <v>581</v>
      </c>
      <c r="D443" s="216" t="s">
        <v>583</v>
      </c>
      <c r="E443" s="58" t="s">
        <v>45</v>
      </c>
      <c r="F443" s="243">
        <v>4077</v>
      </c>
      <c r="G443" s="64">
        <v>0</v>
      </c>
      <c r="H443" s="244">
        <v>0</v>
      </c>
      <c r="I443" s="244">
        <v>0</v>
      </c>
      <c r="J443" s="245">
        <v>0</v>
      </c>
      <c r="K443" s="64">
        <v>0</v>
      </c>
      <c r="L443" s="244">
        <v>0</v>
      </c>
      <c r="M443" s="244">
        <v>0</v>
      </c>
      <c r="N443" s="245">
        <v>0</v>
      </c>
      <c r="O443" s="64">
        <v>0</v>
      </c>
      <c r="P443" s="244">
        <v>0</v>
      </c>
      <c r="Q443" s="244">
        <v>0</v>
      </c>
      <c r="R443" s="245">
        <v>0</v>
      </c>
      <c r="S443" s="64">
        <v>76.849965903340006</v>
      </c>
      <c r="T443" s="244">
        <v>7.3747267816160003</v>
      </c>
      <c r="U443" s="244">
        <v>90.403734478045493</v>
      </c>
      <c r="V443" s="245">
        <v>4.1399999999999997</v>
      </c>
      <c r="W443" s="64">
        <v>0</v>
      </c>
      <c r="X443" s="244">
        <v>0</v>
      </c>
      <c r="Y443" s="244">
        <v>0</v>
      </c>
      <c r="Z443" s="245">
        <v>0</v>
      </c>
      <c r="AA443" s="64">
        <v>24.107365823786001</v>
      </c>
      <c r="AB443" s="244">
        <v>14.942504408175999</v>
      </c>
      <c r="AC443" s="244">
        <v>38.016851291845903</v>
      </c>
      <c r="AD443" s="245">
        <v>12.2143807539217</v>
      </c>
      <c r="AE443" s="64">
        <v>317.1540299564</v>
      </c>
      <c r="AF443" s="244">
        <v>16.489596028609999</v>
      </c>
      <c r="AG443" s="244">
        <v>94.800760995886804</v>
      </c>
      <c r="AH443" s="245">
        <v>5.4396589642646598</v>
      </c>
      <c r="AI443" s="64">
        <v>0</v>
      </c>
      <c r="AJ443" s="244">
        <v>0</v>
      </c>
      <c r="AK443" s="244">
        <v>0</v>
      </c>
      <c r="AL443" s="245">
        <v>0</v>
      </c>
      <c r="AM443" s="64">
        <v>146.76327714691001</v>
      </c>
      <c r="AN443" s="244">
        <v>146.76327714691001</v>
      </c>
      <c r="AO443" s="244">
        <v>0</v>
      </c>
      <c r="AP443" s="245">
        <v>352.73979631076401</v>
      </c>
      <c r="AQ443" s="246">
        <v>16560.135552070002</v>
      </c>
      <c r="AR443" s="246">
        <v>1656.0135552070001</v>
      </c>
      <c r="AS443" s="245">
        <v>90</v>
      </c>
    </row>
    <row r="444" spans="1:45" s="247" customFormat="1" ht="15" customHeight="1" x14ac:dyDescent="0.25">
      <c r="A444" s="242" t="s">
        <v>581</v>
      </c>
      <c r="B444" s="216" t="s">
        <v>587</v>
      </c>
      <c r="C444" s="57" t="s">
        <v>588</v>
      </c>
      <c r="D444" s="216" t="s">
        <v>589</v>
      </c>
      <c r="E444" s="58" t="s">
        <v>45</v>
      </c>
      <c r="F444" s="243">
        <v>4078</v>
      </c>
      <c r="G444" s="64">
        <v>0</v>
      </c>
      <c r="H444" s="244">
        <v>0</v>
      </c>
      <c r="I444" s="244">
        <v>0</v>
      </c>
      <c r="J444" s="245">
        <v>0</v>
      </c>
      <c r="K444" s="64">
        <v>0</v>
      </c>
      <c r="L444" s="244">
        <v>0</v>
      </c>
      <c r="M444" s="244">
        <v>0</v>
      </c>
      <c r="N444" s="245">
        <v>0</v>
      </c>
      <c r="O444" s="64">
        <v>0</v>
      </c>
      <c r="P444" s="244">
        <v>0</v>
      </c>
      <c r="Q444" s="244">
        <v>0</v>
      </c>
      <c r="R444" s="245">
        <v>0</v>
      </c>
      <c r="S444" s="64">
        <v>51.245452544389998</v>
      </c>
      <c r="T444" s="244">
        <v>4.917647714428</v>
      </c>
      <c r="U444" s="244">
        <v>90.403738341137299</v>
      </c>
      <c r="V444" s="245">
        <v>2.76</v>
      </c>
      <c r="W444" s="64">
        <v>0</v>
      </c>
      <c r="X444" s="244">
        <v>0</v>
      </c>
      <c r="Y444" s="244">
        <v>0</v>
      </c>
      <c r="Z444" s="245">
        <v>0</v>
      </c>
      <c r="AA444" s="64">
        <v>2.4022305526340002</v>
      </c>
      <c r="AB444" s="244">
        <v>2.4022305526340002</v>
      </c>
      <c r="AC444" s="244">
        <v>0</v>
      </c>
      <c r="AD444" s="245">
        <v>3.7249657809250398</v>
      </c>
      <c r="AE444" s="64">
        <v>693.1655345419</v>
      </c>
      <c r="AF444" s="244">
        <v>36.039325555780003</v>
      </c>
      <c r="AG444" s="244">
        <v>94.800762046024403</v>
      </c>
      <c r="AH444" s="245">
        <v>11.8920710182396</v>
      </c>
      <c r="AI444" s="64">
        <v>0</v>
      </c>
      <c r="AJ444" s="244">
        <v>0</v>
      </c>
      <c r="AK444" s="244">
        <v>0</v>
      </c>
      <c r="AL444" s="245">
        <v>0</v>
      </c>
      <c r="AM444" s="64">
        <v>257.88386027472399</v>
      </c>
      <c r="AN444" s="244">
        <v>257.88386027472399</v>
      </c>
      <c r="AO444" s="244">
        <v>0</v>
      </c>
      <c r="AP444" s="245">
        <v>529.40296372458499</v>
      </c>
      <c r="AQ444" s="246">
        <v>14.284049717029999</v>
      </c>
      <c r="AR444" s="246">
        <v>14.284049717029999</v>
      </c>
      <c r="AS444" s="245">
        <v>0</v>
      </c>
    </row>
    <row r="445" spans="1:45" s="247" customFormat="1" ht="15" customHeight="1" x14ac:dyDescent="0.25">
      <c r="A445" s="242" t="s">
        <v>581</v>
      </c>
      <c r="B445" s="216" t="s">
        <v>582</v>
      </c>
      <c r="C445" s="57" t="s">
        <v>581</v>
      </c>
      <c r="D445" s="216" t="s">
        <v>583</v>
      </c>
      <c r="E445" s="58" t="s">
        <v>45</v>
      </c>
      <c r="F445" s="243">
        <v>4079</v>
      </c>
      <c r="G445" s="64">
        <v>0</v>
      </c>
      <c r="H445" s="244">
        <v>0</v>
      </c>
      <c r="I445" s="244">
        <v>0</v>
      </c>
      <c r="J445" s="245">
        <v>0</v>
      </c>
      <c r="K445" s="64">
        <v>0</v>
      </c>
      <c r="L445" s="244">
        <v>0</v>
      </c>
      <c r="M445" s="244">
        <v>0</v>
      </c>
      <c r="N445" s="245">
        <v>0</v>
      </c>
      <c r="O445" s="64">
        <v>0</v>
      </c>
      <c r="P445" s="244">
        <v>0</v>
      </c>
      <c r="Q445" s="244">
        <v>0</v>
      </c>
      <c r="R445" s="245">
        <v>0</v>
      </c>
      <c r="S445" s="64">
        <v>179.34111952449999</v>
      </c>
      <c r="T445" s="244">
        <v>17.210045446119999</v>
      </c>
      <c r="U445" s="244">
        <v>90.403737028211793</v>
      </c>
      <c r="V445" s="245">
        <v>9.66</v>
      </c>
      <c r="W445" s="64">
        <v>0</v>
      </c>
      <c r="X445" s="244">
        <v>0</v>
      </c>
      <c r="Y445" s="244">
        <v>0</v>
      </c>
      <c r="Z445" s="245">
        <v>0</v>
      </c>
      <c r="AA445" s="64">
        <v>10.82131984724</v>
      </c>
      <c r="AB445" s="244">
        <v>10.82131984724</v>
      </c>
      <c r="AC445" s="244">
        <v>0</v>
      </c>
      <c r="AD445" s="245">
        <v>8.3847542007691693</v>
      </c>
      <c r="AE445" s="64">
        <v>1443.8932474129999</v>
      </c>
      <c r="AF445" s="244">
        <v>75.071451084779994</v>
      </c>
      <c r="AG445" s="244">
        <v>94.800761675471193</v>
      </c>
      <c r="AH445" s="245">
        <v>24.769626414925899</v>
      </c>
      <c r="AI445" s="64">
        <v>0</v>
      </c>
      <c r="AJ445" s="244">
        <v>0</v>
      </c>
      <c r="AK445" s="244">
        <v>0</v>
      </c>
      <c r="AL445" s="245">
        <v>0</v>
      </c>
      <c r="AM445" s="64">
        <v>518.85894824906995</v>
      </c>
      <c r="AN445" s="244">
        <v>518.85894824906995</v>
      </c>
      <c r="AO445" s="244">
        <v>0</v>
      </c>
      <c r="AP445" s="245">
        <v>1140.6480913257999</v>
      </c>
      <c r="AQ445" s="246">
        <v>15571.615475009999</v>
      </c>
      <c r="AR445" s="246">
        <v>1557.1615475010001</v>
      </c>
      <c r="AS445" s="245">
        <v>90</v>
      </c>
    </row>
    <row r="446" spans="1:45" s="247" customFormat="1" ht="15" customHeight="1" x14ac:dyDescent="0.25">
      <c r="A446" s="242" t="s">
        <v>581</v>
      </c>
      <c r="B446" s="216" t="s">
        <v>590</v>
      </c>
      <c r="C446" s="57" t="s">
        <v>591</v>
      </c>
      <c r="D446" s="216" t="s">
        <v>592</v>
      </c>
      <c r="E446" s="58" t="s">
        <v>45</v>
      </c>
      <c r="F446" s="243">
        <v>4080</v>
      </c>
      <c r="G446" s="64">
        <v>0</v>
      </c>
      <c r="H446" s="244">
        <v>0</v>
      </c>
      <c r="I446" s="244">
        <v>0</v>
      </c>
      <c r="J446" s="245">
        <v>0</v>
      </c>
      <c r="K446" s="64">
        <v>0</v>
      </c>
      <c r="L446" s="244">
        <v>0</v>
      </c>
      <c r="M446" s="244">
        <v>0</v>
      </c>
      <c r="N446" s="245">
        <v>0</v>
      </c>
      <c r="O446" s="64">
        <v>0</v>
      </c>
      <c r="P446" s="244">
        <v>0</v>
      </c>
      <c r="Q446" s="244">
        <v>0</v>
      </c>
      <c r="R446" s="245">
        <v>0</v>
      </c>
      <c r="S446" s="64">
        <v>76.899725599909999</v>
      </c>
      <c r="T446" s="244">
        <v>7.3794976714659999</v>
      </c>
      <c r="U446" s="244">
        <v>90.403739917279196</v>
      </c>
      <c r="V446" s="245">
        <v>4.1399999999999997</v>
      </c>
      <c r="W446" s="64">
        <v>0</v>
      </c>
      <c r="X446" s="244">
        <v>0</v>
      </c>
      <c r="Y446" s="244">
        <v>0</v>
      </c>
      <c r="Z446" s="245">
        <v>0</v>
      </c>
      <c r="AA446" s="64">
        <v>3.4482325159770002</v>
      </c>
      <c r="AB446" s="244">
        <v>3.4482325159770002</v>
      </c>
      <c r="AC446" s="244">
        <v>0</v>
      </c>
      <c r="AD446" s="245">
        <v>2.6707309248983901</v>
      </c>
      <c r="AE446" s="64">
        <v>561.0148018594</v>
      </c>
      <c r="AF446" s="244">
        <v>29.16849129581</v>
      </c>
      <c r="AG446" s="244">
        <v>94.800762618181295</v>
      </c>
      <c r="AH446" s="245">
        <v>9.6257276247042203</v>
      </c>
      <c r="AI446" s="64">
        <v>0</v>
      </c>
      <c r="AJ446" s="244">
        <v>0</v>
      </c>
      <c r="AK446" s="244">
        <v>0</v>
      </c>
      <c r="AL446" s="245">
        <v>0</v>
      </c>
      <c r="AM446" s="64">
        <v>61.859352643880001</v>
      </c>
      <c r="AN446" s="244">
        <v>61.859352643880001</v>
      </c>
      <c r="AO446" s="244">
        <v>0</v>
      </c>
      <c r="AP446" s="245">
        <v>120.654973451397</v>
      </c>
      <c r="AQ446" s="246">
        <v>12.67262329764</v>
      </c>
      <c r="AR446" s="246">
        <v>12.67262329764</v>
      </c>
      <c r="AS446" s="245">
        <v>0</v>
      </c>
    </row>
    <row r="447" spans="1:45" s="247" customFormat="1" ht="15" customHeight="1" x14ac:dyDescent="0.25">
      <c r="A447" s="242" t="s">
        <v>581</v>
      </c>
      <c r="B447" s="216" t="s">
        <v>582</v>
      </c>
      <c r="C447" s="57" t="s">
        <v>581</v>
      </c>
      <c r="D447" s="216" t="s">
        <v>583</v>
      </c>
      <c r="E447" s="58" t="s">
        <v>45</v>
      </c>
      <c r="F447" s="243">
        <v>4081</v>
      </c>
      <c r="G447" s="64">
        <v>0</v>
      </c>
      <c r="H447" s="244">
        <v>0</v>
      </c>
      <c r="I447" s="244">
        <v>0</v>
      </c>
      <c r="J447" s="245">
        <v>0</v>
      </c>
      <c r="K447" s="64">
        <v>0</v>
      </c>
      <c r="L447" s="244">
        <v>0</v>
      </c>
      <c r="M447" s="244">
        <v>0</v>
      </c>
      <c r="N447" s="245">
        <v>0</v>
      </c>
      <c r="O447" s="64">
        <v>0</v>
      </c>
      <c r="P447" s="244">
        <v>0</v>
      </c>
      <c r="Q447" s="244">
        <v>0</v>
      </c>
      <c r="R447" s="245">
        <v>0</v>
      </c>
      <c r="S447" s="64">
        <v>76.860629203390005</v>
      </c>
      <c r="T447" s="244">
        <v>7.3757476768609997</v>
      </c>
      <c r="U447" s="244">
        <v>90.403737578906401</v>
      </c>
      <c r="V447" s="245">
        <v>4.1399999999999997</v>
      </c>
      <c r="W447" s="64">
        <v>0</v>
      </c>
      <c r="X447" s="244">
        <v>0</v>
      </c>
      <c r="Y447" s="244">
        <v>0</v>
      </c>
      <c r="Z447" s="245">
        <v>0</v>
      </c>
      <c r="AA447" s="64">
        <v>3.8693433608090002</v>
      </c>
      <c r="AB447" s="244">
        <v>3.8693433608090002</v>
      </c>
      <c r="AC447" s="244">
        <v>0</v>
      </c>
      <c r="AD447" s="245">
        <v>2.9979342089590801</v>
      </c>
      <c r="AE447" s="64">
        <v>363.98356580770002</v>
      </c>
      <c r="AF447" s="244">
        <v>18.9243725625</v>
      </c>
      <c r="AG447" s="244">
        <v>94.800761808982799</v>
      </c>
      <c r="AH447" s="245">
        <v>6.2441765063061103</v>
      </c>
      <c r="AI447" s="64">
        <v>0</v>
      </c>
      <c r="AJ447" s="244">
        <v>0</v>
      </c>
      <c r="AK447" s="244">
        <v>0</v>
      </c>
      <c r="AL447" s="245">
        <v>0</v>
      </c>
      <c r="AM447" s="64">
        <v>122.639931049693</v>
      </c>
      <c r="AN447" s="244">
        <v>122.639931049693</v>
      </c>
      <c r="AO447" s="244">
        <v>0</v>
      </c>
      <c r="AP447" s="245">
        <v>289.96034740771</v>
      </c>
      <c r="AQ447" s="246">
        <v>228899.90470059999</v>
      </c>
      <c r="AR447" s="246">
        <v>2288.9990470060002</v>
      </c>
      <c r="AS447" s="245">
        <v>99</v>
      </c>
    </row>
    <row r="448" spans="1:45" s="247" customFormat="1" ht="15" customHeight="1" x14ac:dyDescent="0.25">
      <c r="A448" s="242" t="s">
        <v>581</v>
      </c>
      <c r="B448" s="216" t="s">
        <v>593</v>
      </c>
      <c r="C448" s="57" t="s">
        <v>594</v>
      </c>
      <c r="D448" s="216" t="s">
        <v>595</v>
      </c>
      <c r="E448" s="58" t="s">
        <v>45</v>
      </c>
      <c r="F448" s="243">
        <v>4082</v>
      </c>
      <c r="G448" s="64">
        <v>0</v>
      </c>
      <c r="H448" s="244">
        <v>0</v>
      </c>
      <c r="I448" s="244">
        <v>0</v>
      </c>
      <c r="J448" s="245">
        <v>0</v>
      </c>
      <c r="K448" s="64">
        <v>0</v>
      </c>
      <c r="L448" s="244">
        <v>0</v>
      </c>
      <c r="M448" s="244">
        <v>0</v>
      </c>
      <c r="N448" s="245">
        <v>0</v>
      </c>
      <c r="O448" s="64">
        <v>0</v>
      </c>
      <c r="P448" s="244">
        <v>0</v>
      </c>
      <c r="Q448" s="244">
        <v>0</v>
      </c>
      <c r="R448" s="245">
        <v>0</v>
      </c>
      <c r="S448" s="64">
        <v>153.39374333340001</v>
      </c>
      <c r="T448" s="244">
        <v>10.579952733580001</v>
      </c>
      <c r="U448" s="244">
        <v>93.102748193200696</v>
      </c>
      <c r="V448" s="245">
        <v>5.52</v>
      </c>
      <c r="W448" s="64">
        <v>827.70265717320001</v>
      </c>
      <c r="X448" s="244">
        <v>24.827386977989999</v>
      </c>
      <c r="Y448" s="244">
        <v>97.000446142968599</v>
      </c>
      <c r="Z448" s="245">
        <v>9.4753376934317597</v>
      </c>
      <c r="AA448" s="64">
        <v>5.2760679754559998</v>
      </c>
      <c r="AB448" s="244">
        <v>5.2760679754559998</v>
      </c>
      <c r="AC448" s="244">
        <v>0</v>
      </c>
      <c r="AD448" s="245">
        <v>4.0871251478764998</v>
      </c>
      <c r="AE448" s="64">
        <v>793.55192308640005</v>
      </c>
      <c r="AF448" s="244">
        <v>23.803048980810001</v>
      </c>
      <c r="AG448" s="244">
        <v>97.000442152766595</v>
      </c>
      <c r="AH448" s="245">
        <v>9.0031403474814908</v>
      </c>
      <c r="AI448" s="64">
        <v>0</v>
      </c>
      <c r="AJ448" s="244">
        <v>0</v>
      </c>
      <c r="AK448" s="244">
        <v>0</v>
      </c>
      <c r="AL448" s="245">
        <v>0</v>
      </c>
      <c r="AM448" s="64">
        <v>236.39477500871999</v>
      </c>
      <c r="AN448" s="244">
        <v>236.39477500871999</v>
      </c>
      <c r="AO448" s="244">
        <v>0</v>
      </c>
      <c r="AP448" s="245">
        <v>461.63588349708499</v>
      </c>
      <c r="AQ448" s="246">
        <v>1813.079814166</v>
      </c>
      <c r="AR448" s="246">
        <v>181.3079814166</v>
      </c>
      <c r="AS448" s="245">
        <v>90</v>
      </c>
    </row>
    <row r="449" spans="1:45" s="247" customFormat="1" ht="15" customHeight="1" x14ac:dyDescent="0.25">
      <c r="A449" s="242" t="s">
        <v>581</v>
      </c>
      <c r="B449" s="216" t="s">
        <v>596</v>
      </c>
      <c r="C449" s="57" t="s">
        <v>597</v>
      </c>
      <c r="D449" s="216" t="s">
        <v>598</v>
      </c>
      <c r="E449" s="58" t="s">
        <v>45</v>
      </c>
      <c r="F449" s="243">
        <v>4083</v>
      </c>
      <c r="G449" s="64">
        <v>0</v>
      </c>
      <c r="H449" s="244">
        <v>0</v>
      </c>
      <c r="I449" s="244">
        <v>0</v>
      </c>
      <c r="J449" s="245">
        <v>0</v>
      </c>
      <c r="K449" s="64">
        <v>0</v>
      </c>
      <c r="L449" s="244">
        <v>0</v>
      </c>
      <c r="M449" s="244">
        <v>0</v>
      </c>
      <c r="N449" s="245">
        <v>0</v>
      </c>
      <c r="O449" s="64">
        <v>0</v>
      </c>
      <c r="P449" s="244">
        <v>0</v>
      </c>
      <c r="Q449" s="244">
        <v>0</v>
      </c>
      <c r="R449" s="245">
        <v>0</v>
      </c>
      <c r="S449" s="64">
        <v>38.370796177700001</v>
      </c>
      <c r="T449" s="244">
        <v>2.6465301022180001</v>
      </c>
      <c r="U449" s="244">
        <v>93.102749054354803</v>
      </c>
      <c r="V449" s="245">
        <v>1.38</v>
      </c>
      <c r="W449" s="64">
        <v>0</v>
      </c>
      <c r="X449" s="244">
        <v>0</v>
      </c>
      <c r="Y449" s="244">
        <v>0</v>
      </c>
      <c r="Z449" s="245">
        <v>0</v>
      </c>
      <c r="AA449" s="64">
        <v>2.778070763543</v>
      </c>
      <c r="AB449" s="244">
        <v>2.778070763543</v>
      </c>
      <c r="AC449" s="244">
        <v>0</v>
      </c>
      <c r="AD449" s="245">
        <v>2.1514366033106702</v>
      </c>
      <c r="AE449" s="64">
        <v>744.18088173420006</v>
      </c>
      <c r="AF449" s="244">
        <v>22.3221345601</v>
      </c>
      <c r="AG449" s="244">
        <v>97.000442351047496</v>
      </c>
      <c r="AH449" s="245">
        <v>8.4407052353264298</v>
      </c>
      <c r="AI449" s="64">
        <v>0</v>
      </c>
      <c r="AJ449" s="244">
        <v>0</v>
      </c>
      <c r="AK449" s="244">
        <v>0</v>
      </c>
      <c r="AL449" s="245">
        <v>0</v>
      </c>
      <c r="AM449" s="64">
        <v>145.25243790597</v>
      </c>
      <c r="AN449" s="244">
        <v>145.25243790597</v>
      </c>
      <c r="AO449" s="244">
        <v>0</v>
      </c>
      <c r="AP449" s="245">
        <v>247.17230686091301</v>
      </c>
      <c r="AQ449" s="246">
        <v>103.0971447996</v>
      </c>
      <c r="AR449" s="246">
        <v>103.0971447996</v>
      </c>
      <c r="AS449" s="245">
        <v>0</v>
      </c>
    </row>
    <row r="450" spans="1:45" s="247" customFormat="1" ht="15" customHeight="1" x14ac:dyDescent="0.25">
      <c r="A450" s="242" t="s">
        <v>581</v>
      </c>
      <c r="B450" s="216" t="s">
        <v>593</v>
      </c>
      <c r="C450" s="57" t="s">
        <v>594</v>
      </c>
      <c r="D450" s="216" t="s">
        <v>595</v>
      </c>
      <c r="E450" s="58" t="s">
        <v>45</v>
      </c>
      <c r="F450" s="243">
        <v>4084</v>
      </c>
      <c r="G450" s="64">
        <v>0</v>
      </c>
      <c r="H450" s="244">
        <v>0</v>
      </c>
      <c r="I450" s="244">
        <v>0</v>
      </c>
      <c r="J450" s="245">
        <v>0</v>
      </c>
      <c r="K450" s="64">
        <v>0</v>
      </c>
      <c r="L450" s="244">
        <v>0</v>
      </c>
      <c r="M450" s="244">
        <v>0</v>
      </c>
      <c r="N450" s="245">
        <v>0</v>
      </c>
      <c r="O450" s="64">
        <v>0</v>
      </c>
      <c r="P450" s="244">
        <v>0</v>
      </c>
      <c r="Q450" s="244">
        <v>0</v>
      </c>
      <c r="R450" s="245">
        <v>0</v>
      </c>
      <c r="S450" s="64">
        <v>76.715019475239998</v>
      </c>
      <c r="T450" s="244">
        <v>5.2912274829649997</v>
      </c>
      <c r="U450" s="244">
        <v>93.102748954299898</v>
      </c>
      <c r="V450" s="245">
        <v>2.76</v>
      </c>
      <c r="W450" s="64">
        <v>0</v>
      </c>
      <c r="X450" s="244">
        <v>0</v>
      </c>
      <c r="Y450" s="244">
        <v>0</v>
      </c>
      <c r="Z450" s="245">
        <v>0</v>
      </c>
      <c r="AA450" s="64">
        <v>0.76147416226859999</v>
      </c>
      <c r="AB450" s="244">
        <v>0.76147416226859999</v>
      </c>
      <c r="AC450" s="244">
        <v>0</v>
      </c>
      <c r="AD450" s="245">
        <v>0.58977508573666104</v>
      </c>
      <c r="AE450" s="64">
        <v>169.51105038739999</v>
      </c>
      <c r="AF450" s="244">
        <v>5.0845818421370002</v>
      </c>
      <c r="AG450" s="244">
        <v>97.000442254049702</v>
      </c>
      <c r="AH450" s="245">
        <v>1.9228630553468999</v>
      </c>
      <c r="AI450" s="64">
        <v>0</v>
      </c>
      <c r="AJ450" s="244">
        <v>0</v>
      </c>
      <c r="AK450" s="244">
        <v>0</v>
      </c>
      <c r="AL450" s="245">
        <v>0</v>
      </c>
      <c r="AM450" s="64">
        <v>72.993269376168001</v>
      </c>
      <c r="AN450" s="244">
        <v>72.993269376168001</v>
      </c>
      <c r="AO450" s="244">
        <v>0</v>
      </c>
      <c r="AP450" s="245">
        <v>143.36901588471599</v>
      </c>
      <c r="AQ450" s="246">
        <v>822.61682391099998</v>
      </c>
      <c r="AR450" s="246">
        <v>82.261682391099995</v>
      </c>
      <c r="AS450" s="245">
        <v>90</v>
      </c>
    </row>
    <row r="451" spans="1:45" s="247" customFormat="1" ht="15" customHeight="1" x14ac:dyDescent="0.25">
      <c r="A451" s="242" t="s">
        <v>581</v>
      </c>
      <c r="B451" s="216" t="s">
        <v>599</v>
      </c>
      <c r="C451" s="57" t="s">
        <v>600</v>
      </c>
      <c r="D451" s="216" t="s">
        <v>601</v>
      </c>
      <c r="E451" s="58" t="s">
        <v>45</v>
      </c>
      <c r="F451" s="243">
        <v>4085</v>
      </c>
      <c r="G451" s="64">
        <v>0</v>
      </c>
      <c r="H451" s="244">
        <v>0</v>
      </c>
      <c r="I451" s="244">
        <v>0</v>
      </c>
      <c r="J451" s="245">
        <v>0</v>
      </c>
      <c r="K451" s="64">
        <v>0</v>
      </c>
      <c r="L451" s="244">
        <v>0</v>
      </c>
      <c r="M451" s="244">
        <v>0</v>
      </c>
      <c r="N451" s="245">
        <v>0</v>
      </c>
      <c r="O451" s="64">
        <v>0</v>
      </c>
      <c r="P451" s="244">
        <v>0</v>
      </c>
      <c r="Q451" s="244">
        <v>0</v>
      </c>
      <c r="R451" s="245">
        <v>0</v>
      </c>
      <c r="S451" s="64">
        <v>25.63959893442</v>
      </c>
      <c r="T451" s="244">
        <v>2.4604427516039999</v>
      </c>
      <c r="U451" s="244">
        <v>90.403739317852697</v>
      </c>
      <c r="V451" s="245">
        <v>1.38</v>
      </c>
      <c r="W451" s="64">
        <v>0</v>
      </c>
      <c r="X451" s="244">
        <v>0</v>
      </c>
      <c r="Y451" s="244">
        <v>0</v>
      </c>
      <c r="Z451" s="245">
        <v>0</v>
      </c>
      <c r="AA451" s="64">
        <v>0</v>
      </c>
      <c r="AB451" s="244">
        <v>0</v>
      </c>
      <c r="AC451" s="244">
        <v>0</v>
      </c>
      <c r="AD451" s="245">
        <v>0</v>
      </c>
      <c r="AE451" s="64">
        <v>78.527701946009998</v>
      </c>
      <c r="AF451" s="244">
        <v>4.0828416598050001</v>
      </c>
      <c r="AG451" s="244">
        <v>94.8007625861609</v>
      </c>
      <c r="AH451" s="245">
        <v>1.3471917926142001</v>
      </c>
      <c r="AI451" s="64">
        <v>0</v>
      </c>
      <c r="AJ451" s="244">
        <v>0</v>
      </c>
      <c r="AK451" s="244">
        <v>0</v>
      </c>
      <c r="AL451" s="245">
        <v>0</v>
      </c>
      <c r="AM451" s="64">
        <v>69.216622857451995</v>
      </c>
      <c r="AN451" s="244">
        <v>69.216622857451995</v>
      </c>
      <c r="AO451" s="244">
        <v>0</v>
      </c>
      <c r="AP451" s="245">
        <v>165.671782284161</v>
      </c>
      <c r="AQ451" s="246">
        <v>50.782596742359999</v>
      </c>
      <c r="AR451" s="246">
        <v>50.782596742359999</v>
      </c>
      <c r="AS451" s="245">
        <v>0</v>
      </c>
    </row>
    <row r="452" spans="1:45" s="247" customFormat="1" ht="15" customHeight="1" x14ac:dyDescent="0.25">
      <c r="A452" s="242" t="s">
        <v>581</v>
      </c>
      <c r="B452" s="216" t="s">
        <v>602</v>
      </c>
      <c r="C452" s="57" t="s">
        <v>603</v>
      </c>
      <c r="D452" s="216" t="s">
        <v>604</v>
      </c>
      <c r="E452" s="58" t="s">
        <v>45</v>
      </c>
      <c r="F452" s="243">
        <v>4086</v>
      </c>
      <c r="G452" s="64">
        <v>0</v>
      </c>
      <c r="H452" s="244">
        <v>0</v>
      </c>
      <c r="I452" s="244">
        <v>0</v>
      </c>
      <c r="J452" s="245">
        <v>0</v>
      </c>
      <c r="K452" s="64">
        <v>0</v>
      </c>
      <c r="L452" s="244">
        <v>0</v>
      </c>
      <c r="M452" s="244">
        <v>0</v>
      </c>
      <c r="N452" s="245">
        <v>0</v>
      </c>
      <c r="O452" s="64">
        <v>0</v>
      </c>
      <c r="P452" s="244">
        <v>0</v>
      </c>
      <c r="Q452" s="244">
        <v>0</v>
      </c>
      <c r="R452" s="245">
        <v>0</v>
      </c>
      <c r="S452" s="64">
        <v>25.63458774123</v>
      </c>
      <c r="T452" s="244">
        <v>2.4599609946430001</v>
      </c>
      <c r="U452" s="244">
        <v>90.403742710921506</v>
      </c>
      <c r="V452" s="245">
        <v>1.38</v>
      </c>
      <c r="W452" s="64">
        <v>0</v>
      </c>
      <c r="X452" s="244">
        <v>0</v>
      </c>
      <c r="Y452" s="244">
        <v>0</v>
      </c>
      <c r="Z452" s="245">
        <v>0</v>
      </c>
      <c r="AA452" s="64">
        <v>0</v>
      </c>
      <c r="AB452" s="244">
        <v>0</v>
      </c>
      <c r="AC452" s="244">
        <v>0</v>
      </c>
      <c r="AD452" s="245">
        <v>0</v>
      </c>
      <c r="AE452" s="64">
        <v>179.1413835212</v>
      </c>
      <c r="AF452" s="244">
        <v>9.3139835980630004</v>
      </c>
      <c r="AG452" s="244">
        <v>94.800763835252596</v>
      </c>
      <c r="AH452" s="245">
        <v>3.07552291793434</v>
      </c>
      <c r="AI452" s="64">
        <v>0</v>
      </c>
      <c r="AJ452" s="244">
        <v>0</v>
      </c>
      <c r="AK452" s="244">
        <v>0</v>
      </c>
      <c r="AL452" s="245">
        <v>0</v>
      </c>
      <c r="AM452" s="64">
        <v>18.763095312000001</v>
      </c>
      <c r="AN452" s="244">
        <v>18.763095312000001</v>
      </c>
      <c r="AO452" s="244">
        <v>0</v>
      </c>
      <c r="AP452" s="245">
        <v>36.564751049065599</v>
      </c>
      <c r="AQ452" s="246">
        <v>14.132835684630001</v>
      </c>
      <c r="AR452" s="246">
        <v>14.132835684630001</v>
      </c>
      <c r="AS452" s="245">
        <v>0</v>
      </c>
    </row>
    <row r="453" spans="1:45" s="247" customFormat="1" ht="15" customHeight="1" x14ac:dyDescent="0.25">
      <c r="A453" s="242" t="s">
        <v>581</v>
      </c>
      <c r="B453" s="216" t="s">
        <v>599</v>
      </c>
      <c r="C453" s="57" t="s">
        <v>600</v>
      </c>
      <c r="D453" s="216" t="s">
        <v>601</v>
      </c>
      <c r="E453" s="58" t="s">
        <v>45</v>
      </c>
      <c r="F453" s="243">
        <v>4087</v>
      </c>
      <c r="G453" s="64">
        <v>0</v>
      </c>
      <c r="H453" s="244">
        <v>0</v>
      </c>
      <c r="I453" s="244">
        <v>0</v>
      </c>
      <c r="J453" s="245">
        <v>0</v>
      </c>
      <c r="K453" s="64">
        <v>0</v>
      </c>
      <c r="L453" s="244">
        <v>0</v>
      </c>
      <c r="M453" s="244">
        <v>0</v>
      </c>
      <c r="N453" s="245">
        <v>0</v>
      </c>
      <c r="O453" s="64">
        <v>0</v>
      </c>
      <c r="P453" s="244">
        <v>0</v>
      </c>
      <c r="Q453" s="244">
        <v>0</v>
      </c>
      <c r="R453" s="245">
        <v>0</v>
      </c>
      <c r="S453" s="64">
        <v>0</v>
      </c>
      <c r="T453" s="244">
        <v>0</v>
      </c>
      <c r="U453" s="244">
        <v>0</v>
      </c>
      <c r="V453" s="245">
        <v>0</v>
      </c>
      <c r="W453" s="64">
        <v>0</v>
      </c>
      <c r="X453" s="244">
        <v>0</v>
      </c>
      <c r="Y453" s="244">
        <v>0</v>
      </c>
      <c r="Z453" s="245">
        <v>0</v>
      </c>
      <c r="AA453" s="64">
        <v>0</v>
      </c>
      <c r="AB453" s="244">
        <v>0</v>
      </c>
      <c r="AC453" s="244">
        <v>0</v>
      </c>
      <c r="AD453" s="245">
        <v>0</v>
      </c>
      <c r="AE453" s="64">
        <v>167.57995004220001</v>
      </c>
      <c r="AF453" s="244">
        <v>8.7128787514189998</v>
      </c>
      <c r="AG453" s="244">
        <v>94.800763009402402</v>
      </c>
      <c r="AH453" s="245">
        <v>2.8750826316575999</v>
      </c>
      <c r="AI453" s="64">
        <v>0</v>
      </c>
      <c r="AJ453" s="244">
        <v>0</v>
      </c>
      <c r="AK453" s="244">
        <v>0</v>
      </c>
      <c r="AL453" s="245">
        <v>0</v>
      </c>
      <c r="AM453" s="64">
        <v>129.05534436722999</v>
      </c>
      <c r="AN453" s="244">
        <v>129.05534436722999</v>
      </c>
      <c r="AO453" s="244">
        <v>0</v>
      </c>
      <c r="AP453" s="245">
        <v>306.06024632554198</v>
      </c>
      <c r="AQ453" s="246">
        <v>12.24108320038</v>
      </c>
      <c r="AR453" s="246">
        <v>12.24108320038</v>
      </c>
      <c r="AS453" s="245">
        <v>0</v>
      </c>
    </row>
    <row r="454" spans="1:45" s="247" customFormat="1" ht="15" customHeight="1" x14ac:dyDescent="0.25">
      <c r="A454" s="242" t="s">
        <v>581</v>
      </c>
      <c r="B454" s="216" t="s">
        <v>593</v>
      </c>
      <c r="C454" s="57" t="s">
        <v>594</v>
      </c>
      <c r="D454" s="216" t="s">
        <v>595</v>
      </c>
      <c r="E454" s="58" t="s">
        <v>45</v>
      </c>
      <c r="F454" s="243">
        <v>4088</v>
      </c>
      <c r="G454" s="64">
        <v>0</v>
      </c>
      <c r="H454" s="244">
        <v>0</v>
      </c>
      <c r="I454" s="244">
        <v>0</v>
      </c>
      <c r="J454" s="245">
        <v>0</v>
      </c>
      <c r="K454" s="64">
        <v>0</v>
      </c>
      <c r="L454" s="244">
        <v>0</v>
      </c>
      <c r="M454" s="244">
        <v>0</v>
      </c>
      <c r="N454" s="245">
        <v>0</v>
      </c>
      <c r="O454" s="64">
        <v>0</v>
      </c>
      <c r="P454" s="244">
        <v>0</v>
      </c>
      <c r="Q454" s="244">
        <v>0</v>
      </c>
      <c r="R454" s="245">
        <v>0</v>
      </c>
      <c r="S454" s="64">
        <v>306.99377478780002</v>
      </c>
      <c r="T454" s="244">
        <v>21.174129742190001</v>
      </c>
      <c r="U454" s="244">
        <v>93.102749475351402</v>
      </c>
      <c r="V454" s="245">
        <v>11.04</v>
      </c>
      <c r="W454" s="64">
        <v>0</v>
      </c>
      <c r="X454" s="244">
        <v>0</v>
      </c>
      <c r="Y454" s="244">
        <v>0</v>
      </c>
      <c r="Z454" s="245">
        <v>0</v>
      </c>
      <c r="AA454" s="64">
        <v>3.895839155689</v>
      </c>
      <c r="AB454" s="244">
        <v>3.895839155689</v>
      </c>
      <c r="AC454" s="244">
        <v>0</v>
      </c>
      <c r="AD454" s="245">
        <v>3.01687088656064</v>
      </c>
      <c r="AE454" s="64">
        <v>966.04473059120005</v>
      </c>
      <c r="AF454" s="244">
        <v>28.977067768920001</v>
      </c>
      <c r="AG454" s="244">
        <v>97.0004424379825</v>
      </c>
      <c r="AH454" s="245">
        <v>10.957006422761401</v>
      </c>
      <c r="AI454" s="64">
        <v>0</v>
      </c>
      <c r="AJ454" s="244">
        <v>0</v>
      </c>
      <c r="AK454" s="244">
        <v>0</v>
      </c>
      <c r="AL454" s="245">
        <v>0</v>
      </c>
      <c r="AM454" s="64">
        <v>284.28964113683998</v>
      </c>
      <c r="AN454" s="244">
        <v>284.28964113683998</v>
      </c>
      <c r="AO454" s="244">
        <v>0</v>
      </c>
      <c r="AP454" s="245">
        <v>530.346740067528</v>
      </c>
      <c r="AQ454" s="246">
        <v>35.725505242600001</v>
      </c>
      <c r="AR454" s="246">
        <v>35.725505242600001</v>
      </c>
      <c r="AS454" s="245">
        <v>0</v>
      </c>
    </row>
    <row r="455" spans="1:45" s="247" customFormat="1" ht="15" customHeight="1" x14ac:dyDescent="0.25">
      <c r="A455" s="242" t="s">
        <v>581</v>
      </c>
      <c r="B455" s="216" t="s">
        <v>582</v>
      </c>
      <c r="C455" s="57" t="s">
        <v>581</v>
      </c>
      <c r="D455" s="216" t="s">
        <v>583</v>
      </c>
      <c r="E455" s="58" t="s">
        <v>45</v>
      </c>
      <c r="F455" s="243">
        <v>4089</v>
      </c>
      <c r="G455" s="64">
        <v>0</v>
      </c>
      <c r="H455" s="244">
        <v>0</v>
      </c>
      <c r="I455" s="244">
        <v>0</v>
      </c>
      <c r="J455" s="245">
        <v>0</v>
      </c>
      <c r="K455" s="64">
        <v>0</v>
      </c>
      <c r="L455" s="244">
        <v>0</v>
      </c>
      <c r="M455" s="244">
        <v>0</v>
      </c>
      <c r="N455" s="245">
        <v>0</v>
      </c>
      <c r="O455" s="64">
        <v>0</v>
      </c>
      <c r="P455" s="244">
        <v>0</v>
      </c>
      <c r="Q455" s="244">
        <v>0</v>
      </c>
      <c r="R455" s="245">
        <v>0</v>
      </c>
      <c r="S455" s="64">
        <v>0</v>
      </c>
      <c r="T455" s="244">
        <v>0</v>
      </c>
      <c r="U455" s="244">
        <v>0</v>
      </c>
      <c r="V455" s="245">
        <v>0</v>
      </c>
      <c r="W455" s="64">
        <v>587.85498643560004</v>
      </c>
      <c r="X455" s="244">
        <v>30.563922552459999</v>
      </c>
      <c r="Y455" s="244">
        <v>94.800771745123498</v>
      </c>
      <c r="Z455" s="245">
        <v>10.2212420058648</v>
      </c>
      <c r="AA455" s="64">
        <v>1.5287980280960001</v>
      </c>
      <c r="AB455" s="244">
        <v>1.5287980280960001</v>
      </c>
      <c r="AC455" s="244">
        <v>0</v>
      </c>
      <c r="AD455" s="245">
        <v>1.1846766885020901</v>
      </c>
      <c r="AE455" s="64">
        <v>131.6194394099</v>
      </c>
      <c r="AF455" s="244">
        <v>6.8432088042970003</v>
      </c>
      <c r="AG455" s="244">
        <v>94.8007613199253</v>
      </c>
      <c r="AH455" s="245">
        <v>2.25759861324797</v>
      </c>
      <c r="AI455" s="64">
        <v>0</v>
      </c>
      <c r="AJ455" s="244">
        <v>0</v>
      </c>
      <c r="AK455" s="244">
        <v>0</v>
      </c>
      <c r="AL455" s="245">
        <v>0</v>
      </c>
      <c r="AM455" s="64">
        <v>33.564016220875999</v>
      </c>
      <c r="AN455" s="244">
        <v>33.564016220875999</v>
      </c>
      <c r="AO455" s="244">
        <v>0</v>
      </c>
      <c r="AP455" s="245">
        <v>80.706608521935195</v>
      </c>
      <c r="AQ455" s="246">
        <v>129238.00261140001</v>
      </c>
      <c r="AR455" s="246">
        <v>1292.380026114</v>
      </c>
      <c r="AS455" s="245">
        <v>99</v>
      </c>
    </row>
    <row r="456" spans="1:45" s="247" customFormat="1" ht="15" customHeight="1" x14ac:dyDescent="0.25">
      <c r="A456" s="242" t="s">
        <v>581</v>
      </c>
      <c r="B456" s="216" t="s">
        <v>883</v>
      </c>
      <c r="C456" s="57" t="s">
        <v>884</v>
      </c>
      <c r="D456" s="216" t="s">
        <v>885</v>
      </c>
      <c r="E456" s="58" t="s">
        <v>45</v>
      </c>
      <c r="F456" s="243">
        <v>4090</v>
      </c>
      <c r="G456" s="64">
        <v>0</v>
      </c>
      <c r="H456" s="244">
        <v>0</v>
      </c>
      <c r="I456" s="244">
        <v>0</v>
      </c>
      <c r="J456" s="245">
        <v>0</v>
      </c>
      <c r="K456" s="64">
        <v>0</v>
      </c>
      <c r="L456" s="244">
        <v>0</v>
      </c>
      <c r="M456" s="244">
        <v>0</v>
      </c>
      <c r="N456" s="245">
        <v>0</v>
      </c>
      <c r="O456" s="64">
        <v>0</v>
      </c>
      <c r="P456" s="244">
        <v>0</v>
      </c>
      <c r="Q456" s="244">
        <v>0</v>
      </c>
      <c r="R456" s="245">
        <v>0</v>
      </c>
      <c r="S456" s="64">
        <v>179.47591531259999</v>
      </c>
      <c r="T456" s="244">
        <v>17.222977115230002</v>
      </c>
      <c r="U456" s="244">
        <v>90.403739083747197</v>
      </c>
      <c r="V456" s="245">
        <v>9.66</v>
      </c>
      <c r="W456" s="64">
        <v>0</v>
      </c>
      <c r="X456" s="244">
        <v>0</v>
      </c>
      <c r="Y456" s="244">
        <v>0</v>
      </c>
      <c r="Z456" s="245">
        <v>0</v>
      </c>
      <c r="AA456" s="64">
        <v>1.4432582614959999</v>
      </c>
      <c r="AB456" s="244">
        <v>1.4432582614959999</v>
      </c>
      <c r="AC456" s="244">
        <v>0</v>
      </c>
      <c r="AD456" s="245">
        <v>1.1177967959975199</v>
      </c>
      <c r="AE456" s="64">
        <v>325.02889291439999</v>
      </c>
      <c r="AF456" s="244">
        <v>16.899024003920001</v>
      </c>
      <c r="AG456" s="244">
        <v>94.800762525327102</v>
      </c>
      <c r="AH456" s="245">
        <v>5.5759603224275001</v>
      </c>
      <c r="AI456" s="64">
        <v>0</v>
      </c>
      <c r="AJ456" s="244">
        <v>0</v>
      </c>
      <c r="AK456" s="244">
        <v>0</v>
      </c>
      <c r="AL456" s="245">
        <v>0</v>
      </c>
      <c r="AM456" s="64">
        <v>195.86046163827001</v>
      </c>
      <c r="AN456" s="244">
        <v>195.86046163827001</v>
      </c>
      <c r="AO456" s="244">
        <v>0</v>
      </c>
      <c r="AP456" s="245">
        <v>471.14861344977498</v>
      </c>
      <c r="AQ456" s="246">
        <v>16.471599711429999</v>
      </c>
      <c r="AR456" s="246">
        <v>16.471599711429999</v>
      </c>
      <c r="AS456" s="245">
        <v>0</v>
      </c>
    </row>
    <row r="457" spans="1:45" s="247" customFormat="1" ht="15" customHeight="1" x14ac:dyDescent="0.25">
      <c r="A457" s="242" t="s">
        <v>581</v>
      </c>
      <c r="B457" s="216" t="s">
        <v>582</v>
      </c>
      <c r="C457" s="57" t="s">
        <v>581</v>
      </c>
      <c r="D457" s="216" t="s">
        <v>583</v>
      </c>
      <c r="E457" s="58" t="s">
        <v>45</v>
      </c>
      <c r="F457" s="243">
        <v>4091</v>
      </c>
      <c r="G457" s="64">
        <v>0</v>
      </c>
      <c r="H457" s="244">
        <v>0</v>
      </c>
      <c r="I457" s="244">
        <v>0</v>
      </c>
      <c r="J457" s="245">
        <v>0</v>
      </c>
      <c r="K457" s="64">
        <v>0</v>
      </c>
      <c r="L457" s="244">
        <v>0</v>
      </c>
      <c r="M457" s="244">
        <v>0</v>
      </c>
      <c r="N457" s="245">
        <v>0</v>
      </c>
      <c r="O457" s="64">
        <v>0</v>
      </c>
      <c r="P457" s="244">
        <v>0</v>
      </c>
      <c r="Q457" s="244">
        <v>0</v>
      </c>
      <c r="R457" s="245">
        <v>0</v>
      </c>
      <c r="S457" s="64">
        <v>435.85022644690002</v>
      </c>
      <c r="T457" s="244">
        <v>41.825323902320001</v>
      </c>
      <c r="U457" s="244">
        <v>90.403739320434696</v>
      </c>
      <c r="V457" s="245">
        <v>23.46</v>
      </c>
      <c r="W457" s="64">
        <v>0</v>
      </c>
      <c r="X457" s="244">
        <v>0</v>
      </c>
      <c r="Y457" s="244">
        <v>0</v>
      </c>
      <c r="Z457" s="245">
        <v>0</v>
      </c>
      <c r="AA457" s="64">
        <v>4.7706868906229998</v>
      </c>
      <c r="AB457" s="244">
        <v>4.7706868906229998</v>
      </c>
      <c r="AC457" s="244">
        <v>0</v>
      </c>
      <c r="AD457" s="245">
        <v>3.69485643089337</v>
      </c>
      <c r="AE457" s="64">
        <v>1200.8949793050001</v>
      </c>
      <c r="AF457" s="244">
        <v>62.43738138162</v>
      </c>
      <c r="AG457" s="244">
        <v>94.800762559790599</v>
      </c>
      <c r="AH457" s="245">
        <v>20.602207199170799</v>
      </c>
      <c r="AI457" s="64">
        <v>0</v>
      </c>
      <c r="AJ457" s="244">
        <v>0</v>
      </c>
      <c r="AK457" s="244">
        <v>0</v>
      </c>
      <c r="AL457" s="245">
        <v>0</v>
      </c>
      <c r="AM457" s="64">
        <v>753.57057483710003</v>
      </c>
      <c r="AN457" s="244">
        <v>753.57057483710003</v>
      </c>
      <c r="AO457" s="244">
        <v>0</v>
      </c>
      <c r="AP457" s="245">
        <v>1809.6333013762701</v>
      </c>
      <c r="AQ457" s="246">
        <v>11765.64780692</v>
      </c>
      <c r="AR457" s="246">
        <v>1176.5647806920001</v>
      </c>
      <c r="AS457" s="245">
        <v>90</v>
      </c>
    </row>
    <row r="458" spans="1:45" s="247" customFormat="1" ht="15" customHeight="1" x14ac:dyDescent="0.25">
      <c r="A458" s="242" t="s">
        <v>581</v>
      </c>
      <c r="B458" s="216" t="s">
        <v>605</v>
      </c>
      <c r="C458" s="57" t="s">
        <v>606</v>
      </c>
      <c r="D458" s="216" t="s">
        <v>607</v>
      </c>
      <c r="E458" s="58" t="s">
        <v>45</v>
      </c>
      <c r="F458" s="243">
        <v>4092</v>
      </c>
      <c r="G458" s="64">
        <v>0</v>
      </c>
      <c r="H458" s="244">
        <v>0</v>
      </c>
      <c r="I458" s="244">
        <v>0</v>
      </c>
      <c r="J458" s="245">
        <v>0</v>
      </c>
      <c r="K458" s="64">
        <v>0</v>
      </c>
      <c r="L458" s="244">
        <v>0</v>
      </c>
      <c r="M458" s="244">
        <v>0</v>
      </c>
      <c r="N458" s="245">
        <v>0</v>
      </c>
      <c r="O458" s="64">
        <v>0</v>
      </c>
      <c r="P458" s="244">
        <v>0</v>
      </c>
      <c r="Q458" s="244">
        <v>0</v>
      </c>
      <c r="R458" s="245">
        <v>0</v>
      </c>
      <c r="S458" s="64">
        <v>333.35784169710001</v>
      </c>
      <c r="T458" s="244">
        <v>31.989883963920001</v>
      </c>
      <c r="U458" s="244">
        <v>90.403740376688901</v>
      </c>
      <c r="V458" s="245">
        <v>17.940000000000001</v>
      </c>
      <c r="W458" s="64">
        <v>0</v>
      </c>
      <c r="X458" s="244">
        <v>0</v>
      </c>
      <c r="Y458" s="244">
        <v>0</v>
      </c>
      <c r="Z458" s="245">
        <v>0</v>
      </c>
      <c r="AA458" s="64">
        <v>0.91329396553260001</v>
      </c>
      <c r="AB458" s="244">
        <v>0.91329396553260001</v>
      </c>
      <c r="AC458" s="244">
        <v>0</v>
      </c>
      <c r="AD458" s="245">
        <v>0.70726891983531603</v>
      </c>
      <c r="AE458" s="64">
        <v>479.920187978</v>
      </c>
      <c r="AF458" s="244">
        <v>24.952188670120002</v>
      </c>
      <c r="AG458" s="244">
        <v>94.800762856997395</v>
      </c>
      <c r="AH458" s="245">
        <v>8.2333917594089208</v>
      </c>
      <c r="AI458" s="64">
        <v>0</v>
      </c>
      <c r="AJ458" s="244">
        <v>0</v>
      </c>
      <c r="AK458" s="244">
        <v>0</v>
      </c>
      <c r="AL458" s="245">
        <v>0</v>
      </c>
      <c r="AM458" s="64">
        <v>314.65234400387101</v>
      </c>
      <c r="AN458" s="244">
        <v>314.65234400387101</v>
      </c>
      <c r="AO458" s="244">
        <v>0</v>
      </c>
      <c r="AP458" s="245">
        <v>756.24553293833105</v>
      </c>
      <c r="AQ458" s="246">
        <v>33.04202094891</v>
      </c>
      <c r="AR458" s="246">
        <v>33.04202094891</v>
      </c>
      <c r="AS458" s="245">
        <v>0</v>
      </c>
    </row>
    <row r="459" spans="1:45" s="247" customFormat="1" ht="15" customHeight="1" x14ac:dyDescent="0.25">
      <c r="A459" s="242" t="s">
        <v>581</v>
      </c>
      <c r="B459" s="216" t="s">
        <v>582</v>
      </c>
      <c r="C459" s="57" t="s">
        <v>581</v>
      </c>
      <c r="D459" s="216" t="s">
        <v>583</v>
      </c>
      <c r="E459" s="58" t="s">
        <v>45</v>
      </c>
      <c r="F459" s="243">
        <v>4093</v>
      </c>
      <c r="G459" s="64">
        <v>0</v>
      </c>
      <c r="H459" s="244">
        <v>0</v>
      </c>
      <c r="I459" s="244">
        <v>0</v>
      </c>
      <c r="J459" s="245">
        <v>0</v>
      </c>
      <c r="K459" s="64">
        <v>0</v>
      </c>
      <c r="L459" s="244">
        <v>0</v>
      </c>
      <c r="M459" s="244">
        <v>0</v>
      </c>
      <c r="N459" s="245">
        <v>0</v>
      </c>
      <c r="O459" s="64">
        <v>0</v>
      </c>
      <c r="P459" s="244">
        <v>0</v>
      </c>
      <c r="Q459" s="244">
        <v>0</v>
      </c>
      <c r="R459" s="245">
        <v>0</v>
      </c>
      <c r="S459" s="64">
        <v>0</v>
      </c>
      <c r="T459" s="244">
        <v>0</v>
      </c>
      <c r="U459" s="244">
        <v>0</v>
      </c>
      <c r="V459" s="245">
        <v>0</v>
      </c>
      <c r="W459" s="64">
        <v>28.13281923105</v>
      </c>
      <c r="X459" s="244">
        <v>1.4626892502660001</v>
      </c>
      <c r="Y459" s="244">
        <v>94.800772584314501</v>
      </c>
      <c r="Z459" s="245">
        <v>0.48926665106614398</v>
      </c>
      <c r="AA459" s="64">
        <v>0</v>
      </c>
      <c r="AB459" s="244">
        <v>0</v>
      </c>
      <c r="AC459" s="244">
        <v>0</v>
      </c>
      <c r="AD459" s="245">
        <v>0</v>
      </c>
      <c r="AE459" s="64">
        <v>152.4491624451</v>
      </c>
      <c r="AF459" s="244">
        <v>7.926194575527</v>
      </c>
      <c r="AG459" s="244">
        <v>94.800762137095106</v>
      </c>
      <c r="AH459" s="245">
        <v>2.6154406347135</v>
      </c>
      <c r="AI459" s="64">
        <v>19.576610140509999</v>
      </c>
      <c r="AJ459" s="244">
        <v>9.1881738919410001</v>
      </c>
      <c r="AK459" s="244">
        <v>53.065552074677797</v>
      </c>
      <c r="AL459" s="245">
        <v>6.3</v>
      </c>
      <c r="AM459" s="64">
        <v>100.131818450393</v>
      </c>
      <c r="AN459" s="244">
        <v>100.131818450393</v>
      </c>
      <c r="AO459" s="244">
        <v>0</v>
      </c>
      <c r="AP459" s="245">
        <v>243.39326699372</v>
      </c>
      <c r="AQ459" s="246">
        <v>107888.21194350001</v>
      </c>
      <c r="AR459" s="246">
        <v>1078.882119435</v>
      </c>
      <c r="AS459" s="245">
        <v>99</v>
      </c>
    </row>
    <row r="460" spans="1:45" s="247" customFormat="1" ht="15" customHeight="1" x14ac:dyDescent="0.25">
      <c r="A460" s="242" t="s">
        <v>581</v>
      </c>
      <c r="B460" s="216" t="s">
        <v>608</v>
      </c>
      <c r="C460" s="57" t="s">
        <v>609</v>
      </c>
      <c r="D460" s="216" t="s">
        <v>610</v>
      </c>
      <c r="E460" s="58" t="s">
        <v>45</v>
      </c>
      <c r="F460" s="243">
        <v>4094</v>
      </c>
      <c r="G460" s="64">
        <v>0</v>
      </c>
      <c r="H460" s="244">
        <v>0</v>
      </c>
      <c r="I460" s="244">
        <v>0</v>
      </c>
      <c r="J460" s="245">
        <v>0</v>
      </c>
      <c r="K460" s="64">
        <v>6045.8520984630004</v>
      </c>
      <c r="L460" s="244">
        <v>133.29473160960001</v>
      </c>
      <c r="M460" s="244">
        <v>97.795269724783907</v>
      </c>
      <c r="N460" s="245">
        <v>262.85785343095</v>
      </c>
      <c r="O460" s="64">
        <v>2256.8475925849998</v>
      </c>
      <c r="P460" s="244">
        <v>85.749007949130004</v>
      </c>
      <c r="Q460" s="244">
        <v>96.200496292666699</v>
      </c>
      <c r="R460" s="245">
        <v>22.857204646169599</v>
      </c>
      <c r="S460" s="64">
        <v>43.198953148249998</v>
      </c>
      <c r="T460" s="244">
        <v>2.7637491161710002</v>
      </c>
      <c r="U460" s="244">
        <v>93.602277567499399</v>
      </c>
      <c r="V460" s="245">
        <v>1.38</v>
      </c>
      <c r="W460" s="64">
        <v>699.62863311529998</v>
      </c>
      <c r="X460" s="244">
        <v>26.58238788081</v>
      </c>
      <c r="Y460" s="244">
        <v>96.200500290783694</v>
      </c>
      <c r="Z460" s="245">
        <v>7.1428764519280001</v>
      </c>
      <c r="AA460" s="64">
        <v>20.223153935606</v>
      </c>
      <c r="AB460" s="244">
        <v>20.223153935606</v>
      </c>
      <c r="AC460" s="244">
        <v>0</v>
      </c>
      <c r="AD460" s="245">
        <v>23.261060624275</v>
      </c>
      <c r="AE460" s="64">
        <v>4393.1074208720001</v>
      </c>
      <c r="AF460" s="244">
        <v>166.91627932310001</v>
      </c>
      <c r="AG460" s="244">
        <v>96.200496292668205</v>
      </c>
      <c r="AH460" s="245">
        <v>44.493104875502297</v>
      </c>
      <c r="AI460" s="64">
        <v>29.603446023829999</v>
      </c>
      <c r="AJ460" s="244">
        <v>12.41447939457</v>
      </c>
      <c r="AK460" s="244">
        <v>58.0640734035603</v>
      </c>
      <c r="AL460" s="245">
        <v>6.4</v>
      </c>
      <c r="AM460" s="64">
        <v>1466.4325522179799</v>
      </c>
      <c r="AN460" s="244">
        <v>1466.4325522179799</v>
      </c>
      <c r="AO460" s="244">
        <v>0</v>
      </c>
      <c r="AP460" s="245">
        <v>2854.0658157880098</v>
      </c>
      <c r="AQ460" s="246">
        <v>122.5424053637</v>
      </c>
      <c r="AR460" s="246">
        <v>122.5424053637</v>
      </c>
      <c r="AS460" s="245">
        <v>0</v>
      </c>
    </row>
    <row r="461" spans="1:45" s="247" customFormat="1" ht="15" customHeight="1" x14ac:dyDescent="0.25">
      <c r="A461" s="242" t="s">
        <v>581</v>
      </c>
      <c r="B461" s="216" t="s">
        <v>582</v>
      </c>
      <c r="C461" s="57" t="s">
        <v>581</v>
      </c>
      <c r="D461" s="216" t="s">
        <v>583</v>
      </c>
      <c r="E461" s="58" t="s">
        <v>45</v>
      </c>
      <c r="F461" s="243">
        <v>4095</v>
      </c>
      <c r="G461" s="64">
        <v>0</v>
      </c>
      <c r="H461" s="244">
        <v>0</v>
      </c>
      <c r="I461" s="244">
        <v>0</v>
      </c>
      <c r="J461" s="245">
        <v>0</v>
      </c>
      <c r="K461" s="64">
        <v>210.24108981520001</v>
      </c>
      <c r="L461" s="244">
        <v>5.7804658440620003</v>
      </c>
      <c r="M461" s="244">
        <v>97.250553709960798</v>
      </c>
      <c r="N461" s="245">
        <v>14.073959644332</v>
      </c>
      <c r="O461" s="64">
        <v>71.3361357868</v>
      </c>
      <c r="P461" s="244">
        <v>3.7089348827030002</v>
      </c>
      <c r="Q461" s="244">
        <v>94.800762836681002</v>
      </c>
      <c r="R461" s="245">
        <v>1.2238225777680001</v>
      </c>
      <c r="S461" s="64">
        <v>384.64060385609997</v>
      </c>
      <c r="T461" s="244">
        <v>36.911111252970002</v>
      </c>
      <c r="U461" s="244">
        <v>90.403740301224403</v>
      </c>
      <c r="V461" s="245">
        <v>20.7</v>
      </c>
      <c r="W461" s="64">
        <v>21.990829668180002</v>
      </c>
      <c r="X461" s="244">
        <v>1.143353086916</v>
      </c>
      <c r="Y461" s="244">
        <v>94.800773303381106</v>
      </c>
      <c r="Z461" s="245">
        <v>0.38244455555250001</v>
      </c>
      <c r="AA461" s="64">
        <v>5.5391474590719998</v>
      </c>
      <c r="AB461" s="244">
        <v>5.5391474590719998</v>
      </c>
      <c r="AC461" s="244">
        <v>0</v>
      </c>
      <c r="AD461" s="245">
        <v>4.2896082280880901</v>
      </c>
      <c r="AE461" s="64">
        <v>1547.778644146</v>
      </c>
      <c r="AF461" s="244">
        <v>80.472682472339997</v>
      </c>
      <c r="AG461" s="244">
        <v>94.800762836681898</v>
      </c>
      <c r="AH461" s="245">
        <v>26.553262119750801</v>
      </c>
      <c r="AI461" s="64">
        <v>25.574492372729999</v>
      </c>
      <c r="AJ461" s="244">
        <v>1.2273453496990001</v>
      </c>
      <c r="AK461" s="244">
        <v>95.200900444820903</v>
      </c>
      <c r="AL461" s="245">
        <v>0.63636363636363602</v>
      </c>
      <c r="AM461" s="64">
        <v>775.99976087029995</v>
      </c>
      <c r="AN461" s="244">
        <v>775.99976087029995</v>
      </c>
      <c r="AO461" s="244">
        <v>0</v>
      </c>
      <c r="AP461" s="245">
        <v>1816.58286822215</v>
      </c>
      <c r="AQ461" s="246">
        <v>8869.3819295590001</v>
      </c>
      <c r="AR461" s="246">
        <v>886.93819295590004</v>
      </c>
      <c r="AS461" s="245">
        <v>90</v>
      </c>
    </row>
    <row r="462" spans="1:45" s="247" customFormat="1" ht="15" customHeight="1" x14ac:dyDescent="0.25">
      <c r="A462" s="242" t="s">
        <v>581</v>
      </c>
      <c r="B462" s="216" t="s">
        <v>611</v>
      </c>
      <c r="C462" s="57" t="s">
        <v>485</v>
      </c>
      <c r="D462" s="216" t="s">
        <v>612</v>
      </c>
      <c r="E462" s="58" t="s">
        <v>45</v>
      </c>
      <c r="F462" s="243">
        <v>4096</v>
      </c>
      <c r="G462" s="64">
        <v>0</v>
      </c>
      <c r="H462" s="244">
        <v>0</v>
      </c>
      <c r="I462" s="244">
        <v>0</v>
      </c>
      <c r="J462" s="245">
        <v>0</v>
      </c>
      <c r="K462" s="64">
        <v>0</v>
      </c>
      <c r="L462" s="244">
        <v>0</v>
      </c>
      <c r="M462" s="244">
        <v>0</v>
      </c>
      <c r="N462" s="245">
        <v>0</v>
      </c>
      <c r="O462" s="64">
        <v>0</v>
      </c>
      <c r="P462" s="244">
        <v>0</v>
      </c>
      <c r="Q462" s="244">
        <v>0</v>
      </c>
      <c r="R462" s="245">
        <v>0</v>
      </c>
      <c r="S462" s="64">
        <v>76.928732699340003</v>
      </c>
      <c r="T462" s="244">
        <v>7.3822809147499999</v>
      </c>
      <c r="U462" s="244">
        <v>90.403740376691104</v>
      </c>
      <c r="V462" s="245">
        <v>4.1399999999999997</v>
      </c>
      <c r="W462" s="64">
        <v>0</v>
      </c>
      <c r="X462" s="244">
        <v>0</v>
      </c>
      <c r="Y462" s="244">
        <v>0</v>
      </c>
      <c r="Z462" s="245">
        <v>0</v>
      </c>
      <c r="AA462" s="64">
        <v>0.91275549490319996</v>
      </c>
      <c r="AB462" s="244">
        <v>0.91275549490319996</v>
      </c>
      <c r="AC462" s="244">
        <v>0</v>
      </c>
      <c r="AD462" s="245">
        <v>0.70685229970994101</v>
      </c>
      <c r="AE462" s="64">
        <v>140.0609498009</v>
      </c>
      <c r="AF462" s="244">
        <v>7.2821009248899999</v>
      </c>
      <c r="AG462" s="244">
        <v>94.800762856997807</v>
      </c>
      <c r="AH462" s="245">
        <v>2.4028505177692998</v>
      </c>
      <c r="AI462" s="64">
        <v>0</v>
      </c>
      <c r="AJ462" s="244">
        <v>0</v>
      </c>
      <c r="AK462" s="244">
        <v>0</v>
      </c>
      <c r="AL462" s="245">
        <v>0</v>
      </c>
      <c r="AM462" s="64">
        <v>70.378872207750007</v>
      </c>
      <c r="AN462" s="244">
        <v>70.378872207750007</v>
      </c>
      <c r="AO462" s="244">
        <v>0</v>
      </c>
      <c r="AP462" s="245">
        <v>165.83364113922099</v>
      </c>
      <c r="AQ462" s="246">
        <v>16747.875875270001</v>
      </c>
      <c r="AR462" s="246">
        <v>167.4787587527</v>
      </c>
      <c r="AS462" s="245">
        <v>99</v>
      </c>
    </row>
    <row r="463" spans="1:45" s="247" customFormat="1" ht="15" customHeight="1" x14ac:dyDescent="0.25">
      <c r="A463" s="242" t="s">
        <v>581</v>
      </c>
      <c r="B463" s="216" t="s">
        <v>613</v>
      </c>
      <c r="C463" s="57" t="s">
        <v>614</v>
      </c>
      <c r="D463" s="216" t="s">
        <v>615</v>
      </c>
      <c r="E463" s="58" t="s">
        <v>45</v>
      </c>
      <c r="F463" s="243">
        <v>4097</v>
      </c>
      <c r="G463" s="64">
        <v>0</v>
      </c>
      <c r="H463" s="244">
        <v>0</v>
      </c>
      <c r="I463" s="244">
        <v>0</v>
      </c>
      <c r="J463" s="245">
        <v>0</v>
      </c>
      <c r="K463" s="64">
        <v>1311.3968329940001</v>
      </c>
      <c r="L463" s="244">
        <v>36.072440516199997</v>
      </c>
      <c r="M463" s="244">
        <v>97.249311603578903</v>
      </c>
      <c r="N463" s="245">
        <v>87.786847387443999</v>
      </c>
      <c r="O463" s="64">
        <v>444.687481117</v>
      </c>
      <c r="P463" s="244">
        <v>23.120352407239999</v>
      </c>
      <c r="Q463" s="244">
        <v>94.800763819758401</v>
      </c>
      <c r="R463" s="245">
        <v>7.6336389032560001</v>
      </c>
      <c r="S463" s="64">
        <v>102.5759057957</v>
      </c>
      <c r="T463" s="244">
        <v>9.8434488086119991</v>
      </c>
      <c r="U463" s="244">
        <v>90.403741763472993</v>
      </c>
      <c r="V463" s="245">
        <v>5.52</v>
      </c>
      <c r="W463" s="64">
        <v>137.08194177710001</v>
      </c>
      <c r="X463" s="244">
        <v>7.1271995316060002</v>
      </c>
      <c r="Y463" s="244">
        <v>94.800774311181598</v>
      </c>
      <c r="Z463" s="245">
        <v>2.3855121572675002</v>
      </c>
      <c r="AA463" s="64">
        <v>5.025872761934</v>
      </c>
      <c r="AB463" s="244">
        <v>5.025872761934</v>
      </c>
      <c r="AC463" s="244">
        <v>0</v>
      </c>
      <c r="AD463" s="245">
        <v>3.8916826590238198</v>
      </c>
      <c r="AE463" s="64">
        <v>653.75896782580003</v>
      </c>
      <c r="AF463" s="244">
        <v>33.990472786769999</v>
      </c>
      <c r="AG463" s="244">
        <v>94.800763819758899</v>
      </c>
      <c r="AH463" s="245">
        <v>11.2226228196148</v>
      </c>
      <c r="AI463" s="64">
        <v>0</v>
      </c>
      <c r="AJ463" s="244">
        <v>0</v>
      </c>
      <c r="AK463" s="244">
        <v>0</v>
      </c>
      <c r="AL463" s="245">
        <v>0</v>
      </c>
      <c r="AM463" s="64">
        <v>226.96100747942</v>
      </c>
      <c r="AN463" s="244">
        <v>226.96100747942</v>
      </c>
      <c r="AO463" s="244">
        <v>0</v>
      </c>
      <c r="AP463" s="245">
        <v>522.96992958584406</v>
      </c>
      <c r="AQ463" s="246">
        <v>64.573481306060003</v>
      </c>
      <c r="AR463" s="246">
        <v>64.573481306060003</v>
      </c>
      <c r="AS463" s="245">
        <v>0</v>
      </c>
    </row>
    <row r="464" spans="1:45" s="247" customFormat="1" ht="15" customHeight="1" x14ac:dyDescent="0.25">
      <c r="A464" s="242" t="s">
        <v>581</v>
      </c>
      <c r="B464" s="216" t="s">
        <v>616</v>
      </c>
      <c r="C464" s="57" t="s">
        <v>617</v>
      </c>
      <c r="D464" s="216" t="s">
        <v>618</v>
      </c>
      <c r="E464" s="58" t="s">
        <v>45</v>
      </c>
      <c r="F464" s="243">
        <v>4098</v>
      </c>
      <c r="G464" s="64">
        <v>0</v>
      </c>
      <c r="H464" s="244">
        <v>0</v>
      </c>
      <c r="I464" s="244">
        <v>0</v>
      </c>
      <c r="J464" s="245">
        <v>0</v>
      </c>
      <c r="K464" s="64">
        <v>0</v>
      </c>
      <c r="L464" s="244">
        <v>0</v>
      </c>
      <c r="M464" s="244">
        <v>0</v>
      </c>
      <c r="N464" s="245">
        <v>0</v>
      </c>
      <c r="O464" s="64">
        <v>0</v>
      </c>
      <c r="P464" s="244">
        <v>0</v>
      </c>
      <c r="Q464" s="244">
        <v>0</v>
      </c>
      <c r="R464" s="245">
        <v>0</v>
      </c>
      <c r="S464" s="64">
        <v>51.289163752150003</v>
      </c>
      <c r="T464" s="244">
        <v>4.9218402122880001</v>
      </c>
      <c r="U464" s="244">
        <v>90.403742521378703</v>
      </c>
      <c r="V464" s="245">
        <v>2.76</v>
      </c>
      <c r="W464" s="64">
        <v>108.1108250927</v>
      </c>
      <c r="X464" s="244">
        <v>5.620925514454</v>
      </c>
      <c r="Y464" s="244">
        <v>94.800774566622394</v>
      </c>
      <c r="Z464" s="245">
        <v>1.8815507903989099</v>
      </c>
      <c r="AA464" s="64">
        <v>0.9821807069438</v>
      </c>
      <c r="AB464" s="244">
        <v>0.9821807069438</v>
      </c>
      <c r="AC464" s="244">
        <v>0</v>
      </c>
      <c r="AD464" s="245">
        <v>0.76049557127688505</v>
      </c>
      <c r="AE464" s="64">
        <v>120.03314355560001</v>
      </c>
      <c r="AF464" s="244">
        <v>6.2408063289919999</v>
      </c>
      <c r="AG464" s="244">
        <v>94.800764068882998</v>
      </c>
      <c r="AH464" s="245">
        <v>2.0607329225929298</v>
      </c>
      <c r="AI464" s="64">
        <v>0</v>
      </c>
      <c r="AJ464" s="244">
        <v>0</v>
      </c>
      <c r="AK464" s="244">
        <v>0</v>
      </c>
      <c r="AL464" s="245">
        <v>0</v>
      </c>
      <c r="AM464" s="64">
        <v>51.093071792860002</v>
      </c>
      <c r="AN464" s="244">
        <v>51.093071792860002</v>
      </c>
      <c r="AO464" s="244">
        <v>0</v>
      </c>
      <c r="AP464" s="245">
        <v>116.743764173456</v>
      </c>
      <c r="AQ464" s="246">
        <v>6.8724799431810002</v>
      </c>
      <c r="AR464" s="246">
        <v>6.8724799431810002</v>
      </c>
      <c r="AS464" s="245">
        <v>0</v>
      </c>
    </row>
    <row r="465" spans="1:45" s="247" customFormat="1" ht="15" customHeight="1" x14ac:dyDescent="0.25">
      <c r="A465" s="242" t="s">
        <v>581</v>
      </c>
      <c r="B465" s="216" t="s">
        <v>613</v>
      </c>
      <c r="C465" s="57" t="s">
        <v>614</v>
      </c>
      <c r="D465" s="216" t="s">
        <v>615</v>
      </c>
      <c r="E465" s="58" t="s">
        <v>45</v>
      </c>
      <c r="F465" s="243">
        <v>4099</v>
      </c>
      <c r="G465" s="64">
        <v>0</v>
      </c>
      <c r="H465" s="244">
        <v>0</v>
      </c>
      <c r="I465" s="244">
        <v>0</v>
      </c>
      <c r="J465" s="245">
        <v>0</v>
      </c>
      <c r="K465" s="64">
        <v>0</v>
      </c>
      <c r="L465" s="244">
        <v>0</v>
      </c>
      <c r="M465" s="244">
        <v>0</v>
      </c>
      <c r="N465" s="245">
        <v>0</v>
      </c>
      <c r="O465" s="64">
        <v>0</v>
      </c>
      <c r="P465" s="244">
        <v>0</v>
      </c>
      <c r="Q465" s="244">
        <v>0</v>
      </c>
      <c r="R465" s="245">
        <v>0</v>
      </c>
      <c r="S465" s="64">
        <v>51.29098510083</v>
      </c>
      <c r="T465" s="244">
        <v>4.9220146169639998</v>
      </c>
      <c r="U465" s="244">
        <v>90.403743255685001</v>
      </c>
      <c r="V465" s="245">
        <v>2.76</v>
      </c>
      <c r="W465" s="64">
        <v>0</v>
      </c>
      <c r="X465" s="244">
        <v>0</v>
      </c>
      <c r="Y465" s="244">
        <v>0</v>
      </c>
      <c r="Z465" s="245">
        <v>0</v>
      </c>
      <c r="AA465" s="64">
        <v>0.3874823970788</v>
      </c>
      <c r="AB465" s="244">
        <v>0.3874823970788</v>
      </c>
      <c r="AC465" s="244">
        <v>0</v>
      </c>
      <c r="AD465" s="245">
        <v>0.3</v>
      </c>
      <c r="AE465" s="64">
        <v>0</v>
      </c>
      <c r="AF465" s="244">
        <v>0</v>
      </c>
      <c r="AG465" s="244">
        <v>0</v>
      </c>
      <c r="AH465" s="245">
        <v>0</v>
      </c>
      <c r="AI465" s="64">
        <v>0</v>
      </c>
      <c r="AJ465" s="244">
        <v>0</v>
      </c>
      <c r="AK465" s="244">
        <v>0</v>
      </c>
      <c r="AL465" s="245">
        <v>0</v>
      </c>
      <c r="AM465" s="64">
        <v>0</v>
      </c>
      <c r="AN465" s="244">
        <v>0</v>
      </c>
      <c r="AO465" s="244">
        <v>0</v>
      </c>
      <c r="AP465" s="245">
        <v>0</v>
      </c>
      <c r="AQ465" s="246">
        <v>11.809818468990001</v>
      </c>
      <c r="AR465" s="246">
        <v>11.809818468990001</v>
      </c>
      <c r="AS465" s="245">
        <v>0</v>
      </c>
    </row>
    <row r="466" spans="1:45" s="247" customFormat="1" ht="15" customHeight="1" x14ac:dyDescent="0.25">
      <c r="A466" s="242" t="s">
        <v>581</v>
      </c>
      <c r="B466" s="216" t="s">
        <v>611</v>
      </c>
      <c r="C466" s="57" t="s">
        <v>485</v>
      </c>
      <c r="D466" s="216" t="s">
        <v>612</v>
      </c>
      <c r="E466" s="58" t="s">
        <v>45</v>
      </c>
      <c r="F466" s="243">
        <v>4100</v>
      </c>
      <c r="G466" s="64">
        <v>0</v>
      </c>
      <c r="H466" s="244">
        <v>0</v>
      </c>
      <c r="I466" s="244">
        <v>0</v>
      </c>
      <c r="J466" s="245">
        <v>0</v>
      </c>
      <c r="K466" s="64">
        <v>6600.0298130279998</v>
      </c>
      <c r="L466" s="244">
        <v>172.35239219350001</v>
      </c>
      <c r="M466" s="244">
        <v>97.388611914247903</v>
      </c>
      <c r="N466" s="245">
        <v>419.31518258375303</v>
      </c>
      <c r="O466" s="64">
        <v>2398.0684792100001</v>
      </c>
      <c r="P466" s="244">
        <v>98.307859505020005</v>
      </c>
      <c r="Q466" s="244">
        <v>95.900539940485501</v>
      </c>
      <c r="R466" s="245">
        <v>36.462189789891497</v>
      </c>
      <c r="S466" s="64">
        <v>579.09404177169995</v>
      </c>
      <c r="T466" s="244">
        <v>38.785469045829998</v>
      </c>
      <c r="U466" s="244">
        <v>93.302388515832703</v>
      </c>
      <c r="V466" s="245">
        <v>27.6</v>
      </c>
      <c r="W466" s="64">
        <v>740.39822979780001</v>
      </c>
      <c r="X466" s="244">
        <v>30.352281127280001</v>
      </c>
      <c r="Y466" s="244">
        <v>95.900546502445195</v>
      </c>
      <c r="Z466" s="245">
        <v>11.394434309341101</v>
      </c>
      <c r="AA466" s="64">
        <v>12.516840813933999</v>
      </c>
      <c r="AB466" s="244">
        <v>11.737610567602401</v>
      </c>
      <c r="AC466" s="244">
        <v>6.22545463280274</v>
      </c>
      <c r="AD466" s="245">
        <v>22.8968898295564</v>
      </c>
      <c r="AE466" s="64">
        <v>1598.9062273340001</v>
      </c>
      <c r="AF466" s="244">
        <v>65.546522178619995</v>
      </c>
      <c r="AG466" s="244">
        <v>95.900539940487207</v>
      </c>
      <c r="AH466" s="245">
        <v>24.311074902368102</v>
      </c>
      <c r="AI466" s="64">
        <v>1.9110683766700001</v>
      </c>
      <c r="AJ466" s="244">
        <v>0.83965855307390003</v>
      </c>
      <c r="AK466" s="244">
        <v>56.063395568452201</v>
      </c>
      <c r="AL466" s="245">
        <v>0.6</v>
      </c>
      <c r="AM466" s="64">
        <v>107.36268651827</v>
      </c>
      <c r="AN466" s="244">
        <v>107.36268651827</v>
      </c>
      <c r="AO466" s="244">
        <v>0</v>
      </c>
      <c r="AP466" s="245">
        <v>215.28913194584001</v>
      </c>
      <c r="AQ466" s="246">
        <v>102.23656698409999</v>
      </c>
      <c r="AR466" s="246">
        <v>102.23656698409999</v>
      </c>
      <c r="AS466" s="245">
        <v>0</v>
      </c>
    </row>
    <row r="467" spans="1:45" s="247" customFormat="1" ht="15" customHeight="1" x14ac:dyDescent="0.25">
      <c r="A467" s="242" t="s">
        <v>581</v>
      </c>
      <c r="B467" s="216" t="s">
        <v>582</v>
      </c>
      <c r="C467" s="57" t="s">
        <v>581</v>
      </c>
      <c r="D467" s="216" t="s">
        <v>583</v>
      </c>
      <c r="E467" s="58" t="s">
        <v>45</v>
      </c>
      <c r="F467" s="243">
        <v>4101</v>
      </c>
      <c r="G467" s="64">
        <v>0</v>
      </c>
      <c r="H467" s="244">
        <v>0</v>
      </c>
      <c r="I467" s="244">
        <v>0</v>
      </c>
      <c r="J467" s="245">
        <v>0</v>
      </c>
      <c r="K467" s="64">
        <v>1768.1565435370001</v>
      </c>
      <c r="L467" s="244">
        <v>48.645959363049997</v>
      </c>
      <c r="M467" s="244">
        <v>97.248775311164493</v>
      </c>
      <c r="N467" s="245">
        <v>118.390761707961</v>
      </c>
      <c r="O467" s="64">
        <v>599.67755570379995</v>
      </c>
      <c r="P467" s="244">
        <v>31.17865159706</v>
      </c>
      <c r="Q467" s="244">
        <v>94.800763960480793</v>
      </c>
      <c r="R467" s="245">
        <v>10.2948488441706</v>
      </c>
      <c r="S467" s="64">
        <v>128.2205007554</v>
      </c>
      <c r="T467" s="244">
        <v>12.304369796370001</v>
      </c>
      <c r="U467" s="244">
        <v>90.403742206683106</v>
      </c>
      <c r="V467" s="245">
        <v>6.9</v>
      </c>
      <c r="W467" s="64">
        <v>184.8596945765</v>
      </c>
      <c r="X467" s="244">
        <v>9.6112724620079995</v>
      </c>
      <c r="Y467" s="244">
        <v>94.800774455444895</v>
      </c>
      <c r="Z467" s="245">
        <v>3.2171402638033002</v>
      </c>
      <c r="AA467" s="64">
        <v>4.4855303500900003</v>
      </c>
      <c r="AB467" s="244">
        <v>4.4855303500900003</v>
      </c>
      <c r="AC467" s="244">
        <v>0</v>
      </c>
      <c r="AD467" s="245">
        <v>9.6275426022541808</v>
      </c>
      <c r="AE467" s="64">
        <v>1166.437602359</v>
      </c>
      <c r="AF467" s="244">
        <v>60.645844200329996</v>
      </c>
      <c r="AG467" s="244">
        <v>94.800763960482797</v>
      </c>
      <c r="AH467" s="245">
        <v>20.0245930427815</v>
      </c>
      <c r="AI467" s="64">
        <v>0</v>
      </c>
      <c r="AJ467" s="244">
        <v>0</v>
      </c>
      <c r="AK467" s="244">
        <v>0</v>
      </c>
      <c r="AL467" s="245">
        <v>0</v>
      </c>
      <c r="AM467" s="64">
        <v>618.20165745488998</v>
      </c>
      <c r="AN467" s="244">
        <v>618.20165745488998</v>
      </c>
      <c r="AO467" s="244">
        <v>0</v>
      </c>
      <c r="AP467" s="245">
        <v>1489.9687015657701</v>
      </c>
      <c r="AQ467" s="246">
        <v>60497.799771290003</v>
      </c>
      <c r="AR467" s="246">
        <v>604.97799771289999</v>
      </c>
      <c r="AS467" s="245">
        <v>99</v>
      </c>
    </row>
    <row r="468" spans="1:45" s="247" customFormat="1" ht="15" customHeight="1" x14ac:dyDescent="0.25">
      <c r="A468" s="242" t="s">
        <v>581</v>
      </c>
      <c r="B468" s="216" t="s">
        <v>619</v>
      </c>
      <c r="C468" s="57" t="s">
        <v>620</v>
      </c>
      <c r="D468" s="216" t="s">
        <v>621</v>
      </c>
      <c r="E468" s="58" t="s">
        <v>45</v>
      </c>
      <c r="F468" s="243">
        <v>4102</v>
      </c>
      <c r="G468" s="64">
        <v>0</v>
      </c>
      <c r="H468" s="244">
        <v>0</v>
      </c>
      <c r="I468" s="244">
        <v>0</v>
      </c>
      <c r="J468" s="245">
        <v>0</v>
      </c>
      <c r="K468" s="64">
        <v>2.0873541596549998</v>
      </c>
      <c r="L468" s="244">
        <v>5.745460235186E-2</v>
      </c>
      <c r="M468" s="244">
        <v>97.247491419407396</v>
      </c>
      <c r="N468" s="245">
        <v>0.13975329762220001</v>
      </c>
      <c r="O468" s="64">
        <v>0.70767374360250002</v>
      </c>
      <c r="P468" s="244">
        <v>3.679362200512E-2</v>
      </c>
      <c r="Q468" s="244">
        <v>94.800764852767102</v>
      </c>
      <c r="R468" s="245">
        <v>1.2152460662799999E-2</v>
      </c>
      <c r="S468" s="64">
        <v>76.928522446770003</v>
      </c>
      <c r="T468" s="244">
        <v>7.3822563663920002</v>
      </c>
      <c r="U468" s="244">
        <v>90.4037460598569</v>
      </c>
      <c r="V468" s="245">
        <v>4.1399999999999997</v>
      </c>
      <c r="W468" s="64">
        <v>0.21817687275530001</v>
      </c>
      <c r="X468" s="244">
        <v>1.134350570363E-2</v>
      </c>
      <c r="Y468" s="244">
        <v>94.800775370745896</v>
      </c>
      <c r="Z468" s="245">
        <v>3.7976439571250002E-3</v>
      </c>
      <c r="AA468" s="64">
        <v>12.121933045541001</v>
      </c>
      <c r="AB468" s="244">
        <v>12.121933045541001</v>
      </c>
      <c r="AC468" s="244">
        <v>0</v>
      </c>
      <c r="AD468" s="245">
        <v>16.783285055215899</v>
      </c>
      <c r="AE468" s="64">
        <v>1474.1321025259999</v>
      </c>
      <c r="AF468" s="244">
        <v>76.643594391139999</v>
      </c>
      <c r="AG468" s="244">
        <v>94.800764852769504</v>
      </c>
      <c r="AH468" s="245">
        <v>25.313434809310699</v>
      </c>
      <c r="AI468" s="64">
        <v>35.511577297800002</v>
      </c>
      <c r="AJ468" s="244">
        <v>16.667159104149999</v>
      </c>
      <c r="AK468" s="244">
        <v>53.065562353428497</v>
      </c>
      <c r="AL468" s="245">
        <v>11.4</v>
      </c>
      <c r="AM468" s="64">
        <v>837.38271490364002</v>
      </c>
      <c r="AN468" s="244">
        <v>837.38271490364002</v>
      </c>
      <c r="AO468" s="244">
        <v>0</v>
      </c>
      <c r="AP468" s="245">
        <v>2002.2638693844201</v>
      </c>
      <c r="AQ468" s="246">
        <v>33.089141161710003</v>
      </c>
      <c r="AR468" s="246">
        <v>33.089141161710003</v>
      </c>
      <c r="AS468" s="245">
        <v>0</v>
      </c>
    </row>
    <row r="469" spans="1:45" s="247" customFormat="1" ht="15" customHeight="1" x14ac:dyDescent="0.25">
      <c r="A469" s="242" t="s">
        <v>581</v>
      </c>
      <c r="B469" s="216" t="s">
        <v>619</v>
      </c>
      <c r="C469" s="57" t="s">
        <v>620</v>
      </c>
      <c r="D469" s="216" t="s">
        <v>621</v>
      </c>
      <c r="E469" s="58" t="s">
        <v>45</v>
      </c>
      <c r="F469" s="243">
        <v>4103</v>
      </c>
      <c r="G469" s="64">
        <v>9.8870678335379996</v>
      </c>
      <c r="H469" s="244">
        <v>9.8870678335379996</v>
      </c>
      <c r="I469" s="244">
        <v>0</v>
      </c>
      <c r="J469" s="245">
        <v>19.398216996230001</v>
      </c>
      <c r="K469" s="64">
        <v>3239.2627099000001</v>
      </c>
      <c r="L469" s="244">
        <v>89.209794044109998</v>
      </c>
      <c r="M469" s="244">
        <v>97.245984594844302</v>
      </c>
      <c r="N469" s="245">
        <v>216.817640100982</v>
      </c>
      <c r="O469" s="64">
        <v>1097.435733415</v>
      </c>
      <c r="P469" s="244">
        <v>57.058252321019999</v>
      </c>
      <c r="Q469" s="244">
        <v>94.800765950688898</v>
      </c>
      <c r="R469" s="245">
        <v>18.853707834868001</v>
      </c>
      <c r="S469" s="64">
        <v>589.78343374600001</v>
      </c>
      <c r="T469" s="244">
        <v>56.597091803490002</v>
      </c>
      <c r="U469" s="244">
        <v>90.403750162324101</v>
      </c>
      <c r="V469" s="245">
        <v>31.74</v>
      </c>
      <c r="W469" s="64">
        <v>338.29025775920002</v>
      </c>
      <c r="X469" s="244">
        <v>17.588466585700001</v>
      </c>
      <c r="Y469" s="244">
        <v>94.800776498204797</v>
      </c>
      <c r="Z469" s="245">
        <v>5.8917836983962504</v>
      </c>
      <c r="AA469" s="64">
        <v>124.35440297033</v>
      </c>
      <c r="AB469" s="244">
        <v>79.872182814029998</v>
      </c>
      <c r="AC469" s="244">
        <v>35.770522871564999</v>
      </c>
      <c r="AD469" s="245">
        <v>72.495412129374401</v>
      </c>
      <c r="AE469" s="64">
        <v>2318.0858853499999</v>
      </c>
      <c r="AF469" s="244">
        <v>120.52271064350001</v>
      </c>
      <c r="AG469" s="244">
        <v>94.800765950684195</v>
      </c>
      <c r="AH469" s="245">
        <v>39.824212936456398</v>
      </c>
      <c r="AI469" s="64">
        <v>0</v>
      </c>
      <c r="AJ469" s="244">
        <v>0</v>
      </c>
      <c r="AK469" s="244">
        <v>0</v>
      </c>
      <c r="AL469" s="245">
        <v>0</v>
      </c>
      <c r="AM469" s="64">
        <v>907.96868899280003</v>
      </c>
      <c r="AN469" s="244">
        <v>907.96868899280003</v>
      </c>
      <c r="AO469" s="244">
        <v>0</v>
      </c>
      <c r="AP469" s="245">
        <v>2165.6292085466898</v>
      </c>
      <c r="AQ469" s="246">
        <v>144.24725035559999</v>
      </c>
      <c r="AR469" s="246">
        <v>144.24725035559999</v>
      </c>
      <c r="AS469" s="245">
        <v>0</v>
      </c>
    </row>
    <row r="470" spans="1:45" s="247" customFormat="1" ht="15" customHeight="1" x14ac:dyDescent="0.25">
      <c r="A470" s="242" t="s">
        <v>581</v>
      </c>
      <c r="B470" s="216" t="s">
        <v>582</v>
      </c>
      <c r="C470" s="57" t="s">
        <v>581</v>
      </c>
      <c r="D470" s="216" t="s">
        <v>583</v>
      </c>
      <c r="E470" s="58" t="s">
        <v>45</v>
      </c>
      <c r="F470" s="243">
        <v>4104</v>
      </c>
      <c r="G470" s="64">
        <v>0</v>
      </c>
      <c r="H470" s="244">
        <v>0</v>
      </c>
      <c r="I470" s="244">
        <v>0</v>
      </c>
      <c r="J470" s="245">
        <v>0</v>
      </c>
      <c r="K470" s="64">
        <v>3365.4300574919998</v>
      </c>
      <c r="L470" s="244">
        <v>92.611642515509999</v>
      </c>
      <c r="M470" s="244">
        <v>97.248148351520697</v>
      </c>
      <c r="N470" s="245">
        <v>225.25485027160599</v>
      </c>
      <c r="O470" s="64">
        <v>1140.831513204</v>
      </c>
      <c r="P470" s="244">
        <v>59.314516258010002</v>
      </c>
      <c r="Q470" s="244">
        <v>94.800764567641806</v>
      </c>
      <c r="R470" s="245">
        <v>19.5873782844875</v>
      </c>
      <c r="S470" s="64">
        <v>25.648622768540001</v>
      </c>
      <c r="T470" s="244">
        <v>2.4613074350390001</v>
      </c>
      <c r="U470" s="244">
        <v>90.4037442585105</v>
      </c>
      <c r="V470" s="245">
        <v>1.38</v>
      </c>
      <c r="W470" s="64">
        <v>351.67526990549999</v>
      </c>
      <c r="X470" s="244">
        <v>18.28438827598</v>
      </c>
      <c r="Y470" s="244">
        <v>94.800775078414404</v>
      </c>
      <c r="Z470" s="245">
        <v>6.1210557139023498</v>
      </c>
      <c r="AA470" s="64">
        <v>5.0716198856448003</v>
      </c>
      <c r="AB470" s="244">
        <v>5.0716198856448003</v>
      </c>
      <c r="AC470" s="244">
        <v>0</v>
      </c>
      <c r="AD470" s="245">
        <v>5.5252805394120603</v>
      </c>
      <c r="AE470" s="64">
        <v>810.87244545919998</v>
      </c>
      <c r="AF470" s="244">
        <v>42.159167495539997</v>
      </c>
      <c r="AG470" s="244">
        <v>94.800764567642304</v>
      </c>
      <c r="AH470" s="245">
        <v>13.922183292474999</v>
      </c>
      <c r="AI470" s="64">
        <v>0</v>
      </c>
      <c r="AJ470" s="244">
        <v>0</v>
      </c>
      <c r="AK470" s="244">
        <v>0</v>
      </c>
      <c r="AL470" s="245">
        <v>0</v>
      </c>
      <c r="AM470" s="64">
        <v>230.75068327283</v>
      </c>
      <c r="AN470" s="244">
        <v>230.75068327283</v>
      </c>
      <c r="AO470" s="244">
        <v>0</v>
      </c>
      <c r="AP470" s="245">
        <v>554.89247123986604</v>
      </c>
      <c r="AQ470" s="246">
        <v>3216.485453884</v>
      </c>
      <c r="AR470" s="246">
        <v>321.64854538840001</v>
      </c>
      <c r="AS470" s="245">
        <v>90</v>
      </c>
    </row>
    <row r="471" spans="1:45" s="247" customFormat="1" ht="15" customHeight="1" x14ac:dyDescent="0.25">
      <c r="A471" s="242" t="s">
        <v>581</v>
      </c>
      <c r="B471" s="216" t="s">
        <v>622</v>
      </c>
      <c r="C471" s="57" t="s">
        <v>623</v>
      </c>
      <c r="D471" s="216" t="s">
        <v>624</v>
      </c>
      <c r="E471" s="58" t="s">
        <v>45</v>
      </c>
      <c r="F471" s="243">
        <v>4105</v>
      </c>
      <c r="G471" s="64">
        <v>0</v>
      </c>
      <c r="H471" s="244">
        <v>0</v>
      </c>
      <c r="I471" s="244">
        <v>0</v>
      </c>
      <c r="J471" s="245">
        <v>0</v>
      </c>
      <c r="K471" s="64">
        <v>3519.407544746</v>
      </c>
      <c r="L471" s="244">
        <v>77.630912813880002</v>
      </c>
      <c r="M471" s="244">
        <v>97.7942050806315</v>
      </c>
      <c r="N471" s="245">
        <v>152.89461939441799</v>
      </c>
      <c r="O471" s="64">
        <v>1312.0813844070001</v>
      </c>
      <c r="P471" s="244">
        <v>49.852563687070003</v>
      </c>
      <c r="Q471" s="244">
        <v>96.200497600261201</v>
      </c>
      <c r="R471" s="245">
        <v>13.2951842951668</v>
      </c>
      <c r="S471" s="64">
        <v>172.78433557</v>
      </c>
      <c r="T471" s="244">
        <v>11.054253901919999</v>
      </c>
      <c r="U471" s="244">
        <v>93.602282368101797</v>
      </c>
      <c r="V471" s="245">
        <v>5.52</v>
      </c>
      <c r="W471" s="64">
        <v>406.74153277400001</v>
      </c>
      <c r="X471" s="244">
        <v>15.45413795779</v>
      </c>
      <c r="Y471" s="244">
        <v>96.200501617724697</v>
      </c>
      <c r="Z471" s="245">
        <v>4.1547450922396099</v>
      </c>
      <c r="AA471" s="64">
        <v>1.2340692304309999</v>
      </c>
      <c r="AB471" s="244">
        <v>1.2340692304309999</v>
      </c>
      <c r="AC471" s="244">
        <v>0</v>
      </c>
      <c r="AD471" s="245">
        <v>0.95509633154225804</v>
      </c>
      <c r="AE471" s="64">
        <v>739.29142461339995</v>
      </c>
      <c r="AF471" s="244">
        <v>28.08939541925</v>
      </c>
      <c r="AG471" s="244">
        <v>96.200497600261102</v>
      </c>
      <c r="AH471" s="245">
        <v>7.4911626657530999</v>
      </c>
      <c r="AI471" s="64">
        <v>0</v>
      </c>
      <c r="AJ471" s="244">
        <v>0</v>
      </c>
      <c r="AK471" s="244">
        <v>0</v>
      </c>
      <c r="AL471" s="245">
        <v>0</v>
      </c>
      <c r="AM471" s="64">
        <v>78.140867929793998</v>
      </c>
      <c r="AN471" s="244">
        <v>78.140867929793998</v>
      </c>
      <c r="AO471" s="244">
        <v>0</v>
      </c>
      <c r="AP471" s="245">
        <v>117.536986975831</v>
      </c>
      <c r="AQ471" s="246">
        <v>6.7328955045059597</v>
      </c>
      <c r="AR471" s="246">
        <v>6.7328955045059597</v>
      </c>
      <c r="AS471" s="245">
        <v>0</v>
      </c>
    </row>
    <row r="472" spans="1:45" s="247" customFormat="1" ht="15" customHeight="1" x14ac:dyDescent="0.25">
      <c r="A472" s="242" t="s">
        <v>581</v>
      </c>
      <c r="B472" s="216" t="s">
        <v>582</v>
      </c>
      <c r="C472" s="57" t="s">
        <v>581</v>
      </c>
      <c r="D472" s="216" t="s">
        <v>583</v>
      </c>
      <c r="E472" s="58" t="s">
        <v>45</v>
      </c>
      <c r="F472" s="243">
        <v>4106</v>
      </c>
      <c r="G472" s="64">
        <v>12.28274583326</v>
      </c>
      <c r="H472" s="244">
        <v>12.28274583326</v>
      </c>
      <c r="I472" s="244">
        <v>0</v>
      </c>
      <c r="J472" s="245">
        <v>24.108344487025001</v>
      </c>
      <c r="K472" s="64">
        <v>0</v>
      </c>
      <c r="L472" s="244">
        <v>0</v>
      </c>
      <c r="M472" s="244">
        <v>0</v>
      </c>
      <c r="N472" s="245">
        <v>0</v>
      </c>
      <c r="O472" s="64">
        <v>0</v>
      </c>
      <c r="P472" s="244">
        <v>0</v>
      </c>
      <c r="Q472" s="244">
        <v>0</v>
      </c>
      <c r="R472" s="245">
        <v>0</v>
      </c>
      <c r="S472" s="64">
        <v>230.7621425838</v>
      </c>
      <c r="T472" s="244">
        <v>22.144516373350001</v>
      </c>
      <c r="U472" s="244">
        <v>90.403748151494</v>
      </c>
      <c r="V472" s="245">
        <v>12.42</v>
      </c>
      <c r="W472" s="64">
        <v>0</v>
      </c>
      <c r="X472" s="244">
        <v>0</v>
      </c>
      <c r="Y472" s="244">
        <v>0</v>
      </c>
      <c r="Z472" s="245">
        <v>0</v>
      </c>
      <c r="AA472" s="64">
        <v>63.192578095747002</v>
      </c>
      <c r="AB472" s="244">
        <v>42.122446412636997</v>
      </c>
      <c r="AC472" s="244">
        <v>33.342731564433599</v>
      </c>
      <c r="AD472" s="245">
        <v>41.287436424019702</v>
      </c>
      <c r="AE472" s="64">
        <v>1464.128357732</v>
      </c>
      <c r="AF472" s="244">
        <v>76.123469818130005</v>
      </c>
      <c r="AG472" s="244">
        <v>94.800765286996494</v>
      </c>
      <c r="AH472" s="245">
        <v>25.145728958347501</v>
      </c>
      <c r="AI472" s="64">
        <v>7.7894109750389999</v>
      </c>
      <c r="AJ472" s="244">
        <v>3.655915068768</v>
      </c>
      <c r="AK472" s="244">
        <v>53.065577352597003</v>
      </c>
      <c r="AL472" s="245">
        <v>2.5</v>
      </c>
      <c r="AM472" s="64">
        <v>625.58075268335995</v>
      </c>
      <c r="AN472" s="244">
        <v>625.58075268335995</v>
      </c>
      <c r="AO472" s="244">
        <v>0</v>
      </c>
      <c r="AP472" s="245">
        <v>1485.6070185328599</v>
      </c>
      <c r="AQ472" s="246">
        <v>2265.8083766320001</v>
      </c>
      <c r="AR472" s="246">
        <v>226.58083766319999</v>
      </c>
      <c r="AS472" s="245">
        <v>90</v>
      </c>
    </row>
    <row r="473" spans="1:45" s="247" customFormat="1" ht="15" customHeight="1" x14ac:dyDescent="0.25">
      <c r="A473" s="242" t="s">
        <v>581</v>
      </c>
      <c r="B473" s="216" t="s">
        <v>582</v>
      </c>
      <c r="C473" s="57" t="s">
        <v>581</v>
      </c>
      <c r="D473" s="216" t="s">
        <v>583</v>
      </c>
      <c r="E473" s="58" t="s">
        <v>45</v>
      </c>
      <c r="F473" s="243">
        <v>4107</v>
      </c>
      <c r="G473" s="64">
        <v>10.69974574516</v>
      </c>
      <c r="H473" s="244">
        <v>10.69974574516</v>
      </c>
      <c r="I473" s="244">
        <v>0</v>
      </c>
      <c r="J473" s="245">
        <v>20.984021493259998</v>
      </c>
      <c r="K473" s="64">
        <v>8349.9676979369997</v>
      </c>
      <c r="L473" s="244">
        <v>230.00987228650001</v>
      </c>
      <c r="M473" s="244">
        <v>97.245380094783798</v>
      </c>
      <c r="N473" s="245">
        <v>558.89930728895297</v>
      </c>
      <c r="O473" s="64">
        <v>2828.770681041</v>
      </c>
      <c r="P473" s="244">
        <v>147.0743969008</v>
      </c>
      <c r="Q473" s="244">
        <v>94.800766358103104</v>
      </c>
      <c r="R473" s="245">
        <v>48.599939764256803</v>
      </c>
      <c r="S473" s="64">
        <v>615.46923633760002</v>
      </c>
      <c r="T473" s="244">
        <v>59.061954342100002</v>
      </c>
      <c r="U473" s="244">
        <v>90.403751990342698</v>
      </c>
      <c r="V473" s="245">
        <v>33.119999999999997</v>
      </c>
      <c r="W473" s="64">
        <v>871.97726376620005</v>
      </c>
      <c r="X473" s="244">
        <v>45.33604318055</v>
      </c>
      <c r="Y473" s="244">
        <v>94.800776916506194</v>
      </c>
      <c r="Z473" s="245">
        <v>15.1874811763302</v>
      </c>
      <c r="AA473" s="64">
        <v>49.168195613178</v>
      </c>
      <c r="AB473" s="244">
        <v>39.643544028198001</v>
      </c>
      <c r="AC473" s="244">
        <v>19.371570313284401</v>
      </c>
      <c r="AD473" s="245">
        <v>48.332032957867398</v>
      </c>
      <c r="AE473" s="64">
        <v>2947.5889165960002</v>
      </c>
      <c r="AF473" s="244">
        <v>153.25203457649999</v>
      </c>
      <c r="AG473" s="244">
        <v>94.800766358102507</v>
      </c>
      <c r="AH473" s="245">
        <v>50.641306994827403</v>
      </c>
      <c r="AI473" s="64">
        <v>0</v>
      </c>
      <c r="AJ473" s="244">
        <v>0</v>
      </c>
      <c r="AK473" s="244">
        <v>0</v>
      </c>
      <c r="AL473" s="245">
        <v>0</v>
      </c>
      <c r="AM473" s="64">
        <v>628.67104476308498</v>
      </c>
      <c r="AN473" s="244">
        <v>628.67104476308498</v>
      </c>
      <c r="AO473" s="244">
        <v>0</v>
      </c>
      <c r="AP473" s="245">
        <v>1491.4124460118701</v>
      </c>
      <c r="AQ473" s="246">
        <v>147.0680060583</v>
      </c>
      <c r="AR473" s="246">
        <v>147.0680060583</v>
      </c>
      <c r="AS473" s="245">
        <v>0</v>
      </c>
    </row>
    <row r="474" spans="1:45" s="247" customFormat="1" ht="15" customHeight="1" x14ac:dyDescent="0.25">
      <c r="A474" s="242" t="s">
        <v>145</v>
      </c>
      <c r="B474" s="216" t="s">
        <v>146</v>
      </c>
      <c r="C474" s="57" t="s">
        <v>439</v>
      </c>
      <c r="D474" s="216" t="s">
        <v>148</v>
      </c>
      <c r="E474" s="58" t="s">
        <v>45</v>
      </c>
      <c r="F474" s="243">
        <v>5001</v>
      </c>
      <c r="G474" s="64">
        <v>3.9800952327550001</v>
      </c>
      <c r="H474" s="244">
        <v>3.9800952327550001</v>
      </c>
      <c r="I474" s="244">
        <v>0</v>
      </c>
      <c r="J474" s="245">
        <v>5.8837140401220003</v>
      </c>
      <c r="K474" s="64">
        <v>0</v>
      </c>
      <c r="L474" s="244">
        <v>0</v>
      </c>
      <c r="M474" s="244">
        <v>0</v>
      </c>
      <c r="N474" s="245">
        <v>0</v>
      </c>
      <c r="O474" s="64">
        <v>0</v>
      </c>
      <c r="P474" s="244">
        <v>0</v>
      </c>
      <c r="Q474" s="244">
        <v>0</v>
      </c>
      <c r="R474" s="245">
        <v>0</v>
      </c>
      <c r="S474" s="64">
        <v>78.471332836770003</v>
      </c>
      <c r="T474" s="244">
        <v>5.4123325235420001</v>
      </c>
      <c r="U474" s="244">
        <v>93.102790117251701</v>
      </c>
      <c r="V474" s="245">
        <v>2.76</v>
      </c>
      <c r="W474" s="64">
        <v>0</v>
      </c>
      <c r="X474" s="244">
        <v>0</v>
      </c>
      <c r="Y474" s="244">
        <v>0</v>
      </c>
      <c r="Z474" s="245">
        <v>0</v>
      </c>
      <c r="AA474" s="64">
        <v>106.102533662064</v>
      </c>
      <c r="AB474" s="244">
        <v>59.339343542443999</v>
      </c>
      <c r="AC474" s="244">
        <v>44.073584772782603</v>
      </c>
      <c r="AD474" s="245">
        <v>42.496108341644799</v>
      </c>
      <c r="AE474" s="64">
        <v>736.84113195049997</v>
      </c>
      <c r="AF474" s="244">
        <v>22.10199384093</v>
      </c>
      <c r="AG474" s="244">
        <v>97.000439730824496</v>
      </c>
      <c r="AH474" s="245">
        <v>8.0935290928850296</v>
      </c>
      <c r="AI474" s="64">
        <v>0</v>
      </c>
      <c r="AJ474" s="244">
        <v>0</v>
      </c>
      <c r="AK474" s="244">
        <v>0</v>
      </c>
      <c r="AL474" s="245">
        <v>0</v>
      </c>
      <c r="AM474" s="64">
        <v>442.708772424323</v>
      </c>
      <c r="AN474" s="244">
        <v>442.708772424323</v>
      </c>
      <c r="AO474" s="244">
        <v>0</v>
      </c>
      <c r="AP474" s="245">
        <v>845.338170191073</v>
      </c>
      <c r="AQ474" s="246">
        <v>7744.2478471550003</v>
      </c>
      <c r="AR474" s="246">
        <v>7744.2478471550003</v>
      </c>
      <c r="AS474" s="245">
        <v>0</v>
      </c>
    </row>
    <row r="475" spans="1:45" s="247" customFormat="1" ht="15" customHeight="1" x14ac:dyDescent="0.25">
      <c r="A475" s="242" t="s">
        <v>625</v>
      </c>
      <c r="B475" s="216" t="s">
        <v>626</v>
      </c>
      <c r="C475" s="57" t="s">
        <v>625</v>
      </c>
      <c r="D475" s="216" t="s">
        <v>627</v>
      </c>
      <c r="E475" s="58" t="s">
        <v>45</v>
      </c>
      <c r="F475" s="243">
        <v>5002</v>
      </c>
      <c r="G475" s="64">
        <v>0</v>
      </c>
      <c r="H475" s="244">
        <v>0</v>
      </c>
      <c r="I475" s="244">
        <v>0</v>
      </c>
      <c r="J475" s="245">
        <v>0</v>
      </c>
      <c r="K475" s="64">
        <v>0</v>
      </c>
      <c r="L475" s="244">
        <v>0</v>
      </c>
      <c r="M475" s="244">
        <v>0</v>
      </c>
      <c r="N475" s="245">
        <v>0</v>
      </c>
      <c r="O475" s="64">
        <v>0</v>
      </c>
      <c r="P475" s="244">
        <v>0</v>
      </c>
      <c r="Q475" s="244">
        <v>0</v>
      </c>
      <c r="R475" s="245">
        <v>0</v>
      </c>
      <c r="S475" s="64">
        <v>78.516388523250001</v>
      </c>
      <c r="T475" s="244">
        <v>5.4154385211199996</v>
      </c>
      <c r="U475" s="244">
        <v>93.102792139355202</v>
      </c>
      <c r="V475" s="245">
        <v>2.76</v>
      </c>
      <c r="W475" s="64">
        <v>0</v>
      </c>
      <c r="X475" s="244">
        <v>0</v>
      </c>
      <c r="Y475" s="244">
        <v>0</v>
      </c>
      <c r="Z475" s="245">
        <v>0</v>
      </c>
      <c r="AA475" s="64">
        <v>19.022446474931002</v>
      </c>
      <c r="AB475" s="244">
        <v>10.813096680974001</v>
      </c>
      <c r="AC475" s="244">
        <v>43.1561198228409</v>
      </c>
      <c r="AD475" s="245">
        <v>9.1215759933291007</v>
      </c>
      <c r="AE475" s="64">
        <v>656.85942063480002</v>
      </c>
      <c r="AF475" s="244">
        <v>19.702890905069999</v>
      </c>
      <c r="AG475" s="244">
        <v>97.000440233310698</v>
      </c>
      <c r="AH475" s="245">
        <v>7.21596468463731</v>
      </c>
      <c r="AI475" s="64">
        <v>3.2675135951469998</v>
      </c>
      <c r="AJ475" s="244">
        <v>1.51719103831</v>
      </c>
      <c r="AK475" s="244">
        <v>53.567414667734703</v>
      </c>
      <c r="AL475" s="245">
        <v>0.7</v>
      </c>
      <c r="AM475" s="64">
        <v>354.86339376685498</v>
      </c>
      <c r="AN475" s="244">
        <v>354.86339376685498</v>
      </c>
      <c r="AO475" s="244">
        <v>0</v>
      </c>
      <c r="AP475" s="245">
        <v>673.778983193709</v>
      </c>
      <c r="AQ475" s="246">
        <v>38.751339698530003</v>
      </c>
      <c r="AR475" s="246">
        <v>38.751339698530003</v>
      </c>
      <c r="AS475" s="245">
        <v>0</v>
      </c>
    </row>
    <row r="476" spans="1:45" s="247" customFormat="1" ht="15" customHeight="1" x14ac:dyDescent="0.25">
      <c r="A476" s="242" t="s">
        <v>145</v>
      </c>
      <c r="B476" s="216" t="s">
        <v>146</v>
      </c>
      <c r="C476" s="57" t="s">
        <v>439</v>
      </c>
      <c r="D476" s="216" t="s">
        <v>148</v>
      </c>
      <c r="E476" s="58" t="s">
        <v>45</v>
      </c>
      <c r="F476" s="243">
        <v>5003</v>
      </c>
      <c r="G476" s="64">
        <v>0</v>
      </c>
      <c r="H476" s="244">
        <v>0</v>
      </c>
      <c r="I476" s="244">
        <v>0</v>
      </c>
      <c r="J476" s="245">
        <v>0</v>
      </c>
      <c r="K476" s="64">
        <v>0</v>
      </c>
      <c r="L476" s="244">
        <v>0</v>
      </c>
      <c r="M476" s="244">
        <v>0</v>
      </c>
      <c r="N476" s="245">
        <v>0</v>
      </c>
      <c r="O476" s="64">
        <v>0</v>
      </c>
      <c r="P476" s="244">
        <v>0</v>
      </c>
      <c r="Q476" s="244">
        <v>0</v>
      </c>
      <c r="R476" s="245">
        <v>0</v>
      </c>
      <c r="S476" s="64">
        <v>431.76825345179998</v>
      </c>
      <c r="T476" s="244">
        <v>29.779957161510001</v>
      </c>
      <c r="U476" s="244">
        <v>93.1027913878725</v>
      </c>
      <c r="V476" s="245">
        <v>15.18</v>
      </c>
      <c r="W476" s="64">
        <v>0</v>
      </c>
      <c r="X476" s="244">
        <v>0</v>
      </c>
      <c r="Y476" s="244">
        <v>0</v>
      </c>
      <c r="Z476" s="245">
        <v>0</v>
      </c>
      <c r="AA476" s="64">
        <v>82.488176003053994</v>
      </c>
      <c r="AB476" s="244">
        <v>53.569360473064002</v>
      </c>
      <c r="AC476" s="244">
        <v>35.058134306326899</v>
      </c>
      <c r="AD476" s="245">
        <v>53.071568659427399</v>
      </c>
      <c r="AE476" s="64">
        <v>2732.6888209250001</v>
      </c>
      <c r="AF476" s="244">
        <v>81.968640266289995</v>
      </c>
      <c r="AG476" s="244">
        <v>97.000440019418505</v>
      </c>
      <c r="AH476" s="245">
        <v>30.015834088702999</v>
      </c>
      <c r="AI476" s="64">
        <v>0</v>
      </c>
      <c r="AJ476" s="244">
        <v>0</v>
      </c>
      <c r="AK476" s="244">
        <v>0</v>
      </c>
      <c r="AL476" s="245">
        <v>0</v>
      </c>
      <c r="AM476" s="64">
        <v>828.11532674857006</v>
      </c>
      <c r="AN476" s="244">
        <v>828.11532674857006</v>
      </c>
      <c r="AO476" s="244">
        <v>0</v>
      </c>
      <c r="AP476" s="245">
        <v>1547.9911760951099</v>
      </c>
      <c r="AQ476" s="246">
        <v>76787.959716779995</v>
      </c>
      <c r="AR476" s="246">
        <v>7678.7959716779997</v>
      </c>
      <c r="AS476" s="245">
        <v>90</v>
      </c>
    </row>
    <row r="477" spans="1:45" s="247" customFormat="1" ht="15" customHeight="1" x14ac:dyDescent="0.25">
      <c r="A477" s="242" t="s">
        <v>145</v>
      </c>
      <c r="B477" s="216" t="s">
        <v>146</v>
      </c>
      <c r="C477" s="57" t="s">
        <v>439</v>
      </c>
      <c r="D477" s="216" t="s">
        <v>148</v>
      </c>
      <c r="E477" s="58" t="s">
        <v>45</v>
      </c>
      <c r="F477" s="243">
        <v>5004</v>
      </c>
      <c r="G477" s="64">
        <v>0</v>
      </c>
      <c r="H477" s="244">
        <v>0</v>
      </c>
      <c r="I477" s="244">
        <v>0</v>
      </c>
      <c r="J477" s="245">
        <v>0</v>
      </c>
      <c r="K477" s="64">
        <v>0</v>
      </c>
      <c r="L477" s="244">
        <v>0</v>
      </c>
      <c r="M477" s="244">
        <v>0</v>
      </c>
      <c r="N477" s="245">
        <v>0</v>
      </c>
      <c r="O477" s="64">
        <v>0</v>
      </c>
      <c r="P477" s="244">
        <v>0</v>
      </c>
      <c r="Q477" s="244">
        <v>0</v>
      </c>
      <c r="R477" s="245">
        <v>0</v>
      </c>
      <c r="S477" s="64">
        <v>117.74279088740001</v>
      </c>
      <c r="T477" s="244">
        <v>8.1209662713380002</v>
      </c>
      <c r="U477" s="244">
        <v>93.102791083740996</v>
      </c>
      <c r="V477" s="245">
        <v>4.1399999999999997</v>
      </c>
      <c r="W477" s="64">
        <v>0</v>
      </c>
      <c r="X477" s="244">
        <v>0</v>
      </c>
      <c r="Y477" s="244">
        <v>0</v>
      </c>
      <c r="Z477" s="245">
        <v>0</v>
      </c>
      <c r="AA477" s="64">
        <v>70.804878226222996</v>
      </c>
      <c r="AB477" s="244">
        <v>40.546887223372998</v>
      </c>
      <c r="AC477" s="244">
        <v>42.734330968235199</v>
      </c>
      <c r="AD477" s="245">
        <v>37.831961020021801</v>
      </c>
      <c r="AE477" s="64">
        <v>738.24635286650005</v>
      </c>
      <c r="AF477" s="244">
        <v>22.144142848560001</v>
      </c>
      <c r="AG477" s="244">
        <v>97.000439925970795</v>
      </c>
      <c r="AH477" s="245">
        <v>8.10868065947815</v>
      </c>
      <c r="AI477" s="64">
        <v>0</v>
      </c>
      <c r="AJ477" s="244">
        <v>0</v>
      </c>
      <c r="AK477" s="244">
        <v>0</v>
      </c>
      <c r="AL477" s="245">
        <v>0</v>
      </c>
      <c r="AM477" s="64">
        <v>253.33545088400899</v>
      </c>
      <c r="AN477" s="244">
        <v>253.33545088400899</v>
      </c>
      <c r="AO477" s="244">
        <v>0</v>
      </c>
      <c r="AP477" s="245">
        <v>476.70097638742499</v>
      </c>
      <c r="AQ477" s="246">
        <v>77307.954464540002</v>
      </c>
      <c r="AR477" s="246">
        <v>7730.7954464539998</v>
      </c>
      <c r="AS477" s="245">
        <v>90</v>
      </c>
    </row>
    <row r="478" spans="1:45" s="247" customFormat="1" ht="15" customHeight="1" x14ac:dyDescent="0.25">
      <c r="A478" s="242" t="s">
        <v>628</v>
      </c>
      <c r="B478" s="216" t="s">
        <v>629</v>
      </c>
      <c r="C478" s="57" t="s">
        <v>628</v>
      </c>
      <c r="D478" s="216" t="s">
        <v>630</v>
      </c>
      <c r="E478" s="58" t="s">
        <v>45</v>
      </c>
      <c r="F478" s="243">
        <v>5005</v>
      </c>
      <c r="G478" s="64">
        <v>0</v>
      </c>
      <c r="H478" s="244">
        <v>0</v>
      </c>
      <c r="I478" s="244">
        <v>0</v>
      </c>
      <c r="J478" s="245">
        <v>0</v>
      </c>
      <c r="K478" s="64">
        <v>3206.8373815999998</v>
      </c>
      <c r="L478" s="244">
        <v>71.569533017850006</v>
      </c>
      <c r="M478" s="244">
        <v>97.768220695302603</v>
      </c>
      <c r="N478" s="245">
        <v>136.31217911689399</v>
      </c>
      <c r="O478" s="64">
        <v>1213.4472736759999</v>
      </c>
      <c r="P478" s="244">
        <v>46.105027152600002</v>
      </c>
      <c r="Q478" s="244">
        <v>96.200491924718705</v>
      </c>
      <c r="R478" s="245">
        <v>11.8532329666864</v>
      </c>
      <c r="S478" s="64">
        <v>653.12205831890003</v>
      </c>
      <c r="T478" s="244">
        <v>41.784473728889999</v>
      </c>
      <c r="U478" s="244">
        <v>93.602348413030001</v>
      </c>
      <c r="V478" s="245">
        <v>20.7</v>
      </c>
      <c r="W478" s="64">
        <v>376.19263910159998</v>
      </c>
      <c r="X478" s="244">
        <v>14.293454896309999</v>
      </c>
      <c r="Y478" s="244">
        <v>96.200495860194195</v>
      </c>
      <c r="Z478" s="245">
        <v>3.7041353020895</v>
      </c>
      <c r="AA478" s="64">
        <v>30.257796886598999</v>
      </c>
      <c r="AB478" s="244">
        <v>18.401172084519001</v>
      </c>
      <c r="AC478" s="244">
        <v>39.1853539321339</v>
      </c>
      <c r="AD478" s="245">
        <v>18.560016776828199</v>
      </c>
      <c r="AE478" s="64">
        <v>1623.983233896</v>
      </c>
      <c r="AF478" s="244">
        <v>61.703374113099997</v>
      </c>
      <c r="AG478" s="244">
        <v>96.200491924718307</v>
      </c>
      <c r="AH478" s="245">
        <v>15.8634433467963</v>
      </c>
      <c r="AI478" s="64">
        <v>0</v>
      </c>
      <c r="AJ478" s="244">
        <v>0</v>
      </c>
      <c r="AK478" s="244">
        <v>0</v>
      </c>
      <c r="AL478" s="245">
        <v>0</v>
      </c>
      <c r="AM478" s="64">
        <v>615.22090289356004</v>
      </c>
      <c r="AN478" s="244">
        <v>615.22090289356004</v>
      </c>
      <c r="AO478" s="244">
        <v>0</v>
      </c>
      <c r="AP478" s="245">
        <v>1160.84118453171</v>
      </c>
      <c r="AQ478" s="246">
        <v>66.066713004340002</v>
      </c>
      <c r="AR478" s="246">
        <v>66.066713004340002</v>
      </c>
      <c r="AS478" s="245">
        <v>0</v>
      </c>
    </row>
    <row r="479" spans="1:45" s="247" customFormat="1" ht="15" customHeight="1" x14ac:dyDescent="0.25">
      <c r="A479" s="242" t="s">
        <v>628</v>
      </c>
      <c r="B479" s="216" t="s">
        <v>631</v>
      </c>
      <c r="C479" s="57" t="s">
        <v>632</v>
      </c>
      <c r="D479" s="216" t="s">
        <v>633</v>
      </c>
      <c r="E479" s="58" t="s">
        <v>45</v>
      </c>
      <c r="F479" s="243">
        <v>5006</v>
      </c>
      <c r="G479" s="64">
        <v>0</v>
      </c>
      <c r="H479" s="244">
        <v>0</v>
      </c>
      <c r="I479" s="244">
        <v>0</v>
      </c>
      <c r="J479" s="245">
        <v>0</v>
      </c>
      <c r="K479" s="64">
        <v>0</v>
      </c>
      <c r="L479" s="244">
        <v>0</v>
      </c>
      <c r="M479" s="244">
        <v>0</v>
      </c>
      <c r="N479" s="245">
        <v>0</v>
      </c>
      <c r="O479" s="64">
        <v>0</v>
      </c>
      <c r="P479" s="244">
        <v>0</v>
      </c>
      <c r="Q479" s="244">
        <v>0</v>
      </c>
      <c r="R479" s="245">
        <v>0</v>
      </c>
      <c r="S479" s="64">
        <v>522.57723968749997</v>
      </c>
      <c r="T479" s="244">
        <v>33.43266480818</v>
      </c>
      <c r="U479" s="244">
        <v>93.602349610906799</v>
      </c>
      <c r="V479" s="245">
        <v>16.559999999999999</v>
      </c>
      <c r="W479" s="64">
        <v>0</v>
      </c>
      <c r="X479" s="244">
        <v>0</v>
      </c>
      <c r="Y479" s="244">
        <v>0</v>
      </c>
      <c r="Z479" s="245">
        <v>0</v>
      </c>
      <c r="AA479" s="64">
        <v>6.2006486662169999</v>
      </c>
      <c r="AB479" s="244">
        <v>6.2006486662169999</v>
      </c>
      <c r="AC479" s="244">
        <v>0</v>
      </c>
      <c r="AD479" s="245">
        <v>8.9771099883506196</v>
      </c>
      <c r="AE479" s="64">
        <v>1161.2693555830001</v>
      </c>
      <c r="AF479" s="244">
        <v>44.122517002439999</v>
      </c>
      <c r="AG479" s="244">
        <v>96.200492436116306</v>
      </c>
      <c r="AH479" s="245">
        <v>11.346632464531799</v>
      </c>
      <c r="AI479" s="64">
        <v>0</v>
      </c>
      <c r="AJ479" s="244">
        <v>0</v>
      </c>
      <c r="AK479" s="244">
        <v>0</v>
      </c>
      <c r="AL479" s="245">
        <v>0</v>
      </c>
      <c r="AM479" s="64">
        <v>461.04333213603002</v>
      </c>
      <c r="AN479" s="244">
        <v>461.04333213603002</v>
      </c>
      <c r="AO479" s="244">
        <v>0</v>
      </c>
      <c r="AP479" s="245">
        <v>862.069025014418</v>
      </c>
      <c r="AQ479" s="246">
        <v>32.617757460900002</v>
      </c>
      <c r="AR479" s="246">
        <v>32.617757460900002</v>
      </c>
      <c r="AS479" s="245">
        <v>0</v>
      </c>
    </row>
    <row r="480" spans="1:45" s="247" customFormat="1" ht="15" customHeight="1" x14ac:dyDescent="0.25">
      <c r="A480" s="242" t="s">
        <v>628</v>
      </c>
      <c r="B480" s="216" t="s">
        <v>629</v>
      </c>
      <c r="C480" s="57" t="s">
        <v>628</v>
      </c>
      <c r="D480" s="216" t="s">
        <v>630</v>
      </c>
      <c r="E480" s="58" t="s">
        <v>45</v>
      </c>
      <c r="F480" s="243">
        <v>5007</v>
      </c>
      <c r="G480" s="64">
        <v>0</v>
      </c>
      <c r="H480" s="244">
        <v>0</v>
      </c>
      <c r="I480" s="244">
        <v>0</v>
      </c>
      <c r="J480" s="245">
        <v>0</v>
      </c>
      <c r="K480" s="64">
        <v>0</v>
      </c>
      <c r="L480" s="244">
        <v>0</v>
      </c>
      <c r="M480" s="244">
        <v>0</v>
      </c>
      <c r="N480" s="245">
        <v>0</v>
      </c>
      <c r="O480" s="64">
        <v>0</v>
      </c>
      <c r="P480" s="244">
        <v>0</v>
      </c>
      <c r="Q480" s="244">
        <v>0</v>
      </c>
      <c r="R480" s="245">
        <v>0</v>
      </c>
      <c r="S480" s="64">
        <v>274.86859310379998</v>
      </c>
      <c r="T480" s="244">
        <v>18.958255110789999</v>
      </c>
      <c r="U480" s="244">
        <v>93.102793266879104</v>
      </c>
      <c r="V480" s="245">
        <v>9.66</v>
      </c>
      <c r="W480" s="64">
        <v>0</v>
      </c>
      <c r="X480" s="244">
        <v>0</v>
      </c>
      <c r="Y480" s="244">
        <v>0</v>
      </c>
      <c r="Z480" s="245">
        <v>0</v>
      </c>
      <c r="AA480" s="64">
        <v>0.78558238897440003</v>
      </c>
      <c r="AB480" s="244">
        <v>0.78558238897440003</v>
      </c>
      <c r="AC480" s="244">
        <v>0</v>
      </c>
      <c r="AD480" s="245">
        <v>1.5527183559535001</v>
      </c>
      <c r="AE480" s="64">
        <v>454.62177133429998</v>
      </c>
      <c r="AF480" s="244">
        <v>13.63665044661</v>
      </c>
      <c r="AG480" s="244">
        <v>97.000440518590494</v>
      </c>
      <c r="AH480" s="245">
        <v>4.9945526299481697</v>
      </c>
      <c r="AI480" s="64">
        <v>0</v>
      </c>
      <c r="AJ480" s="244">
        <v>0</v>
      </c>
      <c r="AK480" s="244">
        <v>0</v>
      </c>
      <c r="AL480" s="245">
        <v>0</v>
      </c>
      <c r="AM480" s="64">
        <v>298.92039727244997</v>
      </c>
      <c r="AN480" s="244">
        <v>298.92039727244997</v>
      </c>
      <c r="AO480" s="244">
        <v>0</v>
      </c>
      <c r="AP480" s="245">
        <v>562.69693520252304</v>
      </c>
      <c r="AQ480" s="246">
        <v>233.0625824585</v>
      </c>
      <c r="AR480" s="246">
        <v>233.0625824585</v>
      </c>
      <c r="AS480" s="245">
        <v>0</v>
      </c>
    </row>
    <row r="481" spans="1:45" s="247" customFormat="1" ht="15" customHeight="1" x14ac:dyDescent="0.25">
      <c r="A481" s="242" t="s">
        <v>628</v>
      </c>
      <c r="B481" s="216" t="s">
        <v>886</v>
      </c>
      <c r="C481" s="57" t="s">
        <v>887</v>
      </c>
      <c r="D481" s="216" t="s">
        <v>888</v>
      </c>
      <c r="E481" s="58" t="s">
        <v>45</v>
      </c>
      <c r="F481" s="243">
        <v>5008</v>
      </c>
      <c r="G481" s="64">
        <v>0</v>
      </c>
      <c r="H481" s="244">
        <v>0</v>
      </c>
      <c r="I481" s="244">
        <v>0</v>
      </c>
      <c r="J481" s="245">
        <v>0</v>
      </c>
      <c r="K481" s="64">
        <v>0</v>
      </c>
      <c r="L481" s="244">
        <v>0</v>
      </c>
      <c r="M481" s="244">
        <v>0</v>
      </c>
      <c r="N481" s="245">
        <v>0</v>
      </c>
      <c r="O481" s="64">
        <v>0</v>
      </c>
      <c r="P481" s="244">
        <v>0</v>
      </c>
      <c r="Q481" s="244">
        <v>0</v>
      </c>
      <c r="R481" s="245">
        <v>0</v>
      </c>
      <c r="S481" s="64">
        <v>0</v>
      </c>
      <c r="T481" s="244">
        <v>0</v>
      </c>
      <c r="U481" s="244">
        <v>0</v>
      </c>
      <c r="V481" s="245">
        <v>0</v>
      </c>
      <c r="W481" s="64">
        <v>0</v>
      </c>
      <c r="X481" s="244">
        <v>0</v>
      </c>
      <c r="Y481" s="244">
        <v>0</v>
      </c>
      <c r="Z481" s="245">
        <v>0</v>
      </c>
      <c r="AA481" s="64">
        <v>2.6450016259160001</v>
      </c>
      <c r="AB481" s="244">
        <v>2.6450016259160001</v>
      </c>
      <c r="AC481" s="244">
        <v>0</v>
      </c>
      <c r="AD481" s="245">
        <v>2.71151364882145</v>
      </c>
      <c r="AE481" s="64">
        <v>370.97598337509999</v>
      </c>
      <c r="AF481" s="244">
        <v>15.20802665371</v>
      </c>
      <c r="AG481" s="244">
        <v>95.900536062914597</v>
      </c>
      <c r="AH481" s="245">
        <v>5.4486077957752101</v>
      </c>
      <c r="AI481" s="64">
        <v>0</v>
      </c>
      <c r="AJ481" s="244">
        <v>0</v>
      </c>
      <c r="AK481" s="244">
        <v>0</v>
      </c>
      <c r="AL481" s="245">
        <v>0</v>
      </c>
      <c r="AM481" s="64">
        <v>157.84523881641999</v>
      </c>
      <c r="AN481" s="244">
        <v>157.84523881641999</v>
      </c>
      <c r="AO481" s="244">
        <v>0</v>
      </c>
      <c r="AP481" s="245">
        <v>365.045456341028</v>
      </c>
      <c r="AQ481" s="246">
        <v>13.192695399690001</v>
      </c>
      <c r="AR481" s="246">
        <v>13.192695399690001</v>
      </c>
      <c r="AS481" s="245">
        <v>0</v>
      </c>
    </row>
    <row r="482" spans="1:45" s="247" customFormat="1" ht="15" customHeight="1" x14ac:dyDescent="0.25">
      <c r="A482" s="242" t="s">
        <v>628</v>
      </c>
      <c r="B482" s="216" t="s">
        <v>629</v>
      </c>
      <c r="C482" s="57" t="s">
        <v>628</v>
      </c>
      <c r="D482" s="216" t="s">
        <v>630</v>
      </c>
      <c r="E482" s="58" t="s">
        <v>45</v>
      </c>
      <c r="F482" s="243">
        <v>5009</v>
      </c>
      <c r="G482" s="64">
        <v>0</v>
      </c>
      <c r="H482" s="244">
        <v>0</v>
      </c>
      <c r="I482" s="244">
        <v>0</v>
      </c>
      <c r="J482" s="245">
        <v>0</v>
      </c>
      <c r="K482" s="64">
        <v>0</v>
      </c>
      <c r="L482" s="244">
        <v>0</v>
      </c>
      <c r="M482" s="244">
        <v>0</v>
      </c>
      <c r="N482" s="245">
        <v>0</v>
      </c>
      <c r="O482" s="64">
        <v>0</v>
      </c>
      <c r="P482" s="244">
        <v>0</v>
      </c>
      <c r="Q482" s="244">
        <v>0</v>
      </c>
      <c r="R482" s="245">
        <v>0</v>
      </c>
      <c r="S482" s="64">
        <v>0</v>
      </c>
      <c r="T482" s="244">
        <v>0</v>
      </c>
      <c r="U482" s="244">
        <v>0</v>
      </c>
      <c r="V482" s="245">
        <v>0</v>
      </c>
      <c r="W482" s="64">
        <v>0</v>
      </c>
      <c r="X482" s="244">
        <v>0</v>
      </c>
      <c r="Y482" s="244">
        <v>0</v>
      </c>
      <c r="Z482" s="245">
        <v>0</v>
      </c>
      <c r="AA482" s="64">
        <v>0</v>
      </c>
      <c r="AB482" s="244">
        <v>0</v>
      </c>
      <c r="AC482" s="244">
        <v>0</v>
      </c>
      <c r="AD482" s="245">
        <v>0</v>
      </c>
      <c r="AE482" s="64">
        <v>192.18780004999999</v>
      </c>
      <c r="AF482" s="244">
        <v>5.7647872125059996</v>
      </c>
      <c r="AG482" s="244">
        <v>97.000440604967494</v>
      </c>
      <c r="AH482" s="245">
        <v>2.1114440498892</v>
      </c>
      <c r="AI482" s="64">
        <v>0</v>
      </c>
      <c r="AJ482" s="244">
        <v>0</v>
      </c>
      <c r="AK482" s="244">
        <v>0</v>
      </c>
      <c r="AL482" s="245">
        <v>0</v>
      </c>
      <c r="AM482" s="64">
        <v>139.34122803936299</v>
      </c>
      <c r="AN482" s="244">
        <v>139.34122803936299</v>
      </c>
      <c r="AO482" s="244">
        <v>0</v>
      </c>
      <c r="AP482" s="245">
        <v>261.81906218626102</v>
      </c>
      <c r="AQ482" s="246">
        <v>195.67905939560001</v>
      </c>
      <c r="AR482" s="246">
        <v>195.67905939560001</v>
      </c>
      <c r="AS482" s="245">
        <v>0</v>
      </c>
    </row>
    <row r="483" spans="1:45" s="247" customFormat="1" ht="15" customHeight="1" x14ac:dyDescent="0.25">
      <c r="A483" s="242" t="s">
        <v>628</v>
      </c>
      <c r="B483" s="216" t="s">
        <v>634</v>
      </c>
      <c r="C483" s="57" t="s">
        <v>521</v>
      </c>
      <c r="D483" s="216" t="s">
        <v>635</v>
      </c>
      <c r="E483" s="58" t="s">
        <v>45</v>
      </c>
      <c r="F483" s="243">
        <v>5010</v>
      </c>
      <c r="G483" s="64">
        <v>0</v>
      </c>
      <c r="H483" s="244">
        <v>0</v>
      </c>
      <c r="I483" s="244">
        <v>0</v>
      </c>
      <c r="J483" s="245">
        <v>0</v>
      </c>
      <c r="K483" s="64">
        <v>0</v>
      </c>
      <c r="L483" s="244">
        <v>0</v>
      </c>
      <c r="M483" s="244">
        <v>0</v>
      </c>
      <c r="N483" s="245">
        <v>0</v>
      </c>
      <c r="O483" s="64">
        <v>0</v>
      </c>
      <c r="P483" s="244">
        <v>0</v>
      </c>
      <c r="Q483" s="244">
        <v>0</v>
      </c>
      <c r="R483" s="245">
        <v>0</v>
      </c>
      <c r="S483" s="64">
        <v>174.21944031909999</v>
      </c>
      <c r="T483" s="244">
        <v>11.145950697749999</v>
      </c>
      <c r="U483" s="244">
        <v>93.602349613031095</v>
      </c>
      <c r="V483" s="245">
        <v>5.52</v>
      </c>
      <c r="W483" s="64">
        <v>0</v>
      </c>
      <c r="X483" s="244">
        <v>0</v>
      </c>
      <c r="Y483" s="244">
        <v>0</v>
      </c>
      <c r="Z483" s="245">
        <v>0</v>
      </c>
      <c r="AA483" s="64">
        <v>16.603610638444</v>
      </c>
      <c r="AB483" s="244">
        <v>10.133416542427</v>
      </c>
      <c r="AC483" s="244">
        <v>38.968596872754397</v>
      </c>
      <c r="AD483" s="245">
        <v>9.5505344671491308</v>
      </c>
      <c r="AE483" s="64">
        <v>799.55834127390006</v>
      </c>
      <c r="AF483" s="244">
        <v>30.37927930499</v>
      </c>
      <c r="AG483" s="244">
        <v>96.200492479812297</v>
      </c>
      <c r="AH483" s="245">
        <v>7.81203562037323</v>
      </c>
      <c r="AI483" s="64">
        <v>8.6089065173110004</v>
      </c>
      <c r="AJ483" s="244">
        <v>3.6101878409619999</v>
      </c>
      <c r="AK483" s="244">
        <v>58.064501761024502</v>
      </c>
      <c r="AL483" s="245">
        <v>1.8</v>
      </c>
      <c r="AM483" s="64">
        <v>291.05696601674998</v>
      </c>
      <c r="AN483" s="244">
        <v>291.05696601674998</v>
      </c>
      <c r="AO483" s="244">
        <v>0</v>
      </c>
      <c r="AP483" s="245">
        <v>544.92329251422802</v>
      </c>
      <c r="AQ483" s="246">
        <v>102.97728605739999</v>
      </c>
      <c r="AR483" s="246">
        <v>102.97728605739999</v>
      </c>
      <c r="AS483" s="245">
        <v>0</v>
      </c>
    </row>
    <row r="484" spans="1:45" s="247" customFormat="1" ht="15" customHeight="1" x14ac:dyDescent="0.25">
      <c r="A484" s="242" t="s">
        <v>628</v>
      </c>
      <c r="B484" s="216" t="s">
        <v>634</v>
      </c>
      <c r="C484" s="57" t="s">
        <v>521</v>
      </c>
      <c r="D484" s="216" t="s">
        <v>635</v>
      </c>
      <c r="E484" s="58" t="s">
        <v>45</v>
      </c>
      <c r="F484" s="243">
        <v>5011</v>
      </c>
      <c r="G484" s="64">
        <v>0</v>
      </c>
      <c r="H484" s="244">
        <v>0</v>
      </c>
      <c r="I484" s="244">
        <v>0</v>
      </c>
      <c r="J484" s="245">
        <v>0</v>
      </c>
      <c r="K484" s="64">
        <v>0</v>
      </c>
      <c r="L484" s="244">
        <v>0</v>
      </c>
      <c r="M484" s="244">
        <v>0</v>
      </c>
      <c r="N484" s="245">
        <v>0</v>
      </c>
      <c r="O484" s="64">
        <v>0</v>
      </c>
      <c r="P484" s="244">
        <v>0</v>
      </c>
      <c r="Q484" s="244">
        <v>0</v>
      </c>
      <c r="R484" s="245">
        <v>0</v>
      </c>
      <c r="S484" s="64">
        <v>609.76624282099999</v>
      </c>
      <c r="T484" s="244">
        <v>39.010708515479998</v>
      </c>
      <c r="U484" s="244">
        <v>93.602350249006506</v>
      </c>
      <c r="V484" s="245">
        <v>19.32</v>
      </c>
      <c r="W484" s="64">
        <v>0</v>
      </c>
      <c r="X484" s="244">
        <v>0</v>
      </c>
      <c r="Y484" s="244">
        <v>0</v>
      </c>
      <c r="Z484" s="245">
        <v>0</v>
      </c>
      <c r="AA484" s="64">
        <v>290.3493313212</v>
      </c>
      <c r="AB484" s="244">
        <v>147.20115691070001</v>
      </c>
      <c r="AC484" s="244">
        <v>49.30205065709</v>
      </c>
      <c r="AD484" s="245">
        <v>100.87733512376001</v>
      </c>
      <c r="AE484" s="64">
        <v>2850.1885926999998</v>
      </c>
      <c r="AF484" s="244">
        <v>108.2931252034</v>
      </c>
      <c r="AG484" s="244">
        <v>96.200492645266905</v>
      </c>
      <c r="AH484" s="245">
        <v>27.849576598838201</v>
      </c>
      <c r="AI484" s="64">
        <v>0</v>
      </c>
      <c r="AJ484" s="244">
        <v>0</v>
      </c>
      <c r="AK484" s="244">
        <v>0</v>
      </c>
      <c r="AL484" s="245">
        <v>0</v>
      </c>
      <c r="AM484" s="64">
        <v>963.83670710690001</v>
      </c>
      <c r="AN484" s="244">
        <v>963.83670710690001</v>
      </c>
      <c r="AO484" s="244">
        <v>0</v>
      </c>
      <c r="AP484" s="245">
        <v>1730.6453731183999</v>
      </c>
      <c r="AQ484" s="246">
        <v>2365.4051196250002</v>
      </c>
      <c r="AR484" s="246">
        <v>23.654051196249998</v>
      </c>
      <c r="AS484" s="245">
        <v>99</v>
      </c>
    </row>
    <row r="485" spans="1:45" s="247" customFormat="1" ht="15" customHeight="1" x14ac:dyDescent="0.25">
      <c r="A485" s="242" t="s">
        <v>628</v>
      </c>
      <c r="B485" s="216" t="s">
        <v>636</v>
      </c>
      <c r="C485" s="57" t="s">
        <v>637</v>
      </c>
      <c r="D485" s="216" t="s">
        <v>638</v>
      </c>
      <c r="E485" s="58" t="s">
        <v>45</v>
      </c>
      <c r="F485" s="243">
        <v>5012</v>
      </c>
      <c r="G485" s="64">
        <v>0</v>
      </c>
      <c r="H485" s="244">
        <v>0</v>
      </c>
      <c r="I485" s="244">
        <v>0</v>
      </c>
      <c r="J485" s="245">
        <v>0</v>
      </c>
      <c r="K485" s="64">
        <v>0</v>
      </c>
      <c r="L485" s="244">
        <v>0</v>
      </c>
      <c r="M485" s="244">
        <v>0</v>
      </c>
      <c r="N485" s="245">
        <v>0</v>
      </c>
      <c r="O485" s="64">
        <v>0</v>
      </c>
      <c r="P485" s="244">
        <v>0</v>
      </c>
      <c r="Q485" s="244">
        <v>0</v>
      </c>
      <c r="R485" s="245">
        <v>0</v>
      </c>
      <c r="S485" s="64">
        <v>87.89953819454</v>
      </c>
      <c r="T485" s="244">
        <v>5.8871123097710001</v>
      </c>
      <c r="U485" s="244">
        <v>93.302453652553197</v>
      </c>
      <c r="V485" s="245">
        <v>4.1399999999999997</v>
      </c>
      <c r="W485" s="64">
        <v>0</v>
      </c>
      <c r="X485" s="244">
        <v>0</v>
      </c>
      <c r="Y485" s="244">
        <v>0</v>
      </c>
      <c r="Z485" s="245">
        <v>0</v>
      </c>
      <c r="AA485" s="64">
        <v>23.260319422519999</v>
      </c>
      <c r="AB485" s="244">
        <v>23.260319422519999</v>
      </c>
      <c r="AC485" s="244">
        <v>0</v>
      </c>
      <c r="AD485" s="245">
        <v>31.097933948054401</v>
      </c>
      <c r="AE485" s="64">
        <v>2907.0244905670002</v>
      </c>
      <c r="AF485" s="244">
        <v>119.1724208147</v>
      </c>
      <c r="AG485" s="244">
        <v>95.900536056665402</v>
      </c>
      <c r="AH485" s="245">
        <v>42.6972754362506</v>
      </c>
      <c r="AI485" s="64">
        <v>0</v>
      </c>
      <c r="AJ485" s="244">
        <v>0</v>
      </c>
      <c r="AK485" s="244">
        <v>0</v>
      </c>
      <c r="AL485" s="245">
        <v>0</v>
      </c>
      <c r="AM485" s="64">
        <v>717.57345066552</v>
      </c>
      <c r="AN485" s="244">
        <v>717.57345066552</v>
      </c>
      <c r="AO485" s="244">
        <v>0</v>
      </c>
      <c r="AP485" s="245">
        <v>1655.1535619809399</v>
      </c>
      <c r="AQ485" s="246">
        <v>6761.5869949859998</v>
      </c>
      <c r="AR485" s="246">
        <v>67.615869949859999</v>
      </c>
      <c r="AS485" s="245">
        <v>99</v>
      </c>
    </row>
    <row r="486" spans="1:45" s="247" customFormat="1" ht="15" customHeight="1" x14ac:dyDescent="0.25">
      <c r="A486" s="242" t="s">
        <v>145</v>
      </c>
      <c r="B486" s="216" t="s">
        <v>146</v>
      </c>
      <c r="C486" s="57" t="s">
        <v>439</v>
      </c>
      <c r="D486" s="216" t="s">
        <v>148</v>
      </c>
      <c r="E486" s="58" t="s">
        <v>45</v>
      </c>
      <c r="F486" s="243">
        <v>5013</v>
      </c>
      <c r="G486" s="64">
        <v>0</v>
      </c>
      <c r="H486" s="244">
        <v>0</v>
      </c>
      <c r="I486" s="244">
        <v>0</v>
      </c>
      <c r="J486" s="245">
        <v>0</v>
      </c>
      <c r="K486" s="64">
        <v>1283.2804541569999</v>
      </c>
      <c r="L486" s="244">
        <v>35.886278779500003</v>
      </c>
      <c r="M486" s="244">
        <v>97.203551362194304</v>
      </c>
      <c r="N486" s="245">
        <v>84.408006706514499</v>
      </c>
      <c r="O486" s="64">
        <v>442.09793901469999</v>
      </c>
      <c r="P486" s="244">
        <v>22.985741780150001</v>
      </c>
      <c r="Q486" s="244">
        <v>94.800757987839006</v>
      </c>
      <c r="R486" s="245">
        <v>7.3398266701316999</v>
      </c>
      <c r="S486" s="64">
        <v>26.2586747354</v>
      </c>
      <c r="T486" s="244">
        <v>2.5198370283860001</v>
      </c>
      <c r="U486" s="244">
        <v>90.403792065755198</v>
      </c>
      <c r="V486" s="245">
        <v>1.38</v>
      </c>
      <c r="W486" s="64">
        <v>136.29378400670001</v>
      </c>
      <c r="X486" s="244">
        <v>7.0862295656269998</v>
      </c>
      <c r="Y486" s="244">
        <v>94.800768342246201</v>
      </c>
      <c r="Z486" s="245">
        <v>2.2936958344161602</v>
      </c>
      <c r="AA486" s="64">
        <v>43.693205155066003</v>
      </c>
      <c r="AB486" s="244">
        <v>26.303009944816001</v>
      </c>
      <c r="AC486" s="244">
        <v>39.800685595237702</v>
      </c>
      <c r="AD486" s="245">
        <v>19.352303535810702</v>
      </c>
      <c r="AE486" s="64">
        <v>174.60075809439999</v>
      </c>
      <c r="AF486" s="244">
        <v>9.0779159683960007</v>
      </c>
      <c r="AG486" s="244">
        <v>94.800757987838793</v>
      </c>
      <c r="AH486" s="245">
        <v>2.8987676601011598</v>
      </c>
      <c r="AI486" s="64">
        <v>0</v>
      </c>
      <c r="AJ486" s="244">
        <v>0</v>
      </c>
      <c r="AK486" s="244">
        <v>0</v>
      </c>
      <c r="AL486" s="245">
        <v>0</v>
      </c>
      <c r="AM486" s="64">
        <v>62.954292806601998</v>
      </c>
      <c r="AN486" s="244">
        <v>62.954292806601998</v>
      </c>
      <c r="AO486" s="244">
        <v>0</v>
      </c>
      <c r="AP486" s="245">
        <v>141.946274151126</v>
      </c>
      <c r="AQ486" s="246">
        <v>111488.0875193</v>
      </c>
      <c r="AR486" s="246">
        <v>11148.808751930001</v>
      </c>
      <c r="AS486" s="245">
        <v>90</v>
      </c>
    </row>
    <row r="487" spans="1:45" s="247" customFormat="1" ht="15" customHeight="1" x14ac:dyDescent="0.25">
      <c r="A487" s="242" t="s">
        <v>639</v>
      </c>
      <c r="B487" s="216" t="s">
        <v>640</v>
      </c>
      <c r="C487" s="57" t="s">
        <v>639</v>
      </c>
      <c r="D487" s="216" t="s">
        <v>641</v>
      </c>
      <c r="E487" s="58" t="s">
        <v>45</v>
      </c>
      <c r="F487" s="243">
        <v>5014</v>
      </c>
      <c r="G487" s="64">
        <v>0</v>
      </c>
      <c r="H487" s="244">
        <v>0</v>
      </c>
      <c r="I487" s="244">
        <v>0</v>
      </c>
      <c r="J487" s="245">
        <v>0</v>
      </c>
      <c r="K487" s="64">
        <v>0</v>
      </c>
      <c r="L487" s="244">
        <v>0</v>
      </c>
      <c r="M487" s="244">
        <v>0</v>
      </c>
      <c r="N487" s="245">
        <v>0</v>
      </c>
      <c r="O487" s="64">
        <v>0</v>
      </c>
      <c r="P487" s="244">
        <v>0</v>
      </c>
      <c r="Q487" s="244">
        <v>0</v>
      </c>
      <c r="R487" s="245">
        <v>0</v>
      </c>
      <c r="S487" s="64">
        <v>105.0720858797</v>
      </c>
      <c r="T487" s="244">
        <v>10.082929935519999</v>
      </c>
      <c r="U487" s="244">
        <v>90.403797686985797</v>
      </c>
      <c r="V487" s="245">
        <v>5.52</v>
      </c>
      <c r="W487" s="64">
        <v>0</v>
      </c>
      <c r="X487" s="244">
        <v>0</v>
      </c>
      <c r="Y487" s="244">
        <v>0</v>
      </c>
      <c r="Z487" s="245">
        <v>0</v>
      </c>
      <c r="AA487" s="64">
        <v>9.8390505217099999</v>
      </c>
      <c r="AB487" s="244">
        <v>9.8390505217099999</v>
      </c>
      <c r="AC487" s="244">
        <v>0</v>
      </c>
      <c r="AD487" s="245">
        <v>7.4464327711164904</v>
      </c>
      <c r="AE487" s="64">
        <v>1098.351553316</v>
      </c>
      <c r="AF487" s="244">
        <v>57.10593512861</v>
      </c>
      <c r="AG487" s="244">
        <v>94.800759833570297</v>
      </c>
      <c r="AH487" s="245">
        <v>18.246880238338399</v>
      </c>
      <c r="AI487" s="64">
        <v>0</v>
      </c>
      <c r="AJ487" s="244">
        <v>0</v>
      </c>
      <c r="AK487" s="244">
        <v>0</v>
      </c>
      <c r="AL487" s="245">
        <v>0</v>
      </c>
      <c r="AM487" s="64">
        <v>377.35081789254002</v>
      </c>
      <c r="AN487" s="244">
        <v>377.35081789254002</v>
      </c>
      <c r="AO487" s="244">
        <v>0</v>
      </c>
      <c r="AP487" s="245">
        <v>854.70004246414396</v>
      </c>
      <c r="AQ487" s="246">
        <v>320.84195408289997</v>
      </c>
      <c r="AR487" s="246">
        <v>32.08419540829</v>
      </c>
      <c r="AS487" s="245">
        <v>90</v>
      </c>
    </row>
    <row r="488" spans="1:45" s="247" customFormat="1" ht="15" customHeight="1" x14ac:dyDescent="0.25">
      <c r="A488" s="242" t="s">
        <v>436</v>
      </c>
      <c r="B488" s="216" t="s">
        <v>642</v>
      </c>
      <c r="C488" s="57" t="s">
        <v>436</v>
      </c>
      <c r="D488" s="216" t="s">
        <v>643</v>
      </c>
      <c r="E488" s="58" t="s">
        <v>45</v>
      </c>
      <c r="F488" s="243">
        <v>5015</v>
      </c>
      <c r="G488" s="64">
        <v>0</v>
      </c>
      <c r="H488" s="244">
        <v>0</v>
      </c>
      <c r="I488" s="244">
        <v>0</v>
      </c>
      <c r="J488" s="245">
        <v>0</v>
      </c>
      <c r="K488" s="64">
        <v>0</v>
      </c>
      <c r="L488" s="244">
        <v>0</v>
      </c>
      <c r="M488" s="244">
        <v>0</v>
      </c>
      <c r="N488" s="245">
        <v>0</v>
      </c>
      <c r="O488" s="64">
        <v>0</v>
      </c>
      <c r="P488" s="244">
        <v>0</v>
      </c>
      <c r="Q488" s="244">
        <v>0</v>
      </c>
      <c r="R488" s="245">
        <v>0</v>
      </c>
      <c r="S488" s="64">
        <v>39.258256064729999</v>
      </c>
      <c r="T488" s="244">
        <v>2.7077224481750002</v>
      </c>
      <c r="U488" s="244">
        <v>93.102794877820202</v>
      </c>
      <c r="V488" s="245">
        <v>1.38</v>
      </c>
      <c r="W488" s="64">
        <v>0</v>
      </c>
      <c r="X488" s="244">
        <v>0</v>
      </c>
      <c r="Y488" s="244">
        <v>0</v>
      </c>
      <c r="Z488" s="245">
        <v>0</v>
      </c>
      <c r="AA488" s="64">
        <v>9.7114719620259997</v>
      </c>
      <c r="AB488" s="244">
        <v>9.7114719620259997</v>
      </c>
      <c r="AC488" s="244">
        <v>0</v>
      </c>
      <c r="AD488" s="245">
        <v>14.949917161893801</v>
      </c>
      <c r="AE488" s="64">
        <v>1031.6583723589999</v>
      </c>
      <c r="AF488" s="244">
        <v>30.945202191890001</v>
      </c>
      <c r="AG488" s="244">
        <v>97.000440938493</v>
      </c>
      <c r="AH488" s="245">
        <v>11.3390486981928</v>
      </c>
      <c r="AI488" s="64">
        <v>7.4748131968480003</v>
      </c>
      <c r="AJ488" s="244">
        <v>3.4707482882580001</v>
      </c>
      <c r="AK488" s="244">
        <v>53.567424404377697</v>
      </c>
      <c r="AL488" s="245">
        <v>1.6</v>
      </c>
      <c r="AM488" s="64">
        <v>316.80113407344999</v>
      </c>
      <c r="AN488" s="244">
        <v>316.80113407344999</v>
      </c>
      <c r="AO488" s="244">
        <v>0</v>
      </c>
      <c r="AP488" s="245">
        <v>594.80448514782597</v>
      </c>
      <c r="AQ488" s="246">
        <v>22.424949884</v>
      </c>
      <c r="AR488" s="246">
        <v>22.424949884</v>
      </c>
      <c r="AS488" s="245">
        <v>0</v>
      </c>
    </row>
    <row r="489" spans="1:45" s="247" customFormat="1" ht="15" customHeight="1" x14ac:dyDescent="0.25">
      <c r="A489" s="242" t="s">
        <v>145</v>
      </c>
      <c r="B489" s="216" t="s">
        <v>146</v>
      </c>
      <c r="C489" s="57" t="s">
        <v>439</v>
      </c>
      <c r="D489" s="216" t="s">
        <v>148</v>
      </c>
      <c r="E489" s="58" t="s">
        <v>45</v>
      </c>
      <c r="F489" s="243">
        <v>5016</v>
      </c>
      <c r="G489" s="64">
        <v>49.52872587193</v>
      </c>
      <c r="H489" s="244">
        <v>49.52872587193</v>
      </c>
      <c r="I489" s="244">
        <v>0</v>
      </c>
      <c r="J489" s="245">
        <v>94.035189150500003</v>
      </c>
      <c r="K489" s="64">
        <v>4372.4213498210001</v>
      </c>
      <c r="L489" s="244">
        <v>122.29818212479999</v>
      </c>
      <c r="M489" s="244">
        <v>97.202964391119195</v>
      </c>
      <c r="N489" s="245">
        <v>287.48390581791602</v>
      </c>
      <c r="O489" s="64">
        <v>1505.565067648</v>
      </c>
      <c r="P489" s="244">
        <v>78.277963027330003</v>
      </c>
      <c r="Q489" s="244">
        <v>94.800758551763195</v>
      </c>
      <c r="R489" s="245">
        <v>24.998600505905699</v>
      </c>
      <c r="S489" s="64">
        <v>236.39326994300001</v>
      </c>
      <c r="T489" s="244">
        <v>22.68478505301</v>
      </c>
      <c r="U489" s="244">
        <v>90.4037940426647</v>
      </c>
      <c r="V489" s="245">
        <v>12.42</v>
      </c>
      <c r="W489" s="64">
        <v>464.14426673259999</v>
      </c>
      <c r="X489" s="244">
        <v>24.131932966770002</v>
      </c>
      <c r="Y489" s="244">
        <v>94.800768921126704</v>
      </c>
      <c r="Z489" s="245">
        <v>7.8120626580955497</v>
      </c>
      <c r="AA489" s="64">
        <v>143.86561059198999</v>
      </c>
      <c r="AB489" s="244">
        <v>86.785837803190006</v>
      </c>
      <c r="AC489" s="244">
        <v>39.675758893264003</v>
      </c>
      <c r="AD489" s="245">
        <v>65.641577019765407</v>
      </c>
      <c r="AE489" s="64">
        <v>661.46095753520001</v>
      </c>
      <c r="AF489" s="244">
        <v>34.390952268079999</v>
      </c>
      <c r="AG489" s="244">
        <v>94.8007585517623</v>
      </c>
      <c r="AH489" s="245">
        <v>10.9829850930542</v>
      </c>
      <c r="AI489" s="64">
        <v>0</v>
      </c>
      <c r="AJ489" s="244">
        <v>0</v>
      </c>
      <c r="AK489" s="244">
        <v>0</v>
      </c>
      <c r="AL489" s="245">
        <v>0</v>
      </c>
      <c r="AM489" s="64">
        <v>136.77618604465599</v>
      </c>
      <c r="AN489" s="244">
        <v>136.77618604465599</v>
      </c>
      <c r="AO489" s="244">
        <v>0</v>
      </c>
      <c r="AP489" s="245">
        <v>307.14996842832699</v>
      </c>
      <c r="AQ489" s="246">
        <v>106298.7310733</v>
      </c>
      <c r="AR489" s="246">
        <v>10629.87310733</v>
      </c>
      <c r="AS489" s="245">
        <v>90</v>
      </c>
    </row>
    <row r="490" spans="1:45" s="247" customFormat="1" ht="15" customHeight="1" x14ac:dyDescent="0.25">
      <c r="A490" s="242" t="s">
        <v>145</v>
      </c>
      <c r="B490" s="216" t="s">
        <v>644</v>
      </c>
      <c r="C490" s="57" t="s">
        <v>645</v>
      </c>
      <c r="D490" s="216" t="s">
        <v>646</v>
      </c>
      <c r="E490" s="58" t="s">
        <v>45</v>
      </c>
      <c r="F490" s="243">
        <v>5017</v>
      </c>
      <c r="G490" s="64">
        <v>0</v>
      </c>
      <c r="H490" s="244">
        <v>0</v>
      </c>
      <c r="I490" s="244">
        <v>0</v>
      </c>
      <c r="J490" s="245">
        <v>0</v>
      </c>
      <c r="K490" s="64">
        <v>1.6975332784129999</v>
      </c>
      <c r="L490" s="244">
        <v>4.7488098701450002E-2</v>
      </c>
      <c r="M490" s="244">
        <v>97.202523255046501</v>
      </c>
      <c r="N490" s="245">
        <v>0.1115875134646</v>
      </c>
      <c r="O490" s="64">
        <v>0.58427639395929998</v>
      </c>
      <c r="P490" s="244">
        <v>3.037793787043E-2</v>
      </c>
      <c r="Q490" s="244">
        <v>94.800758992747205</v>
      </c>
      <c r="R490" s="245">
        <v>9.7032620404E-3</v>
      </c>
      <c r="S490" s="64">
        <v>52.529124908329997</v>
      </c>
      <c r="T490" s="244">
        <v>5.0408020809799998</v>
      </c>
      <c r="U490" s="244">
        <v>90.403795818459102</v>
      </c>
      <c r="V490" s="245">
        <v>2.76</v>
      </c>
      <c r="W490" s="64">
        <v>0.18011158895109999</v>
      </c>
      <c r="X490" s="244">
        <v>9.3644168938219995E-3</v>
      </c>
      <c r="Y490" s="244">
        <v>94.800769373943794</v>
      </c>
      <c r="Z490" s="245">
        <v>3.032269387625E-3</v>
      </c>
      <c r="AA490" s="64">
        <v>12.433841488157</v>
      </c>
      <c r="AB490" s="244">
        <v>9.8504820555469994</v>
      </c>
      <c r="AC490" s="244">
        <v>20.776840649533799</v>
      </c>
      <c r="AD490" s="245">
        <v>11.644303929901101</v>
      </c>
      <c r="AE490" s="64">
        <v>580.73737590040002</v>
      </c>
      <c r="AF490" s="244">
        <v>30.19393579226</v>
      </c>
      <c r="AG490" s="244">
        <v>94.800758992746793</v>
      </c>
      <c r="AH490" s="245">
        <v>9.6442280325626104</v>
      </c>
      <c r="AI490" s="64">
        <v>0</v>
      </c>
      <c r="AJ490" s="244">
        <v>0</v>
      </c>
      <c r="AK490" s="244">
        <v>0</v>
      </c>
      <c r="AL490" s="245">
        <v>0</v>
      </c>
      <c r="AM490" s="64">
        <v>260.50692803184103</v>
      </c>
      <c r="AN490" s="244">
        <v>260.50692803184103</v>
      </c>
      <c r="AO490" s="244">
        <v>0</v>
      </c>
      <c r="AP490" s="245">
        <v>583.74479379808702</v>
      </c>
      <c r="AQ490" s="246">
        <v>296.25715602780002</v>
      </c>
      <c r="AR490" s="246">
        <v>296.25715602780002</v>
      </c>
      <c r="AS490" s="245">
        <v>0</v>
      </c>
    </row>
    <row r="491" spans="1:45" s="247" customFormat="1" ht="15" customHeight="1" x14ac:dyDescent="0.25">
      <c r="A491" s="242" t="s">
        <v>436</v>
      </c>
      <c r="B491" s="216" t="s">
        <v>647</v>
      </c>
      <c r="C491" s="57" t="s">
        <v>648</v>
      </c>
      <c r="D491" s="216" t="s">
        <v>649</v>
      </c>
      <c r="E491" s="58" t="s">
        <v>45</v>
      </c>
      <c r="F491" s="243">
        <v>5018</v>
      </c>
      <c r="G491" s="64">
        <v>0</v>
      </c>
      <c r="H491" s="244">
        <v>0</v>
      </c>
      <c r="I491" s="244">
        <v>0</v>
      </c>
      <c r="J491" s="245">
        <v>0</v>
      </c>
      <c r="K491" s="64">
        <v>0</v>
      </c>
      <c r="L491" s="244">
        <v>0</v>
      </c>
      <c r="M491" s="244">
        <v>0</v>
      </c>
      <c r="N491" s="245">
        <v>0</v>
      </c>
      <c r="O491" s="64">
        <v>0</v>
      </c>
      <c r="P491" s="244">
        <v>0</v>
      </c>
      <c r="Q491" s="244">
        <v>0</v>
      </c>
      <c r="R491" s="245">
        <v>0</v>
      </c>
      <c r="S491" s="64">
        <v>0</v>
      </c>
      <c r="T491" s="244">
        <v>0</v>
      </c>
      <c r="U491" s="244">
        <v>0</v>
      </c>
      <c r="V491" s="245">
        <v>0</v>
      </c>
      <c r="W491" s="64">
        <v>0</v>
      </c>
      <c r="X491" s="244">
        <v>0</v>
      </c>
      <c r="Y491" s="244">
        <v>0</v>
      </c>
      <c r="Z491" s="245">
        <v>0</v>
      </c>
      <c r="AA491" s="64">
        <v>3.3378434442831</v>
      </c>
      <c r="AB491" s="244">
        <v>3.3378434442831</v>
      </c>
      <c r="AC491" s="244">
        <v>0</v>
      </c>
      <c r="AD491" s="245">
        <v>3.4205883873996998</v>
      </c>
      <c r="AE491" s="64">
        <v>509.39654590779998</v>
      </c>
      <c r="AF491" s="244">
        <v>26.484752772149999</v>
      </c>
      <c r="AG491" s="244">
        <v>94.800759254275803</v>
      </c>
      <c r="AH491" s="245">
        <v>8.4589917716029195</v>
      </c>
      <c r="AI491" s="64">
        <v>0</v>
      </c>
      <c r="AJ491" s="244">
        <v>0</v>
      </c>
      <c r="AK491" s="244">
        <v>0</v>
      </c>
      <c r="AL491" s="245">
        <v>0</v>
      </c>
      <c r="AM491" s="64">
        <v>233.820971385907</v>
      </c>
      <c r="AN491" s="244">
        <v>233.820971385907</v>
      </c>
      <c r="AO491" s="244">
        <v>0</v>
      </c>
      <c r="AP491" s="245">
        <v>546.57722003715799</v>
      </c>
      <c r="AQ491" s="246">
        <v>43.962904046390001</v>
      </c>
      <c r="AR491" s="246">
        <v>43.962904046390001</v>
      </c>
      <c r="AS491" s="245">
        <v>0</v>
      </c>
    </row>
    <row r="492" spans="1:45" s="247" customFormat="1" ht="15" customHeight="1" x14ac:dyDescent="0.25">
      <c r="A492" s="242" t="s">
        <v>145</v>
      </c>
      <c r="B492" s="216" t="s">
        <v>644</v>
      </c>
      <c r="C492" s="57" t="s">
        <v>645</v>
      </c>
      <c r="D492" s="216" t="s">
        <v>646</v>
      </c>
      <c r="E492" s="58" t="s">
        <v>45</v>
      </c>
      <c r="F492" s="243">
        <v>5019</v>
      </c>
      <c r="G492" s="64">
        <v>0</v>
      </c>
      <c r="H492" s="244">
        <v>0</v>
      </c>
      <c r="I492" s="244">
        <v>0</v>
      </c>
      <c r="J492" s="245">
        <v>0</v>
      </c>
      <c r="K492" s="64">
        <v>2953.4222202020001</v>
      </c>
      <c r="L492" s="244">
        <v>82.66545394405</v>
      </c>
      <c r="M492" s="244">
        <v>97.201028238407602</v>
      </c>
      <c r="N492" s="245">
        <v>194.12233207625999</v>
      </c>
      <c r="O492" s="64">
        <v>1016.059141328</v>
      </c>
      <c r="P492" s="244">
        <v>52.8273534924</v>
      </c>
      <c r="Q492" s="244">
        <v>94.800759981022907</v>
      </c>
      <c r="R492" s="245">
        <v>16.880202789239998</v>
      </c>
      <c r="S492" s="64">
        <v>210.16208856790001</v>
      </c>
      <c r="T492" s="244">
        <v>20.16757829729</v>
      </c>
      <c r="U492" s="244">
        <v>90.403798118529707</v>
      </c>
      <c r="V492" s="245">
        <v>11.04</v>
      </c>
      <c r="W492" s="64">
        <v>313.22940527179998</v>
      </c>
      <c r="X492" s="244">
        <v>16.285515994120001</v>
      </c>
      <c r="Y492" s="244">
        <v>94.800770387445397</v>
      </c>
      <c r="Z492" s="245">
        <v>5.2750633716374997</v>
      </c>
      <c r="AA492" s="64">
        <v>21.098766421282001</v>
      </c>
      <c r="AB492" s="244">
        <v>21.098766421282001</v>
      </c>
      <c r="AC492" s="244">
        <v>0</v>
      </c>
      <c r="AD492" s="245">
        <v>29.608374301546402</v>
      </c>
      <c r="AE492" s="64">
        <v>2404.7257427280001</v>
      </c>
      <c r="AF492" s="244">
        <v>125.0274631625</v>
      </c>
      <c r="AG492" s="244">
        <v>94.800759981025294</v>
      </c>
      <c r="AH492" s="245">
        <v>39.950684916734097</v>
      </c>
      <c r="AI492" s="64">
        <v>0</v>
      </c>
      <c r="AJ492" s="244">
        <v>0</v>
      </c>
      <c r="AK492" s="244">
        <v>0</v>
      </c>
      <c r="AL492" s="245">
        <v>0</v>
      </c>
      <c r="AM492" s="64">
        <v>1240.3540704219299</v>
      </c>
      <c r="AN492" s="244">
        <v>1240.3540704219299</v>
      </c>
      <c r="AO492" s="244">
        <v>0</v>
      </c>
      <c r="AP492" s="245">
        <v>2807.4876595445799</v>
      </c>
      <c r="AQ492" s="246">
        <v>185.98064067409999</v>
      </c>
      <c r="AR492" s="246">
        <v>185.98064067409999</v>
      </c>
      <c r="AS492" s="245">
        <v>0</v>
      </c>
    </row>
    <row r="493" spans="1:45" s="247" customFormat="1" ht="15" customHeight="1" x14ac:dyDescent="0.25">
      <c r="A493" s="242" t="s">
        <v>145</v>
      </c>
      <c r="B493" s="216" t="s">
        <v>146</v>
      </c>
      <c r="C493" s="57" t="s">
        <v>439</v>
      </c>
      <c r="D493" s="216" t="s">
        <v>148</v>
      </c>
      <c r="E493" s="58" t="s">
        <v>45</v>
      </c>
      <c r="F493" s="243">
        <v>5020</v>
      </c>
      <c r="G493" s="64">
        <v>0.52976254729310002</v>
      </c>
      <c r="H493" s="244">
        <v>0.52976254729310002</v>
      </c>
      <c r="I493" s="244">
        <v>0</v>
      </c>
      <c r="J493" s="245">
        <v>1.0057031564700001</v>
      </c>
      <c r="K493" s="64">
        <v>0</v>
      </c>
      <c r="L493" s="244">
        <v>0</v>
      </c>
      <c r="M493" s="244">
        <v>0</v>
      </c>
      <c r="N493" s="245">
        <v>0</v>
      </c>
      <c r="O493" s="64">
        <v>0</v>
      </c>
      <c r="P493" s="244">
        <v>0</v>
      </c>
      <c r="Q493" s="244">
        <v>0</v>
      </c>
      <c r="R493" s="245">
        <v>0</v>
      </c>
      <c r="S493" s="64">
        <v>105.0669647205</v>
      </c>
      <c r="T493" s="244">
        <v>10.082442002380001</v>
      </c>
      <c r="U493" s="244">
        <v>90.403794352295805</v>
      </c>
      <c r="V493" s="245">
        <v>5.52</v>
      </c>
      <c r="W493" s="64">
        <v>193.66372868600001</v>
      </c>
      <c r="X493" s="244">
        <v>10.06902459824</v>
      </c>
      <c r="Y493" s="244">
        <v>94.800769009995904</v>
      </c>
      <c r="Z493" s="245">
        <v>3.2596298648528799</v>
      </c>
      <c r="AA493" s="64">
        <v>198.4051087032</v>
      </c>
      <c r="AB493" s="244">
        <v>120.17977754386</v>
      </c>
      <c r="AC493" s="244">
        <v>39.427075074140099</v>
      </c>
      <c r="AD493" s="245">
        <v>96.496372521350693</v>
      </c>
      <c r="AE493" s="64">
        <v>871.94820426240005</v>
      </c>
      <c r="AF493" s="244">
        <v>45.33469168941</v>
      </c>
      <c r="AG493" s="244">
        <v>94.800758638208407</v>
      </c>
      <c r="AH493" s="245">
        <v>14.478161562545299</v>
      </c>
      <c r="AI493" s="64">
        <v>1.920330102808</v>
      </c>
      <c r="AJ493" s="244">
        <v>0.90128273654400004</v>
      </c>
      <c r="AK493" s="244">
        <v>53.066260054659303</v>
      </c>
      <c r="AL493" s="245">
        <v>0.6</v>
      </c>
      <c r="AM493" s="64">
        <v>508.49490571032999</v>
      </c>
      <c r="AN493" s="244">
        <v>508.49490571032999</v>
      </c>
      <c r="AO493" s="244">
        <v>0</v>
      </c>
      <c r="AP493" s="245">
        <v>1171.2382365462799</v>
      </c>
      <c r="AQ493" s="246">
        <v>100326.42722899999</v>
      </c>
      <c r="AR493" s="246">
        <v>10032.6427229</v>
      </c>
      <c r="AS493" s="245">
        <v>90</v>
      </c>
    </row>
    <row r="494" spans="1:45" s="247" customFormat="1" ht="15" customHeight="1" x14ac:dyDescent="0.25">
      <c r="A494" s="242" t="s">
        <v>650</v>
      </c>
      <c r="B494" s="216" t="s">
        <v>651</v>
      </c>
      <c r="C494" s="57" t="s">
        <v>650</v>
      </c>
      <c r="D494" s="216" t="s">
        <v>652</v>
      </c>
      <c r="E494" s="58" t="s">
        <v>45</v>
      </c>
      <c r="F494" s="243">
        <v>5021</v>
      </c>
      <c r="G494" s="64">
        <v>20.06648610337</v>
      </c>
      <c r="H494" s="244">
        <v>20.06648610337</v>
      </c>
      <c r="I494" s="244">
        <v>0</v>
      </c>
      <c r="J494" s="245">
        <v>40.910049596089998</v>
      </c>
      <c r="K494" s="64">
        <v>0</v>
      </c>
      <c r="L494" s="244">
        <v>0</v>
      </c>
      <c r="M494" s="244">
        <v>0</v>
      </c>
      <c r="N494" s="245">
        <v>0</v>
      </c>
      <c r="O494" s="64">
        <v>0</v>
      </c>
      <c r="P494" s="244">
        <v>0</v>
      </c>
      <c r="Q494" s="244">
        <v>0</v>
      </c>
      <c r="R494" s="245">
        <v>0</v>
      </c>
      <c r="S494" s="64">
        <v>0</v>
      </c>
      <c r="T494" s="244">
        <v>0</v>
      </c>
      <c r="U494" s="244">
        <v>0</v>
      </c>
      <c r="V494" s="245">
        <v>0</v>
      </c>
      <c r="W494" s="64">
        <v>0</v>
      </c>
      <c r="X494" s="244">
        <v>0</v>
      </c>
      <c r="Y494" s="244">
        <v>0</v>
      </c>
      <c r="Z494" s="245">
        <v>0</v>
      </c>
      <c r="AA494" s="64">
        <v>118.91776679317999</v>
      </c>
      <c r="AB494" s="244">
        <v>77.121655231749997</v>
      </c>
      <c r="AC494" s="244">
        <v>35.147070693079201</v>
      </c>
      <c r="AD494" s="245">
        <v>73.350345054074396</v>
      </c>
      <c r="AE494" s="64">
        <v>1101.5887351470001</v>
      </c>
      <c r="AF494" s="244">
        <v>57.273762600349997</v>
      </c>
      <c r="AG494" s="244">
        <v>94.8008035328441</v>
      </c>
      <c r="AH494" s="245">
        <v>19.707965716403201</v>
      </c>
      <c r="AI494" s="64">
        <v>0</v>
      </c>
      <c r="AJ494" s="244">
        <v>0</v>
      </c>
      <c r="AK494" s="244">
        <v>0</v>
      </c>
      <c r="AL494" s="245">
        <v>0</v>
      </c>
      <c r="AM494" s="64">
        <v>566.21923548561995</v>
      </c>
      <c r="AN494" s="244">
        <v>566.21923548561995</v>
      </c>
      <c r="AO494" s="244">
        <v>0</v>
      </c>
      <c r="AP494" s="245">
        <v>1385.0995765135499</v>
      </c>
      <c r="AQ494" s="246">
        <v>154578.81635579999</v>
      </c>
      <c r="AR494" s="246">
        <v>1545.788163558</v>
      </c>
      <c r="AS494" s="245">
        <v>99</v>
      </c>
    </row>
    <row r="495" spans="1:45" s="247" customFormat="1" ht="15" customHeight="1" x14ac:dyDescent="0.25">
      <c r="A495" s="242" t="s">
        <v>650</v>
      </c>
      <c r="B495" s="216" t="s">
        <v>653</v>
      </c>
      <c r="C495" s="57" t="s">
        <v>654</v>
      </c>
      <c r="D495" s="216" t="s">
        <v>655</v>
      </c>
      <c r="E495" s="58" t="s">
        <v>45</v>
      </c>
      <c r="F495" s="243">
        <v>5022</v>
      </c>
      <c r="G495" s="64">
        <v>0</v>
      </c>
      <c r="H495" s="244">
        <v>0</v>
      </c>
      <c r="I495" s="244">
        <v>0</v>
      </c>
      <c r="J495" s="245">
        <v>0</v>
      </c>
      <c r="K495" s="64">
        <v>0</v>
      </c>
      <c r="L495" s="244">
        <v>0</v>
      </c>
      <c r="M495" s="244">
        <v>0</v>
      </c>
      <c r="N495" s="245">
        <v>0</v>
      </c>
      <c r="O495" s="64">
        <v>0</v>
      </c>
      <c r="P495" s="244">
        <v>0</v>
      </c>
      <c r="Q495" s="244">
        <v>0</v>
      </c>
      <c r="R495" s="245">
        <v>0</v>
      </c>
      <c r="S495" s="64">
        <v>36.507493607290002</v>
      </c>
      <c r="T495" s="244">
        <v>2.517952596507</v>
      </c>
      <c r="U495" s="244">
        <v>93.102915736718202</v>
      </c>
      <c r="V495" s="245">
        <v>1.38</v>
      </c>
      <c r="W495" s="64">
        <v>1257.2272470559999</v>
      </c>
      <c r="X495" s="244">
        <v>37.71090160648</v>
      </c>
      <c r="Y495" s="244">
        <v>97.000470543826793</v>
      </c>
      <c r="Z495" s="245">
        <v>15.0109452202349</v>
      </c>
      <c r="AA495" s="64">
        <v>6.2503042887350002</v>
      </c>
      <c r="AB495" s="244">
        <v>6.2503042887350002</v>
      </c>
      <c r="AC495" s="244">
        <v>0</v>
      </c>
      <c r="AD495" s="245">
        <v>4.8373151512544998</v>
      </c>
      <c r="AE495" s="64">
        <v>968.25986613980001</v>
      </c>
      <c r="AF495" s="244">
        <v>29.04328268594</v>
      </c>
      <c r="AG495" s="244">
        <v>97.000466124685303</v>
      </c>
      <c r="AH495" s="245">
        <v>11.452181348897399</v>
      </c>
      <c r="AI495" s="64">
        <v>6.4060599552379998</v>
      </c>
      <c r="AJ495" s="244">
        <v>2.9742407261479999</v>
      </c>
      <c r="AK495" s="244">
        <v>53.571450362151701</v>
      </c>
      <c r="AL495" s="245">
        <v>1.5</v>
      </c>
      <c r="AM495" s="64">
        <v>327.48792448325997</v>
      </c>
      <c r="AN495" s="244">
        <v>327.48792448325997</v>
      </c>
      <c r="AO495" s="244">
        <v>0</v>
      </c>
      <c r="AP495" s="245">
        <v>644.69245007156803</v>
      </c>
      <c r="AQ495" s="246">
        <v>34.824521230910001</v>
      </c>
      <c r="AR495" s="246">
        <v>34.824521230910001</v>
      </c>
      <c r="AS495" s="245">
        <v>0</v>
      </c>
    </row>
    <row r="496" spans="1:45" s="247" customFormat="1" ht="15" customHeight="1" x14ac:dyDescent="0.25">
      <c r="A496" s="242" t="s">
        <v>650</v>
      </c>
      <c r="B496" s="216" t="s">
        <v>651</v>
      </c>
      <c r="C496" s="57" t="s">
        <v>650</v>
      </c>
      <c r="D496" s="216" t="s">
        <v>652</v>
      </c>
      <c r="E496" s="58" t="s">
        <v>45</v>
      </c>
      <c r="F496" s="243">
        <v>5023</v>
      </c>
      <c r="G496" s="64">
        <v>4.6812717915609996</v>
      </c>
      <c r="H496" s="244">
        <v>4.6812717915609996</v>
      </c>
      <c r="I496" s="244">
        <v>0</v>
      </c>
      <c r="J496" s="245">
        <v>9.5449097856500007</v>
      </c>
      <c r="K496" s="64">
        <v>0</v>
      </c>
      <c r="L496" s="244">
        <v>0</v>
      </c>
      <c r="M496" s="244">
        <v>0</v>
      </c>
      <c r="N496" s="245">
        <v>0</v>
      </c>
      <c r="O496" s="64">
        <v>0</v>
      </c>
      <c r="P496" s="244">
        <v>0</v>
      </c>
      <c r="Q496" s="244">
        <v>0</v>
      </c>
      <c r="R496" s="245">
        <v>0</v>
      </c>
      <c r="S496" s="64">
        <v>0</v>
      </c>
      <c r="T496" s="244">
        <v>0</v>
      </c>
      <c r="U496" s="244">
        <v>0</v>
      </c>
      <c r="V496" s="245">
        <v>0</v>
      </c>
      <c r="W496" s="64">
        <v>0</v>
      </c>
      <c r="X496" s="244">
        <v>0</v>
      </c>
      <c r="Y496" s="244">
        <v>0</v>
      </c>
      <c r="Z496" s="245">
        <v>0</v>
      </c>
      <c r="AA496" s="64">
        <v>79.802833401084996</v>
      </c>
      <c r="AB496" s="244">
        <v>50.385736157994998</v>
      </c>
      <c r="AC496" s="244">
        <v>36.862221539479897</v>
      </c>
      <c r="AD496" s="245">
        <v>49.303576852992499</v>
      </c>
      <c r="AE496" s="64">
        <v>387.4963534803</v>
      </c>
      <c r="AF496" s="244">
        <v>20.146697308810001</v>
      </c>
      <c r="AG496" s="244">
        <v>94.800803381022206</v>
      </c>
      <c r="AH496" s="245">
        <v>6.9320435640949896</v>
      </c>
      <c r="AI496" s="64">
        <v>0</v>
      </c>
      <c r="AJ496" s="244">
        <v>0</v>
      </c>
      <c r="AK496" s="244">
        <v>0</v>
      </c>
      <c r="AL496" s="245">
        <v>0</v>
      </c>
      <c r="AM496" s="64">
        <v>164.00608483759399</v>
      </c>
      <c r="AN496" s="244">
        <v>164.00608483759399</v>
      </c>
      <c r="AO496" s="244">
        <v>0</v>
      </c>
      <c r="AP496" s="245">
        <v>403.80683949286998</v>
      </c>
      <c r="AQ496" s="246">
        <v>934.89122633989996</v>
      </c>
      <c r="AR496" s="246">
        <v>934.89122633989996</v>
      </c>
      <c r="AS496" s="245">
        <v>0</v>
      </c>
    </row>
    <row r="497" spans="1:45" s="247" customFormat="1" ht="15" customHeight="1" x14ac:dyDescent="0.25">
      <c r="A497" s="242" t="s">
        <v>650</v>
      </c>
      <c r="B497" s="216" t="s">
        <v>889</v>
      </c>
      <c r="C497" s="57" t="s">
        <v>890</v>
      </c>
      <c r="D497" s="216" t="s">
        <v>891</v>
      </c>
      <c r="E497" s="58" t="s">
        <v>45</v>
      </c>
      <c r="F497" s="243">
        <v>5024</v>
      </c>
      <c r="G497" s="64">
        <v>0.90731836154500001</v>
      </c>
      <c r="H497" s="244">
        <v>0.90731836154500001</v>
      </c>
      <c r="I497" s="244">
        <v>0</v>
      </c>
      <c r="J497" s="245">
        <v>1.84895303366</v>
      </c>
      <c r="K497" s="64">
        <v>0</v>
      </c>
      <c r="L497" s="244">
        <v>0</v>
      </c>
      <c r="M497" s="244">
        <v>0</v>
      </c>
      <c r="N497" s="245">
        <v>0</v>
      </c>
      <c r="O497" s="64">
        <v>0</v>
      </c>
      <c r="P497" s="244">
        <v>0</v>
      </c>
      <c r="Q497" s="244">
        <v>0</v>
      </c>
      <c r="R497" s="245">
        <v>0</v>
      </c>
      <c r="S497" s="64">
        <v>0</v>
      </c>
      <c r="T497" s="244">
        <v>0</v>
      </c>
      <c r="U497" s="244">
        <v>0</v>
      </c>
      <c r="V497" s="245">
        <v>0</v>
      </c>
      <c r="W497" s="64">
        <v>0</v>
      </c>
      <c r="X497" s="244">
        <v>0</v>
      </c>
      <c r="Y497" s="244">
        <v>0</v>
      </c>
      <c r="Z497" s="245">
        <v>0</v>
      </c>
      <c r="AA497" s="64">
        <v>128.952232204929</v>
      </c>
      <c r="AB497" s="244">
        <v>66.430704268059003</v>
      </c>
      <c r="AC497" s="244">
        <v>48.4842541054363</v>
      </c>
      <c r="AD497" s="245">
        <v>59.079611021564297</v>
      </c>
      <c r="AE497" s="64">
        <v>1217.51610355</v>
      </c>
      <c r="AF497" s="244">
        <v>49.911257860319999</v>
      </c>
      <c r="AG497" s="244">
        <v>95.900566923526497</v>
      </c>
      <c r="AH497" s="245">
        <v>19.2568476555956</v>
      </c>
      <c r="AI497" s="64">
        <v>20.21179603533</v>
      </c>
      <c r="AJ497" s="244">
        <v>8.8796167854369994</v>
      </c>
      <c r="AK497" s="244">
        <v>56.067156179908402</v>
      </c>
      <c r="AL497" s="245">
        <v>6.6718179690837802</v>
      </c>
      <c r="AM497" s="64">
        <v>520.35785737166202</v>
      </c>
      <c r="AN497" s="244">
        <v>520.35785737166202</v>
      </c>
      <c r="AO497" s="244">
        <v>0</v>
      </c>
      <c r="AP497" s="245">
        <v>1266.5477960686201</v>
      </c>
      <c r="AQ497" s="246">
        <v>73.244384381030002</v>
      </c>
      <c r="AR497" s="246">
        <v>73.244384381030002</v>
      </c>
      <c r="AS497" s="245">
        <v>0</v>
      </c>
    </row>
    <row r="498" spans="1:45" s="247" customFormat="1" ht="15" customHeight="1" x14ac:dyDescent="0.25">
      <c r="A498" s="242" t="s">
        <v>650</v>
      </c>
      <c r="B498" s="216" t="s">
        <v>651</v>
      </c>
      <c r="C498" s="57" t="s">
        <v>650</v>
      </c>
      <c r="D498" s="216" t="s">
        <v>652</v>
      </c>
      <c r="E498" s="58" t="s">
        <v>45</v>
      </c>
      <c r="F498" s="243">
        <v>5025</v>
      </c>
      <c r="G498" s="64">
        <v>0.62842015979550003</v>
      </c>
      <c r="H498" s="244">
        <v>0.62842015979550003</v>
      </c>
      <c r="I498" s="244">
        <v>0</v>
      </c>
      <c r="J498" s="245">
        <v>1.28105168548</v>
      </c>
      <c r="K498" s="64">
        <v>0</v>
      </c>
      <c r="L498" s="244">
        <v>0</v>
      </c>
      <c r="M498" s="244">
        <v>0</v>
      </c>
      <c r="N498" s="245">
        <v>0</v>
      </c>
      <c r="O498" s="64">
        <v>0</v>
      </c>
      <c r="P498" s="244">
        <v>0</v>
      </c>
      <c r="Q498" s="244">
        <v>0</v>
      </c>
      <c r="R498" s="245">
        <v>0</v>
      </c>
      <c r="S498" s="64">
        <v>0</v>
      </c>
      <c r="T498" s="244">
        <v>0</v>
      </c>
      <c r="U498" s="244">
        <v>0</v>
      </c>
      <c r="V498" s="245">
        <v>0</v>
      </c>
      <c r="W498" s="64">
        <v>0</v>
      </c>
      <c r="X498" s="244">
        <v>0</v>
      </c>
      <c r="Y498" s="244">
        <v>0</v>
      </c>
      <c r="Z498" s="245">
        <v>0</v>
      </c>
      <c r="AA498" s="64">
        <v>130.498766997948</v>
      </c>
      <c r="AB498" s="244">
        <v>79.249121479308002</v>
      </c>
      <c r="AC498" s="244">
        <v>39.272130072651102</v>
      </c>
      <c r="AD498" s="245">
        <v>63.4114774511768</v>
      </c>
      <c r="AE498" s="64">
        <v>795.36481921020004</v>
      </c>
      <c r="AF498" s="244">
        <v>41.352577303069999</v>
      </c>
      <c r="AG498" s="244">
        <v>94.800803819292199</v>
      </c>
      <c r="AH498" s="245">
        <v>14.231064223328699</v>
      </c>
      <c r="AI498" s="64">
        <v>0</v>
      </c>
      <c r="AJ498" s="244">
        <v>0</v>
      </c>
      <c r="AK498" s="244">
        <v>0</v>
      </c>
      <c r="AL498" s="245">
        <v>0</v>
      </c>
      <c r="AM498" s="64">
        <v>248.60929256941</v>
      </c>
      <c r="AN498" s="244">
        <v>248.60929256941</v>
      </c>
      <c r="AO498" s="244">
        <v>0</v>
      </c>
      <c r="AP498" s="245">
        <v>603.73851764312599</v>
      </c>
      <c r="AQ498" s="246">
        <v>3489.733575231</v>
      </c>
      <c r="AR498" s="246">
        <v>348.97335752309999</v>
      </c>
      <c r="AS498" s="245">
        <v>90</v>
      </c>
    </row>
    <row r="499" spans="1:45" s="247" customFormat="1" ht="15" customHeight="1" x14ac:dyDescent="0.25">
      <c r="A499" s="242" t="s">
        <v>650</v>
      </c>
      <c r="B499" s="216" t="s">
        <v>892</v>
      </c>
      <c r="C499" s="57" t="s">
        <v>588</v>
      </c>
      <c r="D499" s="216" t="s">
        <v>893</v>
      </c>
      <c r="E499" s="58" t="s">
        <v>45</v>
      </c>
      <c r="F499" s="243">
        <v>5026</v>
      </c>
      <c r="G499" s="64">
        <v>0</v>
      </c>
      <c r="H499" s="244">
        <v>0</v>
      </c>
      <c r="I499" s="244">
        <v>0</v>
      </c>
      <c r="J499" s="245">
        <v>0</v>
      </c>
      <c r="K499" s="64">
        <v>0</v>
      </c>
      <c r="L499" s="244">
        <v>0</v>
      </c>
      <c r="M499" s="244">
        <v>0</v>
      </c>
      <c r="N499" s="245">
        <v>0</v>
      </c>
      <c r="O499" s="64">
        <v>0</v>
      </c>
      <c r="P499" s="244">
        <v>0</v>
      </c>
      <c r="Q499" s="244">
        <v>0</v>
      </c>
      <c r="R499" s="245">
        <v>0</v>
      </c>
      <c r="S499" s="64">
        <v>121.9074964588</v>
      </c>
      <c r="T499" s="244">
        <v>11.69827773784</v>
      </c>
      <c r="U499" s="244">
        <v>90.403971800213597</v>
      </c>
      <c r="V499" s="245">
        <v>6.9</v>
      </c>
      <c r="W499" s="64">
        <v>0</v>
      </c>
      <c r="X499" s="244">
        <v>0</v>
      </c>
      <c r="Y499" s="244">
        <v>0</v>
      </c>
      <c r="Z499" s="245">
        <v>0</v>
      </c>
      <c r="AA499" s="64">
        <v>35.197061967696001</v>
      </c>
      <c r="AB499" s="244">
        <v>21.180235825495998</v>
      </c>
      <c r="AC499" s="244">
        <v>39.823852783691699</v>
      </c>
      <c r="AD499" s="245">
        <v>17.176222906511899</v>
      </c>
      <c r="AE499" s="64">
        <v>414.69698110420001</v>
      </c>
      <c r="AF499" s="244">
        <v>21.560906924019999</v>
      </c>
      <c r="AG499" s="244">
        <v>94.800804465320596</v>
      </c>
      <c r="AH499" s="245">
        <v>7.4213067585050299</v>
      </c>
      <c r="AI499" s="64">
        <v>0</v>
      </c>
      <c r="AJ499" s="244">
        <v>0</v>
      </c>
      <c r="AK499" s="244">
        <v>0</v>
      </c>
      <c r="AL499" s="245">
        <v>0</v>
      </c>
      <c r="AM499" s="64">
        <v>245.23972390477201</v>
      </c>
      <c r="AN499" s="244">
        <v>245.23972390477201</v>
      </c>
      <c r="AO499" s="244">
        <v>0</v>
      </c>
      <c r="AP499" s="245">
        <v>607.68147648946001</v>
      </c>
      <c r="AQ499" s="246">
        <v>32.672646264180003</v>
      </c>
      <c r="AR499" s="246">
        <v>32.672646264180003</v>
      </c>
      <c r="AS499" s="245">
        <v>0</v>
      </c>
    </row>
    <row r="500" spans="1:45" s="247" customFormat="1" ht="15" customHeight="1" x14ac:dyDescent="0.25">
      <c r="A500" s="242" t="s">
        <v>650</v>
      </c>
      <c r="B500" s="216" t="s">
        <v>651</v>
      </c>
      <c r="C500" s="57" t="s">
        <v>650</v>
      </c>
      <c r="D500" s="216" t="s">
        <v>652</v>
      </c>
      <c r="E500" s="58" t="s">
        <v>45</v>
      </c>
      <c r="F500" s="243">
        <v>5027</v>
      </c>
      <c r="G500" s="64">
        <v>0</v>
      </c>
      <c r="H500" s="244">
        <v>0</v>
      </c>
      <c r="I500" s="244">
        <v>0</v>
      </c>
      <c r="J500" s="245">
        <v>0</v>
      </c>
      <c r="K500" s="64">
        <v>0</v>
      </c>
      <c r="L500" s="244">
        <v>0</v>
      </c>
      <c r="M500" s="244">
        <v>0</v>
      </c>
      <c r="N500" s="245">
        <v>0</v>
      </c>
      <c r="O500" s="64">
        <v>0</v>
      </c>
      <c r="P500" s="244">
        <v>0</v>
      </c>
      <c r="Q500" s="244">
        <v>0</v>
      </c>
      <c r="R500" s="245">
        <v>0</v>
      </c>
      <c r="S500" s="64">
        <v>24.385333565629999</v>
      </c>
      <c r="T500" s="244">
        <v>2.340024926441</v>
      </c>
      <c r="U500" s="244">
        <v>90.403965891452202</v>
      </c>
      <c r="V500" s="245">
        <v>1.38</v>
      </c>
      <c r="W500" s="64">
        <v>0</v>
      </c>
      <c r="X500" s="244">
        <v>0</v>
      </c>
      <c r="Y500" s="244">
        <v>0</v>
      </c>
      <c r="Z500" s="245">
        <v>0</v>
      </c>
      <c r="AA500" s="64">
        <v>54.297551024169998</v>
      </c>
      <c r="AB500" s="244">
        <v>32.576801781439997</v>
      </c>
      <c r="AC500" s="244">
        <v>40.0031839982272</v>
      </c>
      <c r="AD500" s="245">
        <v>25.350937535019501</v>
      </c>
      <c r="AE500" s="64">
        <v>110.5333678861</v>
      </c>
      <c r="AF500" s="244">
        <v>5.7468473217360003</v>
      </c>
      <c r="AG500" s="244">
        <v>94.800803203917695</v>
      </c>
      <c r="AH500" s="245">
        <v>1.9772335808425501</v>
      </c>
      <c r="AI500" s="64">
        <v>43.917691969350003</v>
      </c>
      <c r="AJ500" s="244">
        <v>20.610492545540001</v>
      </c>
      <c r="AK500" s="244">
        <v>53.070182832185303</v>
      </c>
      <c r="AL500" s="245">
        <v>15</v>
      </c>
      <c r="AM500" s="64">
        <v>86.632188213480006</v>
      </c>
      <c r="AN500" s="244">
        <v>86.632188213480006</v>
      </c>
      <c r="AO500" s="244">
        <v>0</v>
      </c>
      <c r="AP500" s="245">
        <v>210.272085356677</v>
      </c>
      <c r="AQ500" s="246">
        <v>7799.2268477999996</v>
      </c>
      <c r="AR500" s="246">
        <v>779.92268478000005</v>
      </c>
      <c r="AS500" s="245">
        <v>90</v>
      </c>
    </row>
    <row r="501" spans="1:45" s="247" customFormat="1" ht="15" customHeight="1" x14ac:dyDescent="0.25">
      <c r="A501" s="242" t="s">
        <v>650</v>
      </c>
      <c r="B501" s="216" t="s">
        <v>656</v>
      </c>
      <c r="C501" s="57" t="s">
        <v>657</v>
      </c>
      <c r="D501" s="216" t="s">
        <v>658</v>
      </c>
      <c r="E501" s="58" t="s">
        <v>45</v>
      </c>
      <c r="F501" s="243">
        <v>5028</v>
      </c>
      <c r="G501" s="64">
        <v>4.8370647026729996</v>
      </c>
      <c r="H501" s="244">
        <v>4.8370647026729996</v>
      </c>
      <c r="I501" s="244">
        <v>0</v>
      </c>
      <c r="J501" s="245">
        <v>9.8483948573190006</v>
      </c>
      <c r="K501" s="64">
        <v>215.63121158160001</v>
      </c>
      <c r="L501" s="244">
        <v>6.211229067244</v>
      </c>
      <c r="M501" s="244">
        <v>97.119512976954397</v>
      </c>
      <c r="N501" s="245">
        <v>15.446367151684001</v>
      </c>
      <c r="O501" s="64">
        <v>75.022313817340006</v>
      </c>
      <c r="P501" s="244">
        <v>3.9005559974419999</v>
      </c>
      <c r="Q501" s="244">
        <v>94.800805521756004</v>
      </c>
      <c r="R501" s="245">
        <v>1.343162361016</v>
      </c>
      <c r="S501" s="64">
        <v>219.41572885599999</v>
      </c>
      <c r="T501" s="244">
        <v>21.05518729876</v>
      </c>
      <c r="U501" s="244">
        <v>90.403975408445604</v>
      </c>
      <c r="V501" s="245">
        <v>12.42</v>
      </c>
      <c r="W501" s="64">
        <v>23.110791412659999</v>
      </c>
      <c r="X501" s="244">
        <v>1.201572303184</v>
      </c>
      <c r="Y501" s="244">
        <v>94.800817151913805</v>
      </c>
      <c r="Z501" s="245">
        <v>0.41973823781750003</v>
      </c>
      <c r="AA501" s="64">
        <v>200.73551759176999</v>
      </c>
      <c r="AB501" s="244">
        <v>123.9804179504</v>
      </c>
      <c r="AC501" s="244">
        <v>38.236930146793803</v>
      </c>
      <c r="AD501" s="245">
        <v>106.197895693996</v>
      </c>
      <c r="AE501" s="64">
        <v>1354.908365261</v>
      </c>
      <c r="AF501" s="244">
        <v>70.444320911890003</v>
      </c>
      <c r="AG501" s="244">
        <v>94.800805521757894</v>
      </c>
      <c r="AH501" s="245">
        <v>24.257602489188901</v>
      </c>
      <c r="AI501" s="64">
        <v>0</v>
      </c>
      <c r="AJ501" s="244">
        <v>0</v>
      </c>
      <c r="AK501" s="244">
        <v>0</v>
      </c>
      <c r="AL501" s="245">
        <v>0</v>
      </c>
      <c r="AM501" s="64">
        <v>710.90149474909902</v>
      </c>
      <c r="AN501" s="244">
        <v>710.90149474909902</v>
      </c>
      <c r="AO501" s="244">
        <v>0</v>
      </c>
      <c r="AP501" s="245">
        <v>1707.2200737999999</v>
      </c>
      <c r="AQ501" s="246">
        <v>328.53565130210001</v>
      </c>
      <c r="AR501" s="246">
        <v>328.53565130210001</v>
      </c>
      <c r="AS501" s="245">
        <v>0</v>
      </c>
    </row>
    <row r="502" spans="1:45" s="247" customFormat="1" ht="15" customHeight="1" x14ac:dyDescent="0.25">
      <c r="A502" s="242" t="s">
        <v>650</v>
      </c>
      <c r="B502" s="216" t="s">
        <v>659</v>
      </c>
      <c r="C502" s="57" t="s">
        <v>660</v>
      </c>
      <c r="D502" s="216" t="s">
        <v>661</v>
      </c>
      <c r="E502" s="58" t="s">
        <v>45</v>
      </c>
      <c r="F502" s="243">
        <v>5029</v>
      </c>
      <c r="G502" s="64">
        <v>5.9447407716800003</v>
      </c>
      <c r="H502" s="244">
        <v>5.9447407716800003</v>
      </c>
      <c r="I502" s="244">
        <v>0</v>
      </c>
      <c r="J502" s="245">
        <v>12.095876897758</v>
      </c>
      <c r="K502" s="64">
        <v>0</v>
      </c>
      <c r="L502" s="244">
        <v>0</v>
      </c>
      <c r="M502" s="244">
        <v>0</v>
      </c>
      <c r="N502" s="245">
        <v>0</v>
      </c>
      <c r="O502" s="64">
        <v>0</v>
      </c>
      <c r="P502" s="244">
        <v>0</v>
      </c>
      <c r="Q502" s="244">
        <v>0</v>
      </c>
      <c r="R502" s="245">
        <v>0</v>
      </c>
      <c r="S502" s="64">
        <v>73.155983109079997</v>
      </c>
      <c r="T502" s="244">
        <v>7.0200648397460004</v>
      </c>
      <c r="U502" s="244">
        <v>90.403977171247007</v>
      </c>
      <c r="V502" s="245">
        <v>4.1399999999999997</v>
      </c>
      <c r="W502" s="64">
        <v>0</v>
      </c>
      <c r="X502" s="244">
        <v>0</v>
      </c>
      <c r="Y502" s="244">
        <v>0</v>
      </c>
      <c r="Z502" s="245">
        <v>0</v>
      </c>
      <c r="AA502" s="64">
        <v>14.851652739996</v>
      </c>
      <c r="AB502" s="244">
        <v>10.177648593120001</v>
      </c>
      <c r="AC502" s="244">
        <v>31.4712727849389</v>
      </c>
      <c r="AD502" s="245">
        <v>11.1366101098979</v>
      </c>
      <c r="AE502" s="64">
        <v>314.87591325850002</v>
      </c>
      <c r="AF502" s="244">
        <v>16.371009447820001</v>
      </c>
      <c r="AG502" s="244">
        <v>94.800806045021304</v>
      </c>
      <c r="AH502" s="245">
        <v>5.6376461047684199</v>
      </c>
      <c r="AI502" s="64">
        <v>6.160812857831</v>
      </c>
      <c r="AJ502" s="244">
        <v>2.8912546949350002</v>
      </c>
      <c r="AK502" s="244">
        <v>53.070239891154401</v>
      </c>
      <c r="AL502" s="245">
        <v>2.1</v>
      </c>
      <c r="AM502" s="64">
        <v>128.53773577639899</v>
      </c>
      <c r="AN502" s="244">
        <v>128.53773577639899</v>
      </c>
      <c r="AO502" s="244">
        <v>0</v>
      </c>
      <c r="AP502" s="245">
        <v>316.05750598225097</v>
      </c>
      <c r="AQ502" s="246">
        <v>12.07043104748</v>
      </c>
      <c r="AR502" s="246">
        <v>12.07043104748</v>
      </c>
      <c r="AS502" s="245">
        <v>0</v>
      </c>
    </row>
    <row r="503" spans="1:45" s="247" customFormat="1" ht="15" customHeight="1" x14ac:dyDescent="0.25">
      <c r="A503" s="242" t="s">
        <v>650</v>
      </c>
      <c r="B503" s="216" t="s">
        <v>662</v>
      </c>
      <c r="C503" s="57" t="s">
        <v>663</v>
      </c>
      <c r="D503" s="216" t="s">
        <v>664</v>
      </c>
      <c r="E503" s="58" t="s">
        <v>45</v>
      </c>
      <c r="F503" s="243">
        <v>5030</v>
      </c>
      <c r="G503" s="64">
        <v>3.1834071878349999</v>
      </c>
      <c r="H503" s="244">
        <v>3.1834071878349999</v>
      </c>
      <c r="I503" s="244">
        <v>0</v>
      </c>
      <c r="J503" s="245">
        <v>6.4758215483299999</v>
      </c>
      <c r="K503" s="64">
        <v>0</v>
      </c>
      <c r="L503" s="244">
        <v>0</v>
      </c>
      <c r="M503" s="244">
        <v>0</v>
      </c>
      <c r="N503" s="245">
        <v>0</v>
      </c>
      <c r="O503" s="64">
        <v>0</v>
      </c>
      <c r="P503" s="244">
        <v>0</v>
      </c>
      <c r="Q503" s="244">
        <v>0</v>
      </c>
      <c r="R503" s="245">
        <v>0</v>
      </c>
      <c r="S503" s="64">
        <v>292.67885993229999</v>
      </c>
      <c r="T503" s="244">
        <v>28.085529136169999</v>
      </c>
      <c r="U503" s="244">
        <v>90.403977539523495</v>
      </c>
      <c r="V503" s="245">
        <v>16.559999999999999</v>
      </c>
      <c r="W503" s="64">
        <v>0</v>
      </c>
      <c r="X503" s="244">
        <v>0</v>
      </c>
      <c r="Y503" s="244">
        <v>0</v>
      </c>
      <c r="Z503" s="245">
        <v>0</v>
      </c>
      <c r="AA503" s="64">
        <v>84.930696337959006</v>
      </c>
      <c r="AB503" s="244">
        <v>54.161581730529001</v>
      </c>
      <c r="AC503" s="244">
        <v>36.228496802843303</v>
      </c>
      <c r="AD503" s="245">
        <v>48.866424218090103</v>
      </c>
      <c r="AE503" s="64">
        <v>1225.2685695289999</v>
      </c>
      <c r="AF503" s="244">
        <v>63.704087266290003</v>
      </c>
      <c r="AG503" s="244">
        <v>94.800806219098703</v>
      </c>
      <c r="AH503" s="245">
        <v>21.936960320813199</v>
      </c>
      <c r="AI503" s="64">
        <v>0</v>
      </c>
      <c r="AJ503" s="244">
        <v>0</v>
      </c>
      <c r="AK503" s="244">
        <v>0</v>
      </c>
      <c r="AL503" s="245">
        <v>0</v>
      </c>
      <c r="AM503" s="64">
        <v>458.48327934289</v>
      </c>
      <c r="AN503" s="244">
        <v>458.48327934289</v>
      </c>
      <c r="AO503" s="244">
        <v>0</v>
      </c>
      <c r="AP503" s="245">
        <v>1133.5279780870001</v>
      </c>
      <c r="AQ503" s="246">
        <v>67.769805862509997</v>
      </c>
      <c r="AR503" s="246">
        <v>67.769805862509997</v>
      </c>
      <c r="AS503" s="245">
        <v>0</v>
      </c>
    </row>
    <row r="504" spans="1:45" s="247" customFormat="1" ht="15" customHeight="1" x14ac:dyDescent="0.25">
      <c r="A504" s="242" t="s">
        <v>650</v>
      </c>
      <c r="B504" s="216" t="s">
        <v>656</v>
      </c>
      <c r="C504" s="57" t="s">
        <v>657</v>
      </c>
      <c r="D504" s="216" t="s">
        <v>658</v>
      </c>
      <c r="E504" s="58" t="s">
        <v>45</v>
      </c>
      <c r="F504" s="243">
        <v>5031</v>
      </c>
      <c r="G504" s="64">
        <v>0</v>
      </c>
      <c r="H504" s="244">
        <v>0</v>
      </c>
      <c r="I504" s="244">
        <v>0</v>
      </c>
      <c r="J504" s="245">
        <v>0</v>
      </c>
      <c r="K504" s="64">
        <v>109.7257130153</v>
      </c>
      <c r="L504" s="244">
        <v>3.1607794228400001</v>
      </c>
      <c r="M504" s="244">
        <v>97.119381286317804</v>
      </c>
      <c r="N504" s="245">
        <v>7.8587457700816001</v>
      </c>
      <c r="O504" s="64">
        <v>38.170115552550001</v>
      </c>
      <c r="P504" s="244">
        <v>1.9845384743250001</v>
      </c>
      <c r="Q504" s="244">
        <v>94.800805694201202</v>
      </c>
      <c r="R504" s="245">
        <v>0.68336919739839996</v>
      </c>
      <c r="S504" s="64">
        <v>97.525096625770004</v>
      </c>
      <c r="T504" s="244">
        <v>9.3585315738049992</v>
      </c>
      <c r="U504" s="244">
        <v>90.403976107077099</v>
      </c>
      <c r="V504" s="245">
        <v>5.52</v>
      </c>
      <c r="W504" s="64">
        <v>11.75837087641</v>
      </c>
      <c r="X504" s="244">
        <v>0.61133918098679996</v>
      </c>
      <c r="Y504" s="244">
        <v>94.8008173290971</v>
      </c>
      <c r="Z504" s="245">
        <v>0.213552874187</v>
      </c>
      <c r="AA504" s="64">
        <v>45.471559678032001</v>
      </c>
      <c r="AB504" s="244">
        <v>29.876344686182001</v>
      </c>
      <c r="AC504" s="244">
        <v>34.296635308474599</v>
      </c>
      <c r="AD504" s="245">
        <v>24.848356854167299</v>
      </c>
      <c r="AE504" s="64">
        <v>582.97341835149996</v>
      </c>
      <c r="AF504" s="244">
        <v>30.30992077126</v>
      </c>
      <c r="AG504" s="244">
        <v>94.800805694199795</v>
      </c>
      <c r="AH504" s="245">
        <v>10.4371166425819</v>
      </c>
      <c r="AI504" s="64">
        <v>2.0527061129650002</v>
      </c>
      <c r="AJ504" s="244">
        <v>0.96333001879839997</v>
      </c>
      <c r="AK504" s="244">
        <v>53.070241633034698</v>
      </c>
      <c r="AL504" s="245">
        <v>0.7</v>
      </c>
      <c r="AM504" s="64">
        <v>226.46571675385999</v>
      </c>
      <c r="AN504" s="244">
        <v>226.46571675385999</v>
      </c>
      <c r="AO504" s="244">
        <v>0</v>
      </c>
      <c r="AP504" s="245">
        <v>556.36645344713395</v>
      </c>
      <c r="AQ504" s="246">
        <v>44.553133840050002</v>
      </c>
      <c r="AR504" s="246">
        <v>44.553133840050002</v>
      </c>
      <c r="AS504" s="245">
        <v>0</v>
      </c>
    </row>
    <row r="505" spans="1:45" s="247" customFormat="1" ht="15" customHeight="1" x14ac:dyDescent="0.25">
      <c r="A505" s="242" t="s">
        <v>650</v>
      </c>
      <c r="B505" s="216" t="s">
        <v>665</v>
      </c>
      <c r="C505" s="57" t="s">
        <v>666</v>
      </c>
      <c r="D505" s="216" t="s">
        <v>667</v>
      </c>
      <c r="E505" s="58" t="s">
        <v>45</v>
      </c>
      <c r="F505" s="243">
        <v>5032</v>
      </c>
      <c r="G505" s="64">
        <v>9.4839832126909993</v>
      </c>
      <c r="H505" s="244">
        <v>9.4839832126909993</v>
      </c>
      <c r="I505" s="244">
        <v>0</v>
      </c>
      <c r="J505" s="245">
        <v>19.289532849899999</v>
      </c>
      <c r="K505" s="64">
        <v>28.864833153029998</v>
      </c>
      <c r="L505" s="244">
        <v>0.83169807299099996</v>
      </c>
      <c r="M505" s="244">
        <v>97.118645832519903</v>
      </c>
      <c r="N505" s="245">
        <v>2.0662356529463999</v>
      </c>
      <c r="O505" s="64">
        <v>10.03545427135</v>
      </c>
      <c r="P505" s="244">
        <v>0.52176270053689999</v>
      </c>
      <c r="Q505" s="244">
        <v>94.800806356853499</v>
      </c>
      <c r="R505" s="245">
        <v>0.1796726654736</v>
      </c>
      <c r="S505" s="64">
        <v>292.70385058099998</v>
      </c>
      <c r="T505" s="244">
        <v>28.08792633509</v>
      </c>
      <c r="U505" s="244">
        <v>90.4039778501933</v>
      </c>
      <c r="V505" s="245">
        <v>16.559999999999999</v>
      </c>
      <c r="W505" s="64">
        <v>3.0914132214999999</v>
      </c>
      <c r="X505" s="244">
        <v>0.1607281994419</v>
      </c>
      <c r="Y505" s="244">
        <v>94.800818010220198</v>
      </c>
      <c r="Z505" s="245">
        <v>5.6147707960499997E-2</v>
      </c>
      <c r="AA505" s="64">
        <v>134.77484474998201</v>
      </c>
      <c r="AB505" s="244">
        <v>89.342856471841998</v>
      </c>
      <c r="AC505" s="244">
        <v>33.709545993111597</v>
      </c>
      <c r="AD505" s="245">
        <v>74.050805834901396</v>
      </c>
      <c r="AE505" s="64">
        <v>1587.35145702</v>
      </c>
      <c r="AF505" s="244">
        <v>82.529476047819998</v>
      </c>
      <c r="AG505" s="244">
        <v>94.800806356850799</v>
      </c>
      <c r="AH505" s="245">
        <v>28.419660384554</v>
      </c>
      <c r="AI505" s="64">
        <v>12.88870287136</v>
      </c>
      <c r="AJ505" s="244">
        <v>0.61853358126890001</v>
      </c>
      <c r="AK505" s="244">
        <v>95.200963297529796</v>
      </c>
      <c r="AL505" s="245">
        <v>0.33939393939393903</v>
      </c>
      <c r="AM505" s="64">
        <v>651.57016950009995</v>
      </c>
      <c r="AN505" s="244">
        <v>651.57016950009995</v>
      </c>
      <c r="AO505" s="244">
        <v>0</v>
      </c>
      <c r="AP505" s="245">
        <v>1584.5999087448699</v>
      </c>
      <c r="AQ505" s="246">
        <v>642.56055750680002</v>
      </c>
      <c r="AR505" s="246">
        <v>64.256055750680005</v>
      </c>
      <c r="AS505" s="245">
        <v>90</v>
      </c>
    </row>
    <row r="506" spans="1:45" s="247" customFormat="1" ht="15" customHeight="1" x14ac:dyDescent="0.25">
      <c r="A506" s="242" t="s">
        <v>650</v>
      </c>
      <c r="B506" s="216" t="s">
        <v>656</v>
      </c>
      <c r="C506" s="57" t="s">
        <v>657</v>
      </c>
      <c r="D506" s="216" t="s">
        <v>658</v>
      </c>
      <c r="E506" s="58" t="s">
        <v>45</v>
      </c>
      <c r="F506" s="243">
        <v>5033</v>
      </c>
      <c r="G506" s="64">
        <v>18.367596968760001</v>
      </c>
      <c r="H506" s="244">
        <v>18.367596968760001</v>
      </c>
      <c r="I506" s="244">
        <v>0</v>
      </c>
      <c r="J506" s="245">
        <v>37.35108438268</v>
      </c>
      <c r="K506" s="64">
        <v>0</v>
      </c>
      <c r="L506" s="244">
        <v>0</v>
      </c>
      <c r="M506" s="244">
        <v>0</v>
      </c>
      <c r="N506" s="245">
        <v>0</v>
      </c>
      <c r="O506" s="64">
        <v>0</v>
      </c>
      <c r="P506" s="244">
        <v>0</v>
      </c>
      <c r="Q506" s="244">
        <v>0</v>
      </c>
      <c r="R506" s="245">
        <v>0</v>
      </c>
      <c r="S506" s="64">
        <v>365.91206738890003</v>
      </c>
      <c r="T506" s="244">
        <v>35.113001304560001</v>
      </c>
      <c r="U506" s="244">
        <v>90.403978323228898</v>
      </c>
      <c r="V506" s="245">
        <v>20.7</v>
      </c>
      <c r="W506" s="64">
        <v>0</v>
      </c>
      <c r="X506" s="244">
        <v>0</v>
      </c>
      <c r="Y506" s="244">
        <v>0</v>
      </c>
      <c r="Z506" s="245">
        <v>0</v>
      </c>
      <c r="AA506" s="64">
        <v>72.086147658452006</v>
      </c>
      <c r="AB506" s="244">
        <v>45.794492824081999</v>
      </c>
      <c r="AC506" s="244">
        <v>36.472548039244998</v>
      </c>
      <c r="AD506" s="245">
        <v>44.862233936347501</v>
      </c>
      <c r="AE506" s="64">
        <v>1388.3982862</v>
      </c>
      <c r="AF506" s="244">
        <v>72.185513508840003</v>
      </c>
      <c r="AG506" s="244">
        <v>94.800806495778005</v>
      </c>
      <c r="AH506" s="245">
        <v>24.857557338397498</v>
      </c>
      <c r="AI506" s="64">
        <v>0</v>
      </c>
      <c r="AJ506" s="244">
        <v>0</v>
      </c>
      <c r="AK506" s="244">
        <v>0</v>
      </c>
      <c r="AL506" s="245">
        <v>0</v>
      </c>
      <c r="AM506" s="64">
        <v>778.73599710006795</v>
      </c>
      <c r="AN506" s="244">
        <v>778.73599710006795</v>
      </c>
      <c r="AO506" s="244">
        <v>0</v>
      </c>
      <c r="AP506" s="245">
        <v>1927.58281660782</v>
      </c>
      <c r="AQ506" s="246">
        <v>77.273188837800006</v>
      </c>
      <c r="AR506" s="246">
        <v>77.273188837800006</v>
      </c>
      <c r="AS506" s="245">
        <v>0</v>
      </c>
    </row>
    <row r="507" spans="1:45" s="247" customFormat="1" ht="15" customHeight="1" x14ac:dyDescent="0.25">
      <c r="A507" s="242" t="s">
        <v>650</v>
      </c>
      <c r="B507" s="216" t="s">
        <v>651</v>
      </c>
      <c r="C507" s="57" t="s">
        <v>650</v>
      </c>
      <c r="D507" s="216" t="s">
        <v>652</v>
      </c>
      <c r="E507" s="58" t="s">
        <v>45</v>
      </c>
      <c r="F507" s="243">
        <v>5034</v>
      </c>
      <c r="G507" s="64">
        <v>0</v>
      </c>
      <c r="H507" s="244">
        <v>0</v>
      </c>
      <c r="I507" s="244">
        <v>0</v>
      </c>
      <c r="J507" s="245">
        <v>0</v>
      </c>
      <c r="K507" s="64">
        <v>0</v>
      </c>
      <c r="L507" s="244">
        <v>0</v>
      </c>
      <c r="M507" s="244">
        <v>0</v>
      </c>
      <c r="N507" s="245">
        <v>0</v>
      </c>
      <c r="O507" s="64">
        <v>0</v>
      </c>
      <c r="P507" s="244">
        <v>0</v>
      </c>
      <c r="Q507" s="244">
        <v>0</v>
      </c>
      <c r="R507" s="245">
        <v>0</v>
      </c>
      <c r="S507" s="64">
        <v>48.763404380600001</v>
      </c>
      <c r="T507" s="244">
        <v>4.6793515425730003</v>
      </c>
      <c r="U507" s="244">
        <v>90.40396870971</v>
      </c>
      <c r="V507" s="245">
        <v>2.76</v>
      </c>
      <c r="W507" s="64">
        <v>0</v>
      </c>
      <c r="X507" s="244">
        <v>0</v>
      </c>
      <c r="Y507" s="244">
        <v>0</v>
      </c>
      <c r="Z507" s="245">
        <v>0</v>
      </c>
      <c r="AA507" s="64">
        <v>0</v>
      </c>
      <c r="AB507" s="244">
        <v>0</v>
      </c>
      <c r="AC507" s="244">
        <v>0</v>
      </c>
      <c r="AD507" s="245">
        <v>0</v>
      </c>
      <c r="AE507" s="64">
        <v>100.024116093</v>
      </c>
      <c r="AF507" s="244">
        <v>5.2004500528969997</v>
      </c>
      <c r="AG507" s="244">
        <v>94.800803790096197</v>
      </c>
      <c r="AH507" s="245">
        <v>1.7896618704471099</v>
      </c>
      <c r="AI507" s="64">
        <v>28.409982291959999</v>
      </c>
      <c r="AJ507" s="244">
        <v>13.33274887878</v>
      </c>
      <c r="AK507" s="244">
        <v>53.070196447981701</v>
      </c>
      <c r="AL507" s="245">
        <v>9.6999999999999993</v>
      </c>
      <c r="AM507" s="64">
        <v>82.915147591695998</v>
      </c>
      <c r="AN507" s="244">
        <v>82.915147591695998</v>
      </c>
      <c r="AO507" s="244">
        <v>0</v>
      </c>
      <c r="AP507" s="245">
        <v>198.17567183482501</v>
      </c>
      <c r="AQ507" s="246">
        <v>395.2296995049</v>
      </c>
      <c r="AR507" s="246">
        <v>395.2296995049</v>
      </c>
      <c r="AS507" s="245">
        <v>0</v>
      </c>
    </row>
    <row r="508" spans="1:45" s="247" customFormat="1" ht="15" customHeight="1" x14ac:dyDescent="0.25">
      <c r="A508" s="242" t="s">
        <v>650</v>
      </c>
      <c r="B508" s="216" t="s">
        <v>894</v>
      </c>
      <c r="C508" s="57" t="s">
        <v>895</v>
      </c>
      <c r="D508" s="216" t="s">
        <v>69</v>
      </c>
      <c r="E508" s="58" t="s">
        <v>45</v>
      </c>
      <c r="F508" s="243">
        <v>5035</v>
      </c>
      <c r="G508" s="64">
        <v>0</v>
      </c>
      <c r="H508" s="244">
        <v>0</v>
      </c>
      <c r="I508" s="244">
        <v>0</v>
      </c>
      <c r="J508" s="245">
        <v>0</v>
      </c>
      <c r="K508" s="64">
        <v>0</v>
      </c>
      <c r="L508" s="244">
        <v>0</v>
      </c>
      <c r="M508" s="244">
        <v>0</v>
      </c>
      <c r="N508" s="245">
        <v>0</v>
      </c>
      <c r="O508" s="64">
        <v>0</v>
      </c>
      <c r="P508" s="244">
        <v>0</v>
      </c>
      <c r="Q508" s="244">
        <v>0</v>
      </c>
      <c r="R508" s="245">
        <v>0</v>
      </c>
      <c r="S508" s="64">
        <v>54.743012524939999</v>
      </c>
      <c r="T508" s="244">
        <v>3.6663844379460002</v>
      </c>
      <c r="U508" s="244">
        <v>93.302552656787597</v>
      </c>
      <c r="V508" s="245">
        <v>2.76</v>
      </c>
      <c r="W508" s="64">
        <v>0</v>
      </c>
      <c r="X508" s="244">
        <v>0</v>
      </c>
      <c r="Y508" s="244">
        <v>0</v>
      </c>
      <c r="Z508" s="245">
        <v>0</v>
      </c>
      <c r="AA508" s="64">
        <v>1.3083278509189999</v>
      </c>
      <c r="AB508" s="244">
        <v>1.3083278509189999</v>
      </c>
      <c r="AC508" s="244">
        <v>0</v>
      </c>
      <c r="AD508" s="245">
        <v>1.0119337221234399</v>
      </c>
      <c r="AE508" s="64">
        <v>520.096395616</v>
      </c>
      <c r="AF508" s="244">
        <v>21.320996992729999</v>
      </c>
      <c r="AG508" s="244">
        <v>95.900568207653606</v>
      </c>
      <c r="AH508" s="245">
        <v>8.2287990959733008</v>
      </c>
      <c r="AI508" s="64">
        <v>0</v>
      </c>
      <c r="AJ508" s="244">
        <v>0</v>
      </c>
      <c r="AK508" s="244">
        <v>0</v>
      </c>
      <c r="AL508" s="245">
        <v>0</v>
      </c>
      <c r="AM508" s="64">
        <v>380.9099091489</v>
      </c>
      <c r="AN508" s="244">
        <v>380.9099091489</v>
      </c>
      <c r="AO508" s="244">
        <v>0</v>
      </c>
      <c r="AP508" s="245">
        <v>848.74693144657601</v>
      </c>
      <c r="AQ508" s="246">
        <v>6.2164670859979996</v>
      </c>
      <c r="AR508" s="246">
        <v>6.2164670859979996</v>
      </c>
      <c r="AS508" s="245">
        <v>0</v>
      </c>
    </row>
    <row r="509" spans="1:45" s="247" customFormat="1" ht="15" customHeight="1" x14ac:dyDescent="0.25">
      <c r="A509" s="242" t="s">
        <v>650</v>
      </c>
      <c r="B509" s="216" t="s">
        <v>651</v>
      </c>
      <c r="C509" s="57" t="s">
        <v>650</v>
      </c>
      <c r="D509" s="216" t="s">
        <v>652</v>
      </c>
      <c r="E509" s="58" t="s">
        <v>45</v>
      </c>
      <c r="F509" s="243">
        <v>5036</v>
      </c>
      <c r="G509" s="64">
        <v>0</v>
      </c>
      <c r="H509" s="244">
        <v>0</v>
      </c>
      <c r="I509" s="244">
        <v>0</v>
      </c>
      <c r="J509" s="245">
        <v>0</v>
      </c>
      <c r="K509" s="64">
        <v>1541.47389643</v>
      </c>
      <c r="L509" s="244">
        <v>42.030874714799999</v>
      </c>
      <c r="M509" s="244">
        <v>97.273332048493202</v>
      </c>
      <c r="N509" s="245">
        <v>104.5106501576</v>
      </c>
      <c r="O509" s="64">
        <v>574.41129963150001</v>
      </c>
      <c r="P509" s="244">
        <v>23.547601534870001</v>
      </c>
      <c r="Q509" s="244">
        <v>95.900567842245394</v>
      </c>
      <c r="R509" s="245">
        <v>9.0878826224000004</v>
      </c>
      <c r="S509" s="64">
        <v>328.38009646950002</v>
      </c>
      <c r="T509" s="244">
        <v>21.993087737970001</v>
      </c>
      <c r="U509" s="244">
        <v>93.302551532683196</v>
      </c>
      <c r="V509" s="245">
        <v>16.559999999999999</v>
      </c>
      <c r="W509" s="64">
        <v>177.24555158359999</v>
      </c>
      <c r="X509" s="244">
        <v>7.2660483182029996</v>
      </c>
      <c r="Y509" s="244">
        <v>95.900575076054395</v>
      </c>
      <c r="Z509" s="245">
        <v>2.8399633194999998</v>
      </c>
      <c r="AA509" s="64">
        <v>6.456872412329</v>
      </c>
      <c r="AB509" s="244">
        <v>6.456872412329</v>
      </c>
      <c r="AC509" s="244">
        <v>0</v>
      </c>
      <c r="AD509" s="245">
        <v>10.7449362097178</v>
      </c>
      <c r="AE509" s="64">
        <v>1012.682777146</v>
      </c>
      <c r="AF509" s="244">
        <v>41.514243422360003</v>
      </c>
      <c r="AG509" s="244">
        <v>95.900567842245906</v>
      </c>
      <c r="AH509" s="245">
        <v>16.021868570717</v>
      </c>
      <c r="AI509" s="64">
        <v>129.00113331360001</v>
      </c>
      <c r="AJ509" s="244">
        <v>56.673305533860002</v>
      </c>
      <c r="AK509" s="244">
        <v>56.067590975276197</v>
      </c>
      <c r="AL509" s="245">
        <v>42.8</v>
      </c>
      <c r="AM509" s="64">
        <v>506.68520054283999</v>
      </c>
      <c r="AN509" s="244">
        <v>506.68520054283999</v>
      </c>
      <c r="AO509" s="244">
        <v>0</v>
      </c>
      <c r="AP509" s="245">
        <v>1250.9376151669701</v>
      </c>
      <c r="AQ509" s="246">
        <v>338.79909936289999</v>
      </c>
      <c r="AR509" s="246">
        <v>338.79909936289999</v>
      </c>
      <c r="AS509" s="245">
        <v>0</v>
      </c>
    </row>
    <row r="510" spans="1:45" s="247" customFormat="1" ht="15" customHeight="1" x14ac:dyDescent="0.25">
      <c r="A510" s="242" t="s">
        <v>650</v>
      </c>
      <c r="B510" s="216" t="s">
        <v>668</v>
      </c>
      <c r="C510" s="57" t="s">
        <v>482</v>
      </c>
      <c r="D510" s="216" t="s">
        <v>669</v>
      </c>
      <c r="E510" s="58" t="s">
        <v>45</v>
      </c>
      <c r="F510" s="243">
        <v>5037</v>
      </c>
      <c r="G510" s="64">
        <v>0</v>
      </c>
      <c r="H510" s="244">
        <v>0</v>
      </c>
      <c r="I510" s="244">
        <v>0</v>
      </c>
      <c r="J510" s="245">
        <v>0</v>
      </c>
      <c r="K510" s="64">
        <v>1674.365159837</v>
      </c>
      <c r="L510" s="244">
        <v>45.66956358569</v>
      </c>
      <c r="M510" s="244">
        <v>97.272425114833595</v>
      </c>
      <c r="N510" s="245">
        <v>113.43979971776</v>
      </c>
      <c r="O510" s="64">
        <v>623.48319513700005</v>
      </c>
      <c r="P510" s="244">
        <v>25.559266422709999</v>
      </c>
      <c r="Q510" s="244">
        <v>95.900568512180399</v>
      </c>
      <c r="R510" s="245">
        <v>9.8643304102399991</v>
      </c>
      <c r="S510" s="64">
        <v>410.6489587936</v>
      </c>
      <c r="T510" s="244">
        <v>27.50299328585</v>
      </c>
      <c r="U510" s="244">
        <v>93.3025537513481</v>
      </c>
      <c r="V510" s="245">
        <v>20.7</v>
      </c>
      <c r="W510" s="64">
        <v>192.3850936222</v>
      </c>
      <c r="X510" s="244">
        <v>7.88668115796</v>
      </c>
      <c r="Y510" s="244">
        <v>95.900575762149401</v>
      </c>
      <c r="Z510" s="245">
        <v>3.0826032531999998</v>
      </c>
      <c r="AA510" s="64">
        <v>64.071848120680997</v>
      </c>
      <c r="AB510" s="244">
        <v>41.471397630650998</v>
      </c>
      <c r="AC510" s="244">
        <v>35.2736047935771</v>
      </c>
      <c r="AD510" s="245">
        <v>44.126530188818002</v>
      </c>
      <c r="AE510" s="64">
        <v>2017.104815722</v>
      </c>
      <c r="AF510" s="244">
        <v>82.689829958030003</v>
      </c>
      <c r="AG510" s="244">
        <v>95.900568512180598</v>
      </c>
      <c r="AH510" s="245">
        <v>31.913269616446701</v>
      </c>
      <c r="AI510" s="64">
        <v>70.746733799349997</v>
      </c>
      <c r="AJ510" s="244">
        <v>2.3342194065539998</v>
      </c>
      <c r="AK510" s="244">
        <v>96.7005976372362</v>
      </c>
      <c r="AL510" s="245">
        <v>1.6545454545454501</v>
      </c>
      <c r="AM510" s="64">
        <v>628.33639359970005</v>
      </c>
      <c r="AN510" s="244">
        <v>628.33639359970005</v>
      </c>
      <c r="AO510" s="244">
        <v>0</v>
      </c>
      <c r="AP510" s="245">
        <v>1547.6800072378101</v>
      </c>
      <c r="AQ510" s="246">
        <v>1756.651164135</v>
      </c>
      <c r="AR510" s="246">
        <v>175.66511641349999</v>
      </c>
      <c r="AS510" s="245">
        <v>90</v>
      </c>
    </row>
    <row r="511" spans="1:45" s="247" customFormat="1" ht="15" customHeight="1" x14ac:dyDescent="0.25">
      <c r="A511" s="242" t="s">
        <v>650</v>
      </c>
      <c r="B511" s="216" t="s">
        <v>668</v>
      </c>
      <c r="C511" s="57" t="s">
        <v>482</v>
      </c>
      <c r="D511" s="216" t="s">
        <v>669</v>
      </c>
      <c r="E511" s="58" t="s">
        <v>45</v>
      </c>
      <c r="F511" s="243">
        <v>5038</v>
      </c>
      <c r="G511" s="64">
        <v>0</v>
      </c>
      <c r="H511" s="244">
        <v>0</v>
      </c>
      <c r="I511" s="244">
        <v>0</v>
      </c>
      <c r="J511" s="245">
        <v>0</v>
      </c>
      <c r="K511" s="64">
        <v>0</v>
      </c>
      <c r="L511" s="244">
        <v>0</v>
      </c>
      <c r="M511" s="244">
        <v>0</v>
      </c>
      <c r="N511" s="245">
        <v>0</v>
      </c>
      <c r="O511" s="64">
        <v>0</v>
      </c>
      <c r="P511" s="244">
        <v>0</v>
      </c>
      <c r="Q511" s="244">
        <v>0</v>
      </c>
      <c r="R511" s="245">
        <v>0</v>
      </c>
      <c r="S511" s="64">
        <v>317.1681789054</v>
      </c>
      <c r="T511" s="244">
        <v>30.435512000060001</v>
      </c>
      <c r="U511" s="244">
        <v>90.403983115488401</v>
      </c>
      <c r="V511" s="245">
        <v>17.940000000000001</v>
      </c>
      <c r="W511" s="64">
        <v>0</v>
      </c>
      <c r="X511" s="244">
        <v>0</v>
      </c>
      <c r="Y511" s="244">
        <v>0</v>
      </c>
      <c r="Z511" s="245">
        <v>0</v>
      </c>
      <c r="AA511" s="64">
        <v>49.321062212671997</v>
      </c>
      <c r="AB511" s="244">
        <v>32.723998059582001</v>
      </c>
      <c r="AC511" s="244">
        <v>33.651067938325397</v>
      </c>
      <c r="AD511" s="245">
        <v>30.1710966648658</v>
      </c>
      <c r="AE511" s="64">
        <v>1078.896142263</v>
      </c>
      <c r="AF511" s="244">
        <v>56.093887026979999</v>
      </c>
      <c r="AG511" s="244">
        <v>94.800807526355399</v>
      </c>
      <c r="AH511" s="245">
        <v>19.319410715323801</v>
      </c>
      <c r="AI511" s="64">
        <v>0</v>
      </c>
      <c r="AJ511" s="244">
        <v>0</v>
      </c>
      <c r="AK511" s="244">
        <v>0</v>
      </c>
      <c r="AL511" s="245">
        <v>0</v>
      </c>
      <c r="AM511" s="64">
        <v>519.23074953756998</v>
      </c>
      <c r="AN511" s="244">
        <v>519.23074953756998</v>
      </c>
      <c r="AO511" s="244">
        <v>0</v>
      </c>
      <c r="AP511" s="245">
        <v>1280.2136826021699</v>
      </c>
      <c r="AQ511" s="246">
        <v>50.179479301850002</v>
      </c>
      <c r="AR511" s="246">
        <v>50.179479301850002</v>
      </c>
      <c r="AS511" s="245">
        <v>0</v>
      </c>
    </row>
    <row r="512" spans="1:45" s="247" customFormat="1" ht="15" customHeight="1" x14ac:dyDescent="0.25">
      <c r="A512" s="242" t="s">
        <v>650</v>
      </c>
      <c r="B512" s="216" t="s">
        <v>651</v>
      </c>
      <c r="C512" s="57" t="s">
        <v>650</v>
      </c>
      <c r="D512" s="216" t="s">
        <v>652</v>
      </c>
      <c r="E512" s="58" t="s">
        <v>45</v>
      </c>
      <c r="F512" s="243">
        <v>5039</v>
      </c>
      <c r="G512" s="64">
        <v>0</v>
      </c>
      <c r="H512" s="244">
        <v>0</v>
      </c>
      <c r="I512" s="244">
        <v>0</v>
      </c>
      <c r="J512" s="245">
        <v>0</v>
      </c>
      <c r="K512" s="64">
        <v>1042.4192800210001</v>
      </c>
      <c r="L512" s="244">
        <v>30.028124855310001</v>
      </c>
      <c r="M512" s="244">
        <v>97.119381286318401</v>
      </c>
      <c r="N512" s="245">
        <v>74.659878447352</v>
      </c>
      <c r="O512" s="64">
        <v>362.62489503619997</v>
      </c>
      <c r="P512" s="244">
        <v>18.85357289413</v>
      </c>
      <c r="Q512" s="244">
        <v>94.8008056942015</v>
      </c>
      <c r="R512" s="245">
        <v>6.4921633432480004</v>
      </c>
      <c r="S512" s="64">
        <v>24.38127415644</v>
      </c>
      <c r="T512" s="244">
        <v>2.3396328934509998</v>
      </c>
      <c r="U512" s="244">
        <v>90.403976107077199</v>
      </c>
      <c r="V512" s="245">
        <v>1.38</v>
      </c>
      <c r="W512" s="64">
        <v>111.7071387077</v>
      </c>
      <c r="X512" s="244">
        <v>5.8078581978489998</v>
      </c>
      <c r="Y512" s="244">
        <v>94.800817329099999</v>
      </c>
      <c r="Z512" s="245">
        <v>2.0288010447649998</v>
      </c>
      <c r="AA512" s="64">
        <v>0.1172968545904</v>
      </c>
      <c r="AB512" s="244">
        <v>0.1172968545904</v>
      </c>
      <c r="AC512" s="244">
        <v>0</v>
      </c>
      <c r="AD512" s="245">
        <v>0.37806968491474802</v>
      </c>
      <c r="AE512" s="64">
        <v>76.330344630219997</v>
      </c>
      <c r="AF512" s="244">
        <v>3.9685629316119999</v>
      </c>
      <c r="AG512" s="244">
        <v>94.800805694199894</v>
      </c>
      <c r="AH512" s="245">
        <v>1.3665614643407999</v>
      </c>
      <c r="AI512" s="64">
        <v>83.5744631707</v>
      </c>
      <c r="AJ512" s="244">
        <v>39.221293622509997</v>
      </c>
      <c r="AK512" s="244">
        <v>53.070241633020203</v>
      </c>
      <c r="AL512" s="245">
        <v>28.5</v>
      </c>
      <c r="AM512" s="64">
        <v>33.700988848370002</v>
      </c>
      <c r="AN512" s="244">
        <v>33.700988848370002</v>
      </c>
      <c r="AO512" s="244">
        <v>0</v>
      </c>
      <c r="AP512" s="245">
        <v>83.802209057979496</v>
      </c>
      <c r="AQ512" s="246">
        <v>147.42086390290001</v>
      </c>
      <c r="AR512" s="246">
        <v>147.42086390290001</v>
      </c>
      <c r="AS512" s="245">
        <v>0</v>
      </c>
    </row>
    <row r="513" spans="1:45" s="247" customFormat="1" ht="15" customHeight="1" x14ac:dyDescent="0.25">
      <c r="A513" s="242" t="s">
        <v>650</v>
      </c>
      <c r="B513" s="216" t="s">
        <v>670</v>
      </c>
      <c r="C513" s="57" t="s">
        <v>671</v>
      </c>
      <c r="D513" s="216" t="s">
        <v>672</v>
      </c>
      <c r="E513" s="58" t="s">
        <v>45</v>
      </c>
      <c r="F513" s="243">
        <v>5040</v>
      </c>
      <c r="G513" s="64">
        <v>0</v>
      </c>
      <c r="H513" s="244">
        <v>0</v>
      </c>
      <c r="I513" s="244">
        <v>0</v>
      </c>
      <c r="J513" s="245">
        <v>0</v>
      </c>
      <c r="K513" s="64">
        <v>2573.4186708900002</v>
      </c>
      <c r="L513" s="244">
        <v>58.775070343869999</v>
      </c>
      <c r="M513" s="244">
        <v>97.716070416029794</v>
      </c>
      <c r="N513" s="245">
        <v>118.95318132056001</v>
      </c>
      <c r="O513" s="64">
        <v>981.91664265750001</v>
      </c>
      <c r="P513" s="244">
        <v>37.307699374569999</v>
      </c>
      <c r="Q513" s="244">
        <v>96.200522757858707</v>
      </c>
      <c r="R513" s="245">
        <v>10.34375489744</v>
      </c>
      <c r="S513" s="64">
        <v>122.0773758638</v>
      </c>
      <c r="T513" s="244">
        <v>7.8099666393350002</v>
      </c>
      <c r="U513" s="244">
        <v>93.602445511240006</v>
      </c>
      <c r="V513" s="245">
        <v>4.1399999999999997</v>
      </c>
      <c r="W513" s="64">
        <v>304.27698801000003</v>
      </c>
      <c r="X513" s="244">
        <v>11.560921467589999</v>
      </c>
      <c r="Y513" s="244">
        <v>96.200527176504707</v>
      </c>
      <c r="Z513" s="245">
        <v>3.2324234054500001</v>
      </c>
      <c r="AA513" s="64">
        <v>21.670846451252</v>
      </c>
      <c r="AB513" s="244">
        <v>11.230134517052001</v>
      </c>
      <c r="AC513" s="244">
        <v>48.178606948676901</v>
      </c>
      <c r="AD513" s="245">
        <v>8.6787907062708793</v>
      </c>
      <c r="AE513" s="64">
        <v>434.95884130799999</v>
      </c>
      <c r="AF513" s="244">
        <v>16.526162188179999</v>
      </c>
      <c r="AG513" s="244">
        <v>96.200522757858494</v>
      </c>
      <c r="AH513" s="245">
        <v>4.5819649936445703</v>
      </c>
      <c r="AI513" s="64">
        <v>0</v>
      </c>
      <c r="AJ513" s="244">
        <v>0</v>
      </c>
      <c r="AK513" s="244">
        <v>0</v>
      </c>
      <c r="AL513" s="245">
        <v>0</v>
      </c>
      <c r="AM513" s="64">
        <v>83.370937205440001</v>
      </c>
      <c r="AN513" s="244">
        <v>83.370937205440001</v>
      </c>
      <c r="AO513" s="244">
        <v>0</v>
      </c>
      <c r="AP513" s="245">
        <v>168.73310100430299</v>
      </c>
      <c r="AQ513" s="246">
        <v>10.597421615369999</v>
      </c>
      <c r="AR513" s="246">
        <v>10.597421615369999</v>
      </c>
      <c r="AS513" s="245">
        <v>0</v>
      </c>
    </row>
    <row r="514" spans="1:45" s="247" customFormat="1" ht="15" customHeight="1" x14ac:dyDescent="0.25">
      <c r="A514" s="242" t="s">
        <v>650</v>
      </c>
      <c r="B514" s="216" t="s">
        <v>651</v>
      </c>
      <c r="C514" s="57" t="s">
        <v>650</v>
      </c>
      <c r="D514" s="216" t="s">
        <v>652</v>
      </c>
      <c r="E514" s="58" t="s">
        <v>45</v>
      </c>
      <c r="F514" s="243">
        <v>5041</v>
      </c>
      <c r="G514" s="64">
        <v>0</v>
      </c>
      <c r="H514" s="244">
        <v>0</v>
      </c>
      <c r="I514" s="244">
        <v>0</v>
      </c>
      <c r="J514" s="245">
        <v>0</v>
      </c>
      <c r="K514" s="64">
        <v>1820.718304408</v>
      </c>
      <c r="L514" s="244">
        <v>52.454886717720001</v>
      </c>
      <c r="M514" s="244">
        <v>97.1190004191903</v>
      </c>
      <c r="N514" s="245">
        <v>130.356874359328</v>
      </c>
      <c r="O514" s="64">
        <v>633.11667595189999</v>
      </c>
      <c r="P514" s="244">
        <v>32.916963410420003</v>
      </c>
      <c r="Q514" s="244">
        <v>94.800806129308</v>
      </c>
      <c r="R514" s="245">
        <v>11.335380379071999</v>
      </c>
      <c r="S514" s="64">
        <v>73.163695888060005</v>
      </c>
      <c r="T514" s="244">
        <v>7.0208048731519996</v>
      </c>
      <c r="U514" s="244">
        <v>90.403977289646804</v>
      </c>
      <c r="V514" s="245">
        <v>4.1399999999999997</v>
      </c>
      <c r="W514" s="64">
        <v>195.0310665303</v>
      </c>
      <c r="X514" s="244">
        <v>10.140020541229999</v>
      </c>
      <c r="Y514" s="244">
        <v>94.800817776559398</v>
      </c>
      <c r="Z514" s="245">
        <v>3.5423063684599998</v>
      </c>
      <c r="AA514" s="64">
        <v>8.9748329336969999</v>
      </c>
      <c r="AB514" s="244">
        <v>6.7175705013469997</v>
      </c>
      <c r="AC514" s="244">
        <v>25.151024526315801</v>
      </c>
      <c r="AD514" s="245">
        <v>6.84867770969755</v>
      </c>
      <c r="AE514" s="64">
        <v>290.30478837599998</v>
      </c>
      <c r="AF514" s="244">
        <v>15.09350876357</v>
      </c>
      <c r="AG514" s="244">
        <v>94.8008061293081</v>
      </c>
      <c r="AH514" s="245">
        <v>5.1976442265135603</v>
      </c>
      <c r="AI514" s="64">
        <v>67.188972842690006</v>
      </c>
      <c r="AJ514" s="244">
        <v>31.531621278740001</v>
      </c>
      <c r="AK514" s="244">
        <v>53.0702436059482</v>
      </c>
      <c r="AL514" s="245">
        <v>22.9</v>
      </c>
      <c r="AM514" s="64">
        <v>41.965075203215001</v>
      </c>
      <c r="AN514" s="244">
        <v>41.965075203215001</v>
      </c>
      <c r="AO514" s="244">
        <v>0</v>
      </c>
      <c r="AP514" s="245">
        <v>100.96082057058101</v>
      </c>
      <c r="AQ514" s="246">
        <v>1225.9405971690001</v>
      </c>
      <c r="AR514" s="246">
        <v>122.59405971690001</v>
      </c>
      <c r="AS514" s="245">
        <v>90</v>
      </c>
    </row>
    <row r="515" spans="1:45" s="247" customFormat="1" ht="15" customHeight="1" x14ac:dyDescent="0.25">
      <c r="A515" s="242" t="s">
        <v>650</v>
      </c>
      <c r="B515" s="216" t="s">
        <v>673</v>
      </c>
      <c r="C515" s="57" t="s">
        <v>674</v>
      </c>
      <c r="D515" s="216" t="s">
        <v>69</v>
      </c>
      <c r="E515" s="58" t="s">
        <v>45</v>
      </c>
      <c r="F515" s="243">
        <v>5042</v>
      </c>
      <c r="G515" s="64">
        <v>0</v>
      </c>
      <c r="H515" s="244">
        <v>0</v>
      </c>
      <c r="I515" s="244">
        <v>0</v>
      </c>
      <c r="J515" s="245">
        <v>0</v>
      </c>
      <c r="K515" s="64">
        <v>0</v>
      </c>
      <c r="L515" s="244">
        <v>0</v>
      </c>
      <c r="M515" s="244">
        <v>0</v>
      </c>
      <c r="N515" s="245">
        <v>0</v>
      </c>
      <c r="O515" s="64">
        <v>0</v>
      </c>
      <c r="P515" s="244">
        <v>0</v>
      </c>
      <c r="Q515" s="244">
        <v>0</v>
      </c>
      <c r="R515" s="245">
        <v>0</v>
      </c>
      <c r="S515" s="64">
        <v>73.184909844369997</v>
      </c>
      <c r="T515" s="244">
        <v>7.0228392707529999</v>
      </c>
      <c r="U515" s="244">
        <v>90.403979063870807</v>
      </c>
      <c r="V515" s="245">
        <v>4.1399999999999997</v>
      </c>
      <c r="W515" s="64">
        <v>0</v>
      </c>
      <c r="X515" s="244">
        <v>0</v>
      </c>
      <c r="Y515" s="244">
        <v>0</v>
      </c>
      <c r="Z515" s="245">
        <v>0</v>
      </c>
      <c r="AA515" s="64">
        <v>20.128893870991</v>
      </c>
      <c r="AB515" s="244">
        <v>14.926953424076</v>
      </c>
      <c r="AC515" s="244">
        <v>25.843151045730501</v>
      </c>
      <c r="AD515" s="245">
        <v>14.7935593159409</v>
      </c>
      <c r="AE515" s="64">
        <v>560.07718423409995</v>
      </c>
      <c r="AF515" s="244">
        <v>29.11949562361</v>
      </c>
      <c r="AG515" s="244">
        <v>94.800806666775699</v>
      </c>
      <c r="AH515" s="245">
        <v>10.0276342548819</v>
      </c>
      <c r="AI515" s="64">
        <v>221.07538367098999</v>
      </c>
      <c r="AJ515" s="244">
        <v>81.348078737256998</v>
      </c>
      <c r="AK515" s="244">
        <v>63.203465991346498</v>
      </c>
      <c r="AL515" s="245">
        <v>58.6</v>
      </c>
      <c r="AM515" s="64">
        <v>147.46156241313</v>
      </c>
      <c r="AN515" s="244">
        <v>147.46156241313</v>
      </c>
      <c r="AO515" s="244">
        <v>0</v>
      </c>
      <c r="AP515" s="245">
        <v>359.46899059097899</v>
      </c>
      <c r="AQ515" s="246">
        <v>158.8154527561</v>
      </c>
      <c r="AR515" s="246">
        <v>15.88154527561</v>
      </c>
      <c r="AS515" s="245">
        <v>90</v>
      </c>
    </row>
    <row r="516" spans="1:45" s="247" customFormat="1" ht="15" customHeight="1" x14ac:dyDescent="0.25">
      <c r="A516" s="242" t="s">
        <v>650</v>
      </c>
      <c r="B516" s="216" t="s">
        <v>651</v>
      </c>
      <c r="C516" s="57" t="s">
        <v>650</v>
      </c>
      <c r="D516" s="216" t="s">
        <v>652</v>
      </c>
      <c r="E516" s="58" t="s">
        <v>45</v>
      </c>
      <c r="F516" s="243">
        <v>5043</v>
      </c>
      <c r="G516" s="64">
        <v>0</v>
      </c>
      <c r="H516" s="244">
        <v>0</v>
      </c>
      <c r="I516" s="244">
        <v>0</v>
      </c>
      <c r="J516" s="245">
        <v>0</v>
      </c>
      <c r="K516" s="64">
        <v>0</v>
      </c>
      <c r="L516" s="244">
        <v>0</v>
      </c>
      <c r="M516" s="244">
        <v>0</v>
      </c>
      <c r="N516" s="245">
        <v>0</v>
      </c>
      <c r="O516" s="64">
        <v>0</v>
      </c>
      <c r="P516" s="244">
        <v>0</v>
      </c>
      <c r="Q516" s="244">
        <v>0</v>
      </c>
      <c r="R516" s="245">
        <v>0</v>
      </c>
      <c r="S516" s="64">
        <v>328.58354022269998</v>
      </c>
      <c r="T516" s="244">
        <v>22.00670315927</v>
      </c>
      <c r="U516" s="244">
        <v>93.302554612335499</v>
      </c>
      <c r="V516" s="245">
        <v>16.559999999999999</v>
      </c>
      <c r="W516" s="64">
        <v>0</v>
      </c>
      <c r="X516" s="244">
        <v>0</v>
      </c>
      <c r="Y516" s="244">
        <v>0</v>
      </c>
      <c r="Z516" s="245">
        <v>0</v>
      </c>
      <c r="AA516" s="64">
        <v>39.486856996741999</v>
      </c>
      <c r="AB516" s="244">
        <v>26.462522543001999</v>
      </c>
      <c r="AC516" s="244">
        <v>32.983973515072698</v>
      </c>
      <c r="AD516" s="245">
        <v>28.586058168761099</v>
      </c>
      <c r="AE516" s="64">
        <v>1368.057264065</v>
      </c>
      <c r="AF516" s="244">
        <v>56.082566822129998</v>
      </c>
      <c r="AG516" s="244">
        <v>95.900568763072997</v>
      </c>
      <c r="AH516" s="245">
        <v>21.644393044209998</v>
      </c>
      <c r="AI516" s="64">
        <v>61.685736394499997</v>
      </c>
      <c r="AJ516" s="244">
        <v>2.035260502041</v>
      </c>
      <c r="AK516" s="244">
        <v>96.700597867512101</v>
      </c>
      <c r="AL516" s="245">
        <v>1.4424242424242399</v>
      </c>
      <c r="AM516" s="64">
        <v>469.66725838634</v>
      </c>
      <c r="AN516" s="244">
        <v>469.66725838634</v>
      </c>
      <c r="AO516" s="244">
        <v>0</v>
      </c>
      <c r="AP516" s="245">
        <v>1138.0948529539801</v>
      </c>
      <c r="AQ516" s="246">
        <v>903.12971242890001</v>
      </c>
      <c r="AR516" s="246">
        <v>90.312971242890001</v>
      </c>
      <c r="AS516" s="245">
        <v>90</v>
      </c>
    </row>
    <row r="517" spans="1:45" s="247" customFormat="1" ht="15" customHeight="1" x14ac:dyDescent="0.25">
      <c r="A517" s="242" t="s">
        <v>650</v>
      </c>
      <c r="B517" s="216" t="s">
        <v>675</v>
      </c>
      <c r="C517" s="57" t="s">
        <v>676</v>
      </c>
      <c r="D517" s="216" t="s">
        <v>69</v>
      </c>
      <c r="E517" s="58" t="s">
        <v>45</v>
      </c>
      <c r="F517" s="243">
        <v>5044</v>
      </c>
      <c r="G517" s="64">
        <v>0</v>
      </c>
      <c r="H517" s="244">
        <v>0</v>
      </c>
      <c r="I517" s="244">
        <v>0</v>
      </c>
      <c r="J517" s="245">
        <v>0</v>
      </c>
      <c r="K517" s="64">
        <v>671.92019760970004</v>
      </c>
      <c r="L517" s="244">
        <v>19.37603557301</v>
      </c>
      <c r="M517" s="244">
        <v>97.116318925679195</v>
      </c>
      <c r="N517" s="245">
        <v>48.041016568768001</v>
      </c>
      <c r="O517" s="64">
        <v>233.3327200832</v>
      </c>
      <c r="P517" s="244">
        <v>12.131415348519999</v>
      </c>
      <c r="Q517" s="244">
        <v>94.800808328898597</v>
      </c>
      <c r="R517" s="245">
        <v>4.1774797016320004</v>
      </c>
      <c r="S517" s="64">
        <v>122.0365129014</v>
      </c>
      <c r="T517" s="244">
        <v>11.71063971437</v>
      </c>
      <c r="U517" s="244">
        <v>90.403986941325002</v>
      </c>
      <c r="V517" s="245">
        <v>6.9</v>
      </c>
      <c r="W517" s="64">
        <v>71.875352106159994</v>
      </c>
      <c r="X517" s="244">
        <v>3.736928904804</v>
      </c>
      <c r="Y517" s="244">
        <v>94.800820037327199</v>
      </c>
      <c r="Z517" s="245">
        <v>1.30546240676</v>
      </c>
      <c r="AA517" s="64">
        <v>21.492756705600002</v>
      </c>
      <c r="AB517" s="244">
        <v>14.784664442603001</v>
      </c>
      <c r="AC517" s="244">
        <v>31.210944016544801</v>
      </c>
      <c r="AD517" s="245">
        <v>13.807935573681499</v>
      </c>
      <c r="AE517" s="64">
        <v>500.5293712596</v>
      </c>
      <c r="AF517" s="244">
        <v>26.023481381930001</v>
      </c>
      <c r="AG517" s="244">
        <v>94.800808328901695</v>
      </c>
      <c r="AH517" s="245">
        <v>8.9612441788751092</v>
      </c>
      <c r="AI517" s="64">
        <v>0</v>
      </c>
      <c r="AJ517" s="244">
        <v>0</v>
      </c>
      <c r="AK517" s="244">
        <v>0</v>
      </c>
      <c r="AL517" s="245">
        <v>0</v>
      </c>
      <c r="AM517" s="64">
        <v>178.530717821248</v>
      </c>
      <c r="AN517" s="244">
        <v>178.530717821248</v>
      </c>
      <c r="AO517" s="244">
        <v>0</v>
      </c>
      <c r="AP517" s="245">
        <v>439.77259261196701</v>
      </c>
      <c r="AQ517" s="246">
        <v>18.327964410490001</v>
      </c>
      <c r="AR517" s="246">
        <v>18.327964410490001</v>
      </c>
      <c r="AS517" s="245">
        <v>0</v>
      </c>
    </row>
    <row r="518" spans="1:45" s="247" customFormat="1" ht="15" customHeight="1" x14ac:dyDescent="0.25">
      <c r="A518" s="242" t="s">
        <v>650</v>
      </c>
      <c r="B518" s="216" t="s">
        <v>651</v>
      </c>
      <c r="C518" s="57" t="s">
        <v>650</v>
      </c>
      <c r="D518" s="216" t="s">
        <v>652</v>
      </c>
      <c r="E518" s="58" t="s">
        <v>45</v>
      </c>
      <c r="F518" s="243">
        <v>5045</v>
      </c>
      <c r="G518" s="64">
        <v>0</v>
      </c>
      <c r="H518" s="244">
        <v>0</v>
      </c>
      <c r="I518" s="244">
        <v>0</v>
      </c>
      <c r="J518" s="245">
        <v>0</v>
      </c>
      <c r="K518" s="64">
        <v>1364.7364750720001</v>
      </c>
      <c r="L518" s="244">
        <v>39.357883126670004</v>
      </c>
      <c r="M518" s="244">
        <v>97.116081833703902</v>
      </c>
      <c r="N518" s="245">
        <v>97.569499206200007</v>
      </c>
      <c r="O518" s="64">
        <v>473.92588079630002</v>
      </c>
      <c r="P518" s="244">
        <v>24.640314379389999</v>
      </c>
      <c r="Q518" s="244">
        <v>94.800808443297299</v>
      </c>
      <c r="R518" s="245">
        <v>8.4843042787999998</v>
      </c>
      <c r="S518" s="64">
        <v>195.30099837309999</v>
      </c>
      <c r="T518" s="244">
        <v>18.741109289330002</v>
      </c>
      <c r="U518" s="244">
        <v>90.403986950682494</v>
      </c>
      <c r="V518" s="245">
        <v>11.04</v>
      </c>
      <c r="W518" s="64">
        <v>145.9869951599</v>
      </c>
      <c r="X518" s="244">
        <v>7.5901264289319998</v>
      </c>
      <c r="Y518" s="244">
        <v>94.800820154823697</v>
      </c>
      <c r="Z518" s="245">
        <v>2.6513450871250002</v>
      </c>
      <c r="AA518" s="64">
        <v>5.2677512931189998</v>
      </c>
      <c r="AB518" s="244">
        <v>5.2677512931189998</v>
      </c>
      <c r="AC518" s="244">
        <v>0</v>
      </c>
      <c r="AD518" s="245">
        <v>6.9315319769982597</v>
      </c>
      <c r="AE518" s="64">
        <v>533.13298869669995</v>
      </c>
      <c r="AF518" s="244">
        <v>27.718605334309999</v>
      </c>
      <c r="AG518" s="244">
        <v>94.800808443298394</v>
      </c>
      <c r="AH518" s="245">
        <v>9.5442395671707807</v>
      </c>
      <c r="AI518" s="64">
        <v>0</v>
      </c>
      <c r="AJ518" s="244">
        <v>0</v>
      </c>
      <c r="AK518" s="244">
        <v>0</v>
      </c>
      <c r="AL518" s="245">
        <v>0</v>
      </c>
      <c r="AM518" s="64">
        <v>234.39158491788001</v>
      </c>
      <c r="AN518" s="244">
        <v>234.39158491788001</v>
      </c>
      <c r="AO518" s="244">
        <v>0</v>
      </c>
      <c r="AP518" s="245">
        <v>557.61145706718298</v>
      </c>
      <c r="AQ518" s="246">
        <v>23.665108394859999</v>
      </c>
      <c r="AR518" s="246">
        <v>23.665108394859999</v>
      </c>
      <c r="AS518" s="245">
        <v>0</v>
      </c>
    </row>
    <row r="519" spans="1:45" s="247" customFormat="1" ht="15" customHeight="1" x14ac:dyDescent="0.25">
      <c r="A519" s="242" t="s">
        <v>145</v>
      </c>
      <c r="B519" s="216" t="s">
        <v>146</v>
      </c>
      <c r="C519" s="57" t="s">
        <v>439</v>
      </c>
      <c r="D519" s="216" t="s">
        <v>148</v>
      </c>
      <c r="E519" s="58" t="s">
        <v>45</v>
      </c>
      <c r="F519" s="243">
        <v>5046</v>
      </c>
      <c r="G519" s="64">
        <v>28.57560234948</v>
      </c>
      <c r="H519" s="244">
        <v>28.57560234948</v>
      </c>
      <c r="I519" s="244">
        <v>0</v>
      </c>
      <c r="J519" s="245">
        <v>54.232134471479498</v>
      </c>
      <c r="K519" s="64">
        <v>0</v>
      </c>
      <c r="L519" s="244">
        <v>0</v>
      </c>
      <c r="M519" s="244">
        <v>0</v>
      </c>
      <c r="N519" s="245">
        <v>0</v>
      </c>
      <c r="O519" s="64">
        <v>0</v>
      </c>
      <c r="P519" s="244">
        <v>0</v>
      </c>
      <c r="Q519" s="244">
        <v>0</v>
      </c>
      <c r="R519" s="245">
        <v>0</v>
      </c>
      <c r="S519" s="64">
        <v>0</v>
      </c>
      <c r="T519" s="244">
        <v>0</v>
      </c>
      <c r="U519" s="244">
        <v>0</v>
      </c>
      <c r="V519" s="245">
        <v>0</v>
      </c>
      <c r="W519" s="64">
        <v>0</v>
      </c>
      <c r="X519" s="244">
        <v>0</v>
      </c>
      <c r="Y519" s="244">
        <v>0</v>
      </c>
      <c r="Z519" s="245">
        <v>0</v>
      </c>
      <c r="AA519" s="64">
        <v>301.80285880168998</v>
      </c>
      <c r="AB519" s="244">
        <v>183.06640575758999</v>
      </c>
      <c r="AC519" s="244">
        <v>39.342388443748902</v>
      </c>
      <c r="AD519" s="245">
        <v>151.780161797945</v>
      </c>
      <c r="AE519" s="64">
        <v>1497.8014430969999</v>
      </c>
      <c r="AF519" s="244">
        <v>77.874308797249995</v>
      </c>
      <c r="AG519" s="244">
        <v>94.800758861853595</v>
      </c>
      <c r="AH519" s="245">
        <v>24.871070817099302</v>
      </c>
      <c r="AI519" s="64">
        <v>0</v>
      </c>
      <c r="AJ519" s="244">
        <v>0</v>
      </c>
      <c r="AK519" s="244">
        <v>0</v>
      </c>
      <c r="AL519" s="245">
        <v>0</v>
      </c>
      <c r="AM519" s="64">
        <v>674.15778008910002</v>
      </c>
      <c r="AN519" s="244">
        <v>674.15778008910002</v>
      </c>
      <c r="AO519" s="244">
        <v>0</v>
      </c>
      <c r="AP519" s="245">
        <v>1568.9112606707299</v>
      </c>
      <c r="AQ519" s="246">
        <v>54831.667523969998</v>
      </c>
      <c r="AR519" s="246">
        <v>5483.166752397</v>
      </c>
      <c r="AS519" s="245">
        <v>90</v>
      </c>
    </row>
    <row r="520" spans="1:45" s="247" customFormat="1" ht="15" customHeight="1" x14ac:dyDescent="0.25">
      <c r="A520" s="242" t="s">
        <v>196</v>
      </c>
      <c r="B520" s="216" t="s">
        <v>677</v>
      </c>
      <c r="C520" s="57" t="s">
        <v>196</v>
      </c>
      <c r="D520" s="216" t="s">
        <v>678</v>
      </c>
      <c r="E520" s="58" t="s">
        <v>45</v>
      </c>
      <c r="F520" s="243">
        <v>5047</v>
      </c>
      <c r="G520" s="64">
        <v>3.6595836290000001</v>
      </c>
      <c r="H520" s="244">
        <v>3.6595836290000001</v>
      </c>
      <c r="I520" s="244">
        <v>0</v>
      </c>
      <c r="J520" s="245">
        <v>5.86653790018</v>
      </c>
      <c r="K520" s="64">
        <v>0</v>
      </c>
      <c r="L520" s="244">
        <v>0</v>
      </c>
      <c r="M520" s="244">
        <v>0</v>
      </c>
      <c r="N520" s="245">
        <v>0</v>
      </c>
      <c r="O520" s="64">
        <v>0</v>
      </c>
      <c r="P520" s="244">
        <v>0</v>
      </c>
      <c r="Q520" s="244">
        <v>0</v>
      </c>
      <c r="R520" s="245">
        <v>0</v>
      </c>
      <c r="S520" s="64">
        <v>0</v>
      </c>
      <c r="T520" s="244">
        <v>0</v>
      </c>
      <c r="U520" s="244">
        <v>0</v>
      </c>
      <c r="V520" s="245">
        <v>0</v>
      </c>
      <c r="W520" s="64">
        <v>0</v>
      </c>
      <c r="X520" s="244">
        <v>0</v>
      </c>
      <c r="Y520" s="244">
        <v>0</v>
      </c>
      <c r="Z520" s="245">
        <v>0</v>
      </c>
      <c r="AA520" s="64">
        <v>523.44214741318001</v>
      </c>
      <c r="AB520" s="244">
        <v>314.53549768687998</v>
      </c>
      <c r="AC520" s="244">
        <v>39.910169778781501</v>
      </c>
      <c r="AD520" s="245">
        <v>226.95491901022501</v>
      </c>
      <c r="AE520" s="64">
        <v>2143.0703964509999</v>
      </c>
      <c r="AF520" s="244">
        <v>111.4243053064</v>
      </c>
      <c r="AG520" s="244">
        <v>94.8007165097832</v>
      </c>
      <c r="AH520" s="245">
        <v>30.629070150876</v>
      </c>
      <c r="AI520" s="64">
        <v>0</v>
      </c>
      <c r="AJ520" s="244">
        <v>0</v>
      </c>
      <c r="AK520" s="244">
        <v>0</v>
      </c>
      <c r="AL520" s="245">
        <v>0</v>
      </c>
      <c r="AM520" s="64">
        <v>853.62563466905397</v>
      </c>
      <c r="AN520" s="244">
        <v>853.62563466905397</v>
      </c>
      <c r="AO520" s="244">
        <v>0</v>
      </c>
      <c r="AP520" s="245">
        <v>1627.1103753113</v>
      </c>
      <c r="AQ520" s="246">
        <v>127126.4810627</v>
      </c>
      <c r="AR520" s="246">
        <v>1271.2648106270001</v>
      </c>
      <c r="AS520" s="245">
        <v>99</v>
      </c>
    </row>
    <row r="521" spans="1:45" s="247" customFormat="1" ht="15" customHeight="1" x14ac:dyDescent="0.25">
      <c r="A521" s="242" t="s">
        <v>196</v>
      </c>
      <c r="B521" s="216" t="s">
        <v>679</v>
      </c>
      <c r="C521" s="57" t="s">
        <v>447</v>
      </c>
      <c r="D521" s="216" t="s">
        <v>680</v>
      </c>
      <c r="E521" s="58" t="s">
        <v>45</v>
      </c>
      <c r="F521" s="243">
        <v>5048</v>
      </c>
      <c r="G521" s="64">
        <v>0</v>
      </c>
      <c r="H521" s="244">
        <v>0</v>
      </c>
      <c r="I521" s="244">
        <v>0</v>
      </c>
      <c r="J521" s="245">
        <v>0</v>
      </c>
      <c r="K521" s="64">
        <v>0</v>
      </c>
      <c r="L521" s="244">
        <v>0</v>
      </c>
      <c r="M521" s="244">
        <v>0</v>
      </c>
      <c r="N521" s="245">
        <v>0</v>
      </c>
      <c r="O521" s="64">
        <v>0</v>
      </c>
      <c r="P521" s="244">
        <v>0</v>
      </c>
      <c r="Q521" s="244">
        <v>0</v>
      </c>
      <c r="R521" s="245">
        <v>0</v>
      </c>
      <c r="S521" s="64">
        <v>0</v>
      </c>
      <c r="T521" s="244">
        <v>0</v>
      </c>
      <c r="U521" s="244">
        <v>0</v>
      </c>
      <c r="V521" s="245">
        <v>0</v>
      </c>
      <c r="W521" s="64">
        <v>0</v>
      </c>
      <c r="X521" s="244">
        <v>0</v>
      </c>
      <c r="Y521" s="244">
        <v>0</v>
      </c>
      <c r="Z521" s="245">
        <v>0</v>
      </c>
      <c r="AA521" s="64">
        <v>24.6146149511499</v>
      </c>
      <c r="AB521" s="244">
        <v>12.2590844460199</v>
      </c>
      <c r="AC521" s="244">
        <v>50.195912183273002</v>
      </c>
      <c r="AD521" s="245">
        <v>5.3570931946625304</v>
      </c>
      <c r="AE521" s="64">
        <v>100.4221514602</v>
      </c>
      <c r="AF521" s="244">
        <v>3.0122494282629999</v>
      </c>
      <c r="AG521" s="244">
        <v>97.000413370493405</v>
      </c>
      <c r="AH521" s="245">
        <v>0.94546210040883405</v>
      </c>
      <c r="AI521" s="64">
        <v>0</v>
      </c>
      <c r="AJ521" s="244">
        <v>0</v>
      </c>
      <c r="AK521" s="244">
        <v>0</v>
      </c>
      <c r="AL521" s="245">
        <v>0</v>
      </c>
      <c r="AM521" s="64">
        <v>18.387832724079001</v>
      </c>
      <c r="AN521" s="244">
        <v>18.387832724079001</v>
      </c>
      <c r="AO521" s="244">
        <v>0</v>
      </c>
      <c r="AP521" s="245">
        <v>24.5430358321643</v>
      </c>
      <c r="AQ521" s="246">
        <v>14126.96263742</v>
      </c>
      <c r="AR521" s="246">
        <v>141.26962637419999</v>
      </c>
      <c r="AS521" s="245">
        <v>99</v>
      </c>
    </row>
    <row r="522" spans="1:45" s="247" customFormat="1" ht="15" customHeight="1" x14ac:dyDescent="0.25">
      <c r="A522" s="242" t="s">
        <v>196</v>
      </c>
      <c r="B522" s="216" t="s">
        <v>681</v>
      </c>
      <c r="C522" s="57" t="s">
        <v>682</v>
      </c>
      <c r="D522" s="216" t="s">
        <v>683</v>
      </c>
      <c r="E522" s="58" t="s">
        <v>45</v>
      </c>
      <c r="F522" s="243">
        <v>5049</v>
      </c>
      <c r="G522" s="64">
        <v>0</v>
      </c>
      <c r="H522" s="244">
        <v>0</v>
      </c>
      <c r="I522" s="244">
        <v>0</v>
      </c>
      <c r="J522" s="245">
        <v>0</v>
      </c>
      <c r="K522" s="64">
        <v>7130.352174183</v>
      </c>
      <c r="L522" s="244">
        <v>154.71734002330001</v>
      </c>
      <c r="M522" s="244">
        <v>97.830158507689305</v>
      </c>
      <c r="N522" s="245">
        <v>243.36613889200001</v>
      </c>
      <c r="O522" s="64">
        <v>2555.3768718450001</v>
      </c>
      <c r="P522" s="244">
        <v>97.092627266029993</v>
      </c>
      <c r="Q522" s="244">
        <v>96.200457617982295</v>
      </c>
      <c r="R522" s="245">
        <v>21.162272947130401</v>
      </c>
      <c r="S522" s="64">
        <v>0</v>
      </c>
      <c r="T522" s="244">
        <v>0</v>
      </c>
      <c r="U522" s="244">
        <v>0</v>
      </c>
      <c r="V522" s="245">
        <v>0</v>
      </c>
      <c r="W522" s="64">
        <v>792.54079289469996</v>
      </c>
      <c r="X522" s="244">
        <v>30.112895797650001</v>
      </c>
      <c r="Y522" s="244">
        <v>96.200461090757898</v>
      </c>
      <c r="Z522" s="245">
        <v>6.6132102959782504</v>
      </c>
      <c r="AA522" s="64">
        <v>0</v>
      </c>
      <c r="AB522" s="244">
        <v>0</v>
      </c>
      <c r="AC522" s="244">
        <v>0</v>
      </c>
      <c r="AD522" s="245">
        <v>0</v>
      </c>
      <c r="AE522" s="64">
        <v>985.48126179819997</v>
      </c>
      <c r="AF522" s="244">
        <v>37.44377820887</v>
      </c>
      <c r="AG522" s="244">
        <v>96.200457617981797</v>
      </c>
      <c r="AH522" s="245">
        <v>8.1612319926869699</v>
      </c>
      <c r="AI522" s="64">
        <v>0</v>
      </c>
      <c r="AJ522" s="244">
        <v>0</v>
      </c>
      <c r="AK522" s="244">
        <v>0</v>
      </c>
      <c r="AL522" s="245">
        <v>0</v>
      </c>
      <c r="AM522" s="64">
        <v>492.93337873590002</v>
      </c>
      <c r="AN522" s="244">
        <v>492.93337873590002</v>
      </c>
      <c r="AO522" s="244">
        <v>0</v>
      </c>
      <c r="AP522" s="245">
        <v>733.65006124595504</v>
      </c>
      <c r="AQ522" s="246">
        <v>48.160951447819997</v>
      </c>
      <c r="AR522" s="246">
        <v>48.160951447819997</v>
      </c>
      <c r="AS522" s="245">
        <v>0</v>
      </c>
    </row>
    <row r="523" spans="1:45" s="247" customFormat="1" ht="15" customHeight="1" x14ac:dyDescent="0.25">
      <c r="A523" s="242" t="s">
        <v>196</v>
      </c>
      <c r="B523" s="216" t="s">
        <v>679</v>
      </c>
      <c r="C523" s="57" t="s">
        <v>447</v>
      </c>
      <c r="D523" s="216" t="s">
        <v>680</v>
      </c>
      <c r="E523" s="58" t="s">
        <v>45</v>
      </c>
      <c r="F523" s="243">
        <v>5050</v>
      </c>
      <c r="G523" s="64">
        <v>0</v>
      </c>
      <c r="H523" s="244">
        <v>0</v>
      </c>
      <c r="I523" s="244">
        <v>0</v>
      </c>
      <c r="J523" s="245">
        <v>0</v>
      </c>
      <c r="K523" s="64">
        <v>12185.096790109999</v>
      </c>
      <c r="L523" s="244">
        <v>265.26237171029999</v>
      </c>
      <c r="M523" s="244">
        <v>97.823058968841394</v>
      </c>
      <c r="N523" s="245">
        <v>418.77611870052903</v>
      </c>
      <c r="O523" s="64">
        <v>4383.9595395440001</v>
      </c>
      <c r="P523" s="244">
        <v>166.5703061943</v>
      </c>
      <c r="Q523" s="244">
        <v>96.200459774051097</v>
      </c>
      <c r="R523" s="245">
        <v>36.415314669611199</v>
      </c>
      <c r="S523" s="64">
        <v>224.04323597850001</v>
      </c>
      <c r="T523" s="244">
        <v>14.33409093937</v>
      </c>
      <c r="U523" s="244">
        <v>93.602087170020397</v>
      </c>
      <c r="V523" s="245">
        <v>5.52</v>
      </c>
      <c r="W523" s="64">
        <v>1359.629755231</v>
      </c>
      <c r="X523" s="244">
        <v>51.65963185239</v>
      </c>
      <c r="Y523" s="244">
        <v>96.200463276591606</v>
      </c>
      <c r="Z523" s="245">
        <v>11.3797858342535</v>
      </c>
      <c r="AA523" s="64">
        <v>39.887401936373799</v>
      </c>
      <c r="AB523" s="244">
        <v>18.7420878565338</v>
      </c>
      <c r="AC523" s="244">
        <v>53.0125128569914</v>
      </c>
      <c r="AD523" s="245">
        <v>8.5769426515460605</v>
      </c>
      <c r="AE523" s="64">
        <v>1504.2130152530001</v>
      </c>
      <c r="AF523" s="244">
        <v>57.153178598479997</v>
      </c>
      <c r="AG523" s="244">
        <v>96.200459774052206</v>
      </c>
      <c r="AH523" s="245">
        <v>12.4947303607191</v>
      </c>
      <c r="AI523" s="64">
        <v>0</v>
      </c>
      <c r="AJ523" s="244">
        <v>0</v>
      </c>
      <c r="AK523" s="244">
        <v>0</v>
      </c>
      <c r="AL523" s="245">
        <v>0</v>
      </c>
      <c r="AM523" s="64">
        <v>599.30673115688001</v>
      </c>
      <c r="AN523" s="244">
        <v>599.30673115688001</v>
      </c>
      <c r="AO523" s="244">
        <v>0</v>
      </c>
      <c r="AP523" s="245">
        <v>926.759702786871</v>
      </c>
      <c r="AQ523" s="246">
        <v>70.339875188229996</v>
      </c>
      <c r="AR523" s="246">
        <v>70.339875188229996</v>
      </c>
      <c r="AS523" s="245">
        <v>0</v>
      </c>
    </row>
    <row r="524" spans="1:45" s="247" customFormat="1" ht="15" customHeight="1" x14ac:dyDescent="0.25">
      <c r="A524" s="242" t="s">
        <v>196</v>
      </c>
      <c r="B524" s="216" t="s">
        <v>677</v>
      </c>
      <c r="C524" s="57" t="s">
        <v>196</v>
      </c>
      <c r="D524" s="216" t="s">
        <v>678</v>
      </c>
      <c r="E524" s="58" t="s">
        <v>45</v>
      </c>
      <c r="F524" s="243">
        <v>5051</v>
      </c>
      <c r="G524" s="64">
        <v>26.876027400649999</v>
      </c>
      <c r="H524" s="244">
        <v>26.876027400649999</v>
      </c>
      <c r="I524" s="244">
        <v>0</v>
      </c>
      <c r="J524" s="245">
        <v>43.089205752159998</v>
      </c>
      <c r="K524" s="64">
        <v>41.393581365800003</v>
      </c>
      <c r="L524" s="244">
        <v>1.1026426577349999</v>
      </c>
      <c r="M524" s="244">
        <v>97.336198943525005</v>
      </c>
      <c r="N524" s="245">
        <v>2.1589509402595999</v>
      </c>
      <c r="O524" s="64">
        <v>13.13508746862</v>
      </c>
      <c r="P524" s="244">
        <v>0.68293044547009996</v>
      </c>
      <c r="Q524" s="244">
        <v>94.800716423840797</v>
      </c>
      <c r="R524" s="245">
        <v>0.18773486437039999</v>
      </c>
      <c r="S524" s="64">
        <v>69.328790469729995</v>
      </c>
      <c r="T524" s="244">
        <v>6.6532881538339996</v>
      </c>
      <c r="U524" s="244">
        <v>90.403282519779495</v>
      </c>
      <c r="V524" s="245">
        <v>2.76</v>
      </c>
      <c r="W524" s="64">
        <v>4.0513661657190001</v>
      </c>
      <c r="X524" s="244">
        <v>0.21064163355570001</v>
      </c>
      <c r="Y524" s="244">
        <v>94.800725855439495</v>
      </c>
      <c r="Z524" s="245">
        <v>5.8667145115749997E-2</v>
      </c>
      <c r="AA524" s="64">
        <v>347.58370025339002</v>
      </c>
      <c r="AB524" s="244">
        <v>203.47957402668999</v>
      </c>
      <c r="AC524" s="244">
        <v>41.458827362056198</v>
      </c>
      <c r="AD524" s="245">
        <v>117.288365985133</v>
      </c>
      <c r="AE524" s="64">
        <v>1266.3247224260001</v>
      </c>
      <c r="AF524" s="244">
        <v>65.839813313950003</v>
      </c>
      <c r="AG524" s="244">
        <v>94.800716423839901</v>
      </c>
      <c r="AH524" s="245">
        <v>18.099116099143998</v>
      </c>
      <c r="AI524" s="64">
        <v>0</v>
      </c>
      <c r="AJ524" s="244">
        <v>0</v>
      </c>
      <c r="AK524" s="244">
        <v>0</v>
      </c>
      <c r="AL524" s="245">
        <v>0</v>
      </c>
      <c r="AM524" s="64">
        <v>498.660236570569</v>
      </c>
      <c r="AN524" s="244">
        <v>498.660236570569</v>
      </c>
      <c r="AO524" s="244">
        <v>0</v>
      </c>
      <c r="AP524" s="245">
        <v>904.18074148907601</v>
      </c>
      <c r="AQ524" s="246">
        <v>10111.37682673</v>
      </c>
      <c r="AR524" s="246">
        <v>1011.137682673</v>
      </c>
      <c r="AS524" s="245">
        <v>90</v>
      </c>
    </row>
    <row r="525" spans="1:45" s="247" customFormat="1" ht="15" customHeight="1" x14ac:dyDescent="0.25">
      <c r="A525" s="242" t="s">
        <v>196</v>
      </c>
      <c r="B525" s="216" t="s">
        <v>684</v>
      </c>
      <c r="C525" s="57" t="s">
        <v>521</v>
      </c>
      <c r="D525" s="216" t="s">
        <v>685</v>
      </c>
      <c r="E525" s="58" t="s">
        <v>45</v>
      </c>
      <c r="F525" s="243">
        <v>5052</v>
      </c>
      <c r="G525" s="64">
        <v>0</v>
      </c>
      <c r="H525" s="244">
        <v>0</v>
      </c>
      <c r="I525" s="244">
        <v>0</v>
      </c>
      <c r="J525" s="245">
        <v>0</v>
      </c>
      <c r="K525" s="64">
        <v>105.22725668770001</v>
      </c>
      <c r="L525" s="244">
        <v>2.3735675007210002</v>
      </c>
      <c r="M525" s="244">
        <v>97.744341556137499</v>
      </c>
      <c r="N525" s="245">
        <v>3.7335577736511998</v>
      </c>
      <c r="O525" s="64">
        <v>34.428254867089997</v>
      </c>
      <c r="P525" s="244">
        <v>1.0327048219099999</v>
      </c>
      <c r="Q525" s="244">
        <v>97.0004148456065</v>
      </c>
      <c r="R525" s="245">
        <v>0.32465719770880003</v>
      </c>
      <c r="S525" s="64">
        <v>0</v>
      </c>
      <c r="T525" s="244">
        <v>0</v>
      </c>
      <c r="U525" s="244">
        <v>0</v>
      </c>
      <c r="V525" s="245">
        <v>0</v>
      </c>
      <c r="W525" s="64">
        <v>10.666518298910001</v>
      </c>
      <c r="X525" s="244">
        <v>0.31995091657269997</v>
      </c>
      <c r="Y525" s="244">
        <v>97.000418434519602</v>
      </c>
      <c r="Z525" s="245">
        <v>0.10145537428400001</v>
      </c>
      <c r="AA525" s="64">
        <v>112.399933925689</v>
      </c>
      <c r="AB525" s="244">
        <v>58.293440947558999</v>
      </c>
      <c r="AC525" s="244">
        <v>48.137477566402701</v>
      </c>
      <c r="AD525" s="245">
        <v>26.785395337283699</v>
      </c>
      <c r="AE525" s="64">
        <v>643.36500243149999</v>
      </c>
      <c r="AF525" s="244">
        <v>19.298281101499999</v>
      </c>
      <c r="AG525" s="244">
        <v>97.000414845606301</v>
      </c>
      <c r="AH525" s="245">
        <v>6.0669049598887002</v>
      </c>
      <c r="AI525" s="64">
        <v>0</v>
      </c>
      <c r="AJ525" s="244">
        <v>0</v>
      </c>
      <c r="AK525" s="244">
        <v>0</v>
      </c>
      <c r="AL525" s="245">
        <v>0</v>
      </c>
      <c r="AM525" s="64">
        <v>362.57958074876001</v>
      </c>
      <c r="AN525" s="244">
        <v>362.57958074876001</v>
      </c>
      <c r="AO525" s="244">
        <v>0</v>
      </c>
      <c r="AP525" s="245">
        <v>563.99111740115598</v>
      </c>
      <c r="AQ525" s="246">
        <v>1623.8527682690001</v>
      </c>
      <c r="AR525" s="246">
        <v>162.3852768269</v>
      </c>
      <c r="AS525" s="245">
        <v>90</v>
      </c>
    </row>
    <row r="526" spans="1:45" s="247" customFormat="1" ht="15" customHeight="1" x14ac:dyDescent="0.25">
      <c r="A526" s="242" t="s">
        <v>196</v>
      </c>
      <c r="B526" s="216" t="s">
        <v>896</v>
      </c>
      <c r="C526" s="57" t="s">
        <v>897</v>
      </c>
      <c r="D526" s="216" t="s">
        <v>69</v>
      </c>
      <c r="E526" s="58" t="s">
        <v>45</v>
      </c>
      <c r="F526" s="243">
        <v>5053</v>
      </c>
      <c r="G526" s="64">
        <v>0</v>
      </c>
      <c r="H526" s="244">
        <v>0</v>
      </c>
      <c r="I526" s="244">
        <v>0</v>
      </c>
      <c r="J526" s="245">
        <v>0</v>
      </c>
      <c r="K526" s="64">
        <v>0</v>
      </c>
      <c r="L526" s="244">
        <v>0</v>
      </c>
      <c r="M526" s="244">
        <v>0</v>
      </c>
      <c r="N526" s="245">
        <v>0</v>
      </c>
      <c r="O526" s="64">
        <v>0</v>
      </c>
      <c r="P526" s="244">
        <v>0</v>
      </c>
      <c r="Q526" s="244">
        <v>0</v>
      </c>
      <c r="R526" s="245">
        <v>0</v>
      </c>
      <c r="S526" s="64">
        <v>309.3313821168</v>
      </c>
      <c r="T526" s="244">
        <v>21.33633858995</v>
      </c>
      <c r="U526" s="244">
        <v>93.102433240383704</v>
      </c>
      <c r="V526" s="245">
        <v>8.2799999999999994</v>
      </c>
      <c r="W526" s="64">
        <v>0</v>
      </c>
      <c r="X526" s="244">
        <v>0</v>
      </c>
      <c r="Y526" s="244">
        <v>0</v>
      </c>
      <c r="Z526" s="245">
        <v>0</v>
      </c>
      <c r="AA526" s="64">
        <v>166.08849111384299</v>
      </c>
      <c r="AB526" s="244">
        <v>87.139970602873007</v>
      </c>
      <c r="AC526" s="244">
        <v>47.534010322759698</v>
      </c>
      <c r="AD526" s="245">
        <v>42.242407242818501</v>
      </c>
      <c r="AE526" s="64">
        <v>1092.1062567869999</v>
      </c>
      <c r="AF526" s="244">
        <v>32.75863575935</v>
      </c>
      <c r="AG526" s="244">
        <v>97.000416804155407</v>
      </c>
      <c r="AH526" s="245">
        <v>10.326274200355799</v>
      </c>
      <c r="AI526" s="64">
        <v>0</v>
      </c>
      <c r="AJ526" s="244">
        <v>0</v>
      </c>
      <c r="AK526" s="244">
        <v>0</v>
      </c>
      <c r="AL526" s="245">
        <v>0</v>
      </c>
      <c r="AM526" s="64">
        <v>589.05249512526404</v>
      </c>
      <c r="AN526" s="244">
        <v>589.05249512526404</v>
      </c>
      <c r="AO526" s="244">
        <v>0</v>
      </c>
      <c r="AP526" s="245">
        <v>922.59617390432595</v>
      </c>
      <c r="AQ526" s="246">
        <v>48.578225650509999</v>
      </c>
      <c r="AR526" s="246">
        <v>48.578225650509999</v>
      </c>
      <c r="AS526" s="245">
        <v>0</v>
      </c>
    </row>
    <row r="527" spans="1:45" s="247" customFormat="1" ht="15" customHeight="1" x14ac:dyDescent="0.25">
      <c r="A527" s="242" t="s">
        <v>196</v>
      </c>
      <c r="B527" s="216" t="s">
        <v>684</v>
      </c>
      <c r="C527" s="57" t="s">
        <v>521</v>
      </c>
      <c r="D527" s="216" t="s">
        <v>685</v>
      </c>
      <c r="E527" s="58" t="s">
        <v>45</v>
      </c>
      <c r="F527" s="243">
        <v>5054</v>
      </c>
      <c r="G527" s="64">
        <v>0</v>
      </c>
      <c r="H527" s="244">
        <v>0</v>
      </c>
      <c r="I527" s="244">
        <v>0</v>
      </c>
      <c r="J527" s="245">
        <v>0</v>
      </c>
      <c r="K527" s="64">
        <v>0</v>
      </c>
      <c r="L527" s="244">
        <v>0</v>
      </c>
      <c r="M527" s="244">
        <v>0</v>
      </c>
      <c r="N527" s="245">
        <v>0</v>
      </c>
      <c r="O527" s="64">
        <v>0</v>
      </c>
      <c r="P527" s="244">
        <v>0</v>
      </c>
      <c r="Q527" s="244">
        <v>0</v>
      </c>
      <c r="R527" s="245">
        <v>0</v>
      </c>
      <c r="S527" s="64">
        <v>309.3313821168</v>
      </c>
      <c r="T527" s="244">
        <v>21.33633858995</v>
      </c>
      <c r="U527" s="244">
        <v>93.102433240383704</v>
      </c>
      <c r="V527" s="245">
        <v>8.2799999999999994</v>
      </c>
      <c r="W527" s="64">
        <v>0</v>
      </c>
      <c r="X527" s="244">
        <v>0</v>
      </c>
      <c r="Y527" s="244">
        <v>0</v>
      </c>
      <c r="Z527" s="245">
        <v>0</v>
      </c>
      <c r="AA527" s="64">
        <v>66.167674927576996</v>
      </c>
      <c r="AB527" s="244">
        <v>33.375063880207001</v>
      </c>
      <c r="AC527" s="244">
        <v>49.559866027123903</v>
      </c>
      <c r="AD527" s="245">
        <v>14.7165939011307</v>
      </c>
      <c r="AE527" s="64">
        <v>1717.1905197799999</v>
      </c>
      <c r="AF527" s="244">
        <v>51.508558271959998</v>
      </c>
      <c r="AG527" s="244">
        <v>97.000416804155293</v>
      </c>
      <c r="AH527" s="245">
        <v>16.236680094227001</v>
      </c>
      <c r="AI527" s="64">
        <v>0</v>
      </c>
      <c r="AJ527" s="244">
        <v>0</v>
      </c>
      <c r="AK527" s="244">
        <v>0</v>
      </c>
      <c r="AL527" s="245">
        <v>0</v>
      </c>
      <c r="AM527" s="64">
        <v>904.09937511017995</v>
      </c>
      <c r="AN527" s="244">
        <v>904.09937511017995</v>
      </c>
      <c r="AO527" s="244">
        <v>0</v>
      </c>
      <c r="AP527" s="245">
        <v>1412.1564617843901</v>
      </c>
      <c r="AQ527" s="246">
        <v>21.546837276960002</v>
      </c>
      <c r="AR527" s="246">
        <v>21.546837276960002</v>
      </c>
      <c r="AS527" s="245">
        <v>0</v>
      </c>
    </row>
    <row r="528" spans="1:45" s="247" customFormat="1" ht="15" customHeight="1" x14ac:dyDescent="0.25">
      <c r="A528" s="242" t="s">
        <v>196</v>
      </c>
      <c r="B528" s="216" t="s">
        <v>677</v>
      </c>
      <c r="C528" s="57" t="s">
        <v>196</v>
      </c>
      <c r="D528" s="216" t="s">
        <v>678</v>
      </c>
      <c r="E528" s="58" t="s">
        <v>45</v>
      </c>
      <c r="F528" s="243">
        <v>5055</v>
      </c>
      <c r="G528" s="64">
        <v>0</v>
      </c>
      <c r="H528" s="244">
        <v>0</v>
      </c>
      <c r="I528" s="244">
        <v>0</v>
      </c>
      <c r="J528" s="245">
        <v>0</v>
      </c>
      <c r="K528" s="64">
        <v>0</v>
      </c>
      <c r="L528" s="244">
        <v>0</v>
      </c>
      <c r="M528" s="244">
        <v>0</v>
      </c>
      <c r="N528" s="245">
        <v>0</v>
      </c>
      <c r="O528" s="64">
        <v>0</v>
      </c>
      <c r="P528" s="244">
        <v>0</v>
      </c>
      <c r="Q528" s="244">
        <v>0</v>
      </c>
      <c r="R528" s="245">
        <v>0</v>
      </c>
      <c r="S528" s="64">
        <v>34.66375772005</v>
      </c>
      <c r="T528" s="244">
        <v>3.3265830416990001</v>
      </c>
      <c r="U528" s="244">
        <v>90.403282100674105</v>
      </c>
      <c r="V528" s="245">
        <v>1.38</v>
      </c>
      <c r="W528" s="64">
        <v>0</v>
      </c>
      <c r="X528" s="244">
        <v>0</v>
      </c>
      <c r="Y528" s="244">
        <v>0</v>
      </c>
      <c r="Z528" s="245">
        <v>0</v>
      </c>
      <c r="AA528" s="64">
        <v>97.396639759568004</v>
      </c>
      <c r="AB528" s="244">
        <v>56.987244339808001</v>
      </c>
      <c r="AC528" s="244">
        <v>41.4895170095335</v>
      </c>
      <c r="AD528" s="245">
        <v>32.665426470533703</v>
      </c>
      <c r="AE528" s="64">
        <v>234.79509946889999</v>
      </c>
      <c r="AF528" s="244">
        <v>12.207663381170001</v>
      </c>
      <c r="AG528" s="244">
        <v>94.800716280372399</v>
      </c>
      <c r="AH528" s="245">
        <v>3.3558060961370302</v>
      </c>
      <c r="AI528" s="64">
        <v>0</v>
      </c>
      <c r="AJ528" s="244">
        <v>0</v>
      </c>
      <c r="AK528" s="244">
        <v>0</v>
      </c>
      <c r="AL528" s="245">
        <v>0</v>
      </c>
      <c r="AM528" s="64">
        <v>129.1497360155</v>
      </c>
      <c r="AN528" s="244">
        <v>129.1497360155</v>
      </c>
      <c r="AO528" s="244">
        <v>0</v>
      </c>
      <c r="AP528" s="245">
        <v>247.522318239762</v>
      </c>
      <c r="AQ528" s="246">
        <v>1144.9513603600001</v>
      </c>
      <c r="AR528" s="246">
        <v>1144.9513603600001</v>
      </c>
      <c r="AS528" s="245">
        <v>0</v>
      </c>
    </row>
    <row r="529" spans="1:45" s="247" customFormat="1" ht="15" customHeight="1" x14ac:dyDescent="0.25">
      <c r="A529" s="242" t="s">
        <v>196</v>
      </c>
      <c r="B529" s="216" t="s">
        <v>686</v>
      </c>
      <c r="C529" s="57" t="s">
        <v>687</v>
      </c>
      <c r="D529" s="216" t="s">
        <v>688</v>
      </c>
      <c r="E529" s="58" t="s">
        <v>45</v>
      </c>
      <c r="F529" s="243">
        <v>5056</v>
      </c>
      <c r="G529" s="64">
        <v>153.72167209770299</v>
      </c>
      <c r="H529" s="244">
        <v>144.62011256910299</v>
      </c>
      <c r="I529" s="244">
        <v>5.9208044021373896</v>
      </c>
      <c r="J529" s="245">
        <v>12.977845796</v>
      </c>
      <c r="K529" s="64">
        <v>146.02141322950001</v>
      </c>
      <c r="L529" s="244">
        <v>3.9059794872490001</v>
      </c>
      <c r="M529" s="244">
        <v>97.325063906134105</v>
      </c>
      <c r="N529" s="245">
        <v>7.6647975683994396</v>
      </c>
      <c r="O529" s="64">
        <v>46.494797456729998</v>
      </c>
      <c r="P529" s="244">
        <v>2.4173945633149998</v>
      </c>
      <c r="Q529" s="244">
        <v>94.800720305181002</v>
      </c>
      <c r="R529" s="245">
        <v>0.66650413638256001</v>
      </c>
      <c r="S529" s="64">
        <v>103.8297390541</v>
      </c>
      <c r="T529" s="244">
        <v>9.9642339891559999</v>
      </c>
      <c r="U529" s="244">
        <v>90.403294778614296</v>
      </c>
      <c r="V529" s="245">
        <v>4.1399999999999997</v>
      </c>
      <c r="W529" s="64">
        <v>14.340025287630001</v>
      </c>
      <c r="X529" s="244">
        <v>0.74557665706950005</v>
      </c>
      <c r="Y529" s="244">
        <v>94.800729830562801</v>
      </c>
      <c r="Z529" s="245">
        <v>0.20828254261955001</v>
      </c>
      <c r="AA529" s="64">
        <v>47.085498047514001</v>
      </c>
      <c r="AB529" s="244">
        <v>27.485117336254</v>
      </c>
      <c r="AC529" s="244">
        <v>41.627213312008003</v>
      </c>
      <c r="AD529" s="245">
        <v>15.2697157317197</v>
      </c>
      <c r="AE529" s="64">
        <v>940.00908240440003</v>
      </c>
      <c r="AF529" s="244">
        <v>48.873701350920001</v>
      </c>
      <c r="AG529" s="244">
        <v>94.800720305179595</v>
      </c>
      <c r="AH529" s="245">
        <v>13.4750523681518</v>
      </c>
      <c r="AI529" s="64">
        <v>0</v>
      </c>
      <c r="AJ529" s="244">
        <v>0</v>
      </c>
      <c r="AK529" s="244">
        <v>0</v>
      </c>
      <c r="AL529" s="245">
        <v>0</v>
      </c>
      <c r="AM529" s="64">
        <v>681.67380444838</v>
      </c>
      <c r="AN529" s="244">
        <v>681.67380444838</v>
      </c>
      <c r="AO529" s="244">
        <v>0</v>
      </c>
      <c r="AP529" s="245">
        <v>1321.87129360573</v>
      </c>
      <c r="AQ529" s="246">
        <v>67.337884462109997</v>
      </c>
      <c r="AR529" s="246">
        <v>67.337884462109997</v>
      </c>
      <c r="AS529" s="245">
        <v>0</v>
      </c>
    </row>
    <row r="530" spans="1:45" s="247" customFormat="1" ht="15" customHeight="1" x14ac:dyDescent="0.25">
      <c r="A530" s="242" t="s">
        <v>196</v>
      </c>
      <c r="B530" s="216" t="s">
        <v>677</v>
      </c>
      <c r="C530" s="57" t="s">
        <v>196</v>
      </c>
      <c r="D530" s="216" t="s">
        <v>678</v>
      </c>
      <c r="E530" s="58" t="s">
        <v>45</v>
      </c>
      <c r="F530" s="243">
        <v>5057</v>
      </c>
      <c r="G530" s="64">
        <v>2.508184500519</v>
      </c>
      <c r="H530" s="244">
        <v>2.508184500519</v>
      </c>
      <c r="I530" s="244">
        <v>0</v>
      </c>
      <c r="J530" s="245">
        <v>4.0206616889299998</v>
      </c>
      <c r="K530" s="64">
        <v>0</v>
      </c>
      <c r="L530" s="244">
        <v>0</v>
      </c>
      <c r="M530" s="244">
        <v>0</v>
      </c>
      <c r="N530" s="245">
        <v>0</v>
      </c>
      <c r="O530" s="64">
        <v>0</v>
      </c>
      <c r="P530" s="244">
        <v>0</v>
      </c>
      <c r="Q530" s="244">
        <v>0</v>
      </c>
      <c r="R530" s="245">
        <v>0</v>
      </c>
      <c r="S530" s="64">
        <v>34.66681939902</v>
      </c>
      <c r="T530" s="244">
        <v>3.3268762777930001</v>
      </c>
      <c r="U530" s="244">
        <v>90.4032837870121</v>
      </c>
      <c r="V530" s="245">
        <v>1.38</v>
      </c>
      <c r="W530" s="64">
        <v>0</v>
      </c>
      <c r="X530" s="244">
        <v>0</v>
      </c>
      <c r="Y530" s="244">
        <v>0</v>
      </c>
      <c r="Z530" s="245">
        <v>0</v>
      </c>
      <c r="AA530" s="64">
        <v>102.337340582585</v>
      </c>
      <c r="AB530" s="244">
        <v>58.925226735904999</v>
      </c>
      <c r="AC530" s="244">
        <v>42.4205999487029</v>
      </c>
      <c r="AD530" s="245">
        <v>31.9730840996809</v>
      </c>
      <c r="AE530" s="64">
        <v>241.2247848566</v>
      </c>
      <c r="AF530" s="244">
        <v>12.54195935563</v>
      </c>
      <c r="AG530" s="244">
        <v>94.800716948266398</v>
      </c>
      <c r="AH530" s="245">
        <v>3.4487368412983299</v>
      </c>
      <c r="AI530" s="64">
        <v>0</v>
      </c>
      <c r="AJ530" s="244">
        <v>0</v>
      </c>
      <c r="AK530" s="244">
        <v>0</v>
      </c>
      <c r="AL530" s="245">
        <v>0</v>
      </c>
      <c r="AM530" s="64">
        <v>103.01982328846</v>
      </c>
      <c r="AN530" s="244">
        <v>103.01982328846</v>
      </c>
      <c r="AO530" s="244">
        <v>0</v>
      </c>
      <c r="AP530" s="245">
        <v>196.97355913706599</v>
      </c>
      <c r="AQ530" s="246">
        <v>683.56494589869999</v>
      </c>
      <c r="AR530" s="246">
        <v>683.56494589869999</v>
      </c>
      <c r="AS530" s="245">
        <v>0</v>
      </c>
    </row>
    <row r="531" spans="1:45" s="247" customFormat="1" ht="15" customHeight="1" x14ac:dyDescent="0.25">
      <c r="A531" s="242" t="s">
        <v>196</v>
      </c>
      <c r="B531" s="216" t="s">
        <v>689</v>
      </c>
      <c r="C531" s="57" t="s">
        <v>690</v>
      </c>
      <c r="D531" s="216" t="s">
        <v>691</v>
      </c>
      <c r="E531" s="58" t="s">
        <v>45</v>
      </c>
      <c r="F531" s="243">
        <v>5058</v>
      </c>
      <c r="G531" s="64">
        <v>9.1015595285999993</v>
      </c>
      <c r="H531" s="244">
        <v>9.1015595285999993</v>
      </c>
      <c r="I531" s="244">
        <v>0</v>
      </c>
      <c r="J531" s="245">
        <v>0</v>
      </c>
      <c r="K531" s="64">
        <v>962.69651461249998</v>
      </c>
      <c r="L531" s="244">
        <v>24.742844998910002</v>
      </c>
      <c r="M531" s="244">
        <v>97.429839557602506</v>
      </c>
      <c r="N531" s="245">
        <v>48.546752870824001</v>
      </c>
      <c r="O531" s="64">
        <v>337.15677380540001</v>
      </c>
      <c r="P531" s="244">
        <v>13.82173567816</v>
      </c>
      <c r="Q531" s="244">
        <v>95.900501857887093</v>
      </c>
      <c r="R531" s="245">
        <v>4.2214567713760003</v>
      </c>
      <c r="S531" s="64">
        <v>0</v>
      </c>
      <c r="T531" s="244">
        <v>0</v>
      </c>
      <c r="U531" s="244">
        <v>0</v>
      </c>
      <c r="V531" s="245">
        <v>0</v>
      </c>
      <c r="W531" s="64">
        <v>104.1602595513</v>
      </c>
      <c r="X531" s="244">
        <v>4.2700418767719999</v>
      </c>
      <c r="Y531" s="244">
        <v>95.900507645462497</v>
      </c>
      <c r="Z531" s="245">
        <v>1.3192052410549999</v>
      </c>
      <c r="AA531" s="64">
        <v>0.83770644157630003</v>
      </c>
      <c r="AB531" s="244">
        <v>0.83770644157630003</v>
      </c>
      <c r="AC531" s="244">
        <v>0</v>
      </c>
      <c r="AD531" s="245">
        <v>0.59080743759643095</v>
      </c>
      <c r="AE531" s="64">
        <v>319.06281546219998</v>
      </c>
      <c r="AF531" s="244">
        <v>13.079974192050001</v>
      </c>
      <c r="AG531" s="244">
        <v>95.9005018578858</v>
      </c>
      <c r="AH531" s="245">
        <v>3.9949074890379501</v>
      </c>
      <c r="AI531" s="64">
        <v>0</v>
      </c>
      <c r="AJ531" s="244">
        <v>0</v>
      </c>
      <c r="AK531" s="244">
        <v>0</v>
      </c>
      <c r="AL531" s="245">
        <v>0</v>
      </c>
      <c r="AM531" s="64">
        <v>101.76899623398</v>
      </c>
      <c r="AN531" s="244">
        <v>101.76899623398</v>
      </c>
      <c r="AO531" s="244">
        <v>0</v>
      </c>
      <c r="AP531" s="245">
        <v>194.015786176897</v>
      </c>
      <c r="AQ531" s="246">
        <v>21.74915110888</v>
      </c>
      <c r="AR531" s="246">
        <v>21.74915110888</v>
      </c>
      <c r="AS531" s="245">
        <v>0</v>
      </c>
    </row>
    <row r="532" spans="1:45" s="247" customFormat="1" ht="15" customHeight="1" x14ac:dyDescent="0.25">
      <c r="A532" s="242" t="s">
        <v>196</v>
      </c>
      <c r="B532" s="216" t="s">
        <v>677</v>
      </c>
      <c r="C532" s="57" t="s">
        <v>196</v>
      </c>
      <c r="D532" s="216" t="s">
        <v>678</v>
      </c>
      <c r="E532" s="58" t="s">
        <v>45</v>
      </c>
      <c r="F532" s="243">
        <v>5059</v>
      </c>
      <c r="G532" s="64">
        <v>0</v>
      </c>
      <c r="H532" s="244">
        <v>0</v>
      </c>
      <c r="I532" s="244">
        <v>0</v>
      </c>
      <c r="J532" s="245">
        <v>0</v>
      </c>
      <c r="K532" s="64">
        <v>0</v>
      </c>
      <c r="L532" s="244">
        <v>0</v>
      </c>
      <c r="M532" s="244">
        <v>0</v>
      </c>
      <c r="N532" s="245">
        <v>0</v>
      </c>
      <c r="O532" s="64">
        <v>0</v>
      </c>
      <c r="P532" s="244">
        <v>0</v>
      </c>
      <c r="Q532" s="244">
        <v>0</v>
      </c>
      <c r="R532" s="245">
        <v>0</v>
      </c>
      <c r="S532" s="64">
        <v>103.9997014806</v>
      </c>
      <c r="T532" s="244">
        <v>9.9805576468280002</v>
      </c>
      <c r="U532" s="244">
        <v>90.403282408757903</v>
      </c>
      <c r="V532" s="245">
        <v>4.1399999999999997</v>
      </c>
      <c r="W532" s="64">
        <v>0</v>
      </c>
      <c r="X532" s="244">
        <v>0</v>
      </c>
      <c r="Y532" s="244">
        <v>0</v>
      </c>
      <c r="Z532" s="245">
        <v>0</v>
      </c>
      <c r="AA532" s="64">
        <v>95.320329344746</v>
      </c>
      <c r="AB532" s="244">
        <v>55.319994064466002</v>
      </c>
      <c r="AC532" s="244">
        <v>41.964117786049997</v>
      </c>
      <c r="AD532" s="245">
        <v>31.0733990760429</v>
      </c>
      <c r="AE532" s="64">
        <v>197.08427547030001</v>
      </c>
      <c r="AF532" s="244">
        <v>10.24697032539</v>
      </c>
      <c r="AG532" s="244">
        <v>94.800716444304001</v>
      </c>
      <c r="AH532" s="245">
        <v>2.8167933101218501</v>
      </c>
      <c r="AI532" s="64">
        <v>0</v>
      </c>
      <c r="AJ532" s="244">
        <v>0</v>
      </c>
      <c r="AK532" s="244">
        <v>0</v>
      </c>
      <c r="AL532" s="245">
        <v>0</v>
      </c>
      <c r="AM532" s="64">
        <v>120.0757844515</v>
      </c>
      <c r="AN532" s="244">
        <v>120.0757844515</v>
      </c>
      <c r="AO532" s="244">
        <v>0</v>
      </c>
      <c r="AP532" s="245">
        <v>228.17590480435101</v>
      </c>
      <c r="AQ532" s="246">
        <v>627.01975453830005</v>
      </c>
      <c r="AR532" s="246">
        <v>627.01975453830005</v>
      </c>
      <c r="AS532" s="245">
        <v>0</v>
      </c>
    </row>
    <row r="533" spans="1:45" s="247" customFormat="1" ht="15" customHeight="1" x14ac:dyDescent="0.25">
      <c r="A533" s="242" t="s">
        <v>196</v>
      </c>
      <c r="B533" s="216" t="s">
        <v>898</v>
      </c>
      <c r="C533" s="57" t="s">
        <v>899</v>
      </c>
      <c r="D533" s="216" t="s">
        <v>900</v>
      </c>
      <c r="E533" s="58" t="s">
        <v>45</v>
      </c>
      <c r="F533" s="243">
        <v>5060</v>
      </c>
      <c r="G533" s="64">
        <v>0</v>
      </c>
      <c r="H533" s="244">
        <v>0</v>
      </c>
      <c r="I533" s="244">
        <v>0</v>
      </c>
      <c r="J533" s="245">
        <v>0</v>
      </c>
      <c r="K533" s="64">
        <v>6.439159641552</v>
      </c>
      <c r="L533" s="244">
        <v>0.17223382786999999</v>
      </c>
      <c r="M533" s="244">
        <v>97.3252126448524</v>
      </c>
      <c r="N533" s="245">
        <v>0.3379531794126</v>
      </c>
      <c r="O533" s="64">
        <v>2.0500161298789998</v>
      </c>
      <c r="P533" s="244">
        <v>0.10658607121749999</v>
      </c>
      <c r="Q533" s="244">
        <v>94.800720361951903</v>
      </c>
      <c r="R533" s="245">
        <v>2.9387232992400002E-2</v>
      </c>
      <c r="S533" s="64">
        <v>311.49162303859998</v>
      </c>
      <c r="T533" s="244">
        <v>29.892931739360002</v>
      </c>
      <c r="U533" s="244">
        <v>90.403295135915897</v>
      </c>
      <c r="V533" s="245">
        <v>12.42</v>
      </c>
      <c r="W533" s="64">
        <v>0.63230694790740005</v>
      </c>
      <c r="X533" s="244">
        <v>3.2875346153450002E-2</v>
      </c>
      <c r="Y533" s="244">
        <v>94.800729888822204</v>
      </c>
      <c r="Z533" s="245">
        <v>9.1835103101249992E-3</v>
      </c>
      <c r="AA533" s="64">
        <v>23.7757658908804</v>
      </c>
      <c r="AB533" s="244">
        <v>13.7642783467504</v>
      </c>
      <c r="AC533" s="244">
        <v>42.107949708446903</v>
      </c>
      <c r="AD533" s="245">
        <v>7.5485462482286501</v>
      </c>
      <c r="AE533" s="64">
        <v>1071.0536581189999</v>
      </c>
      <c r="AF533" s="244">
        <v>55.687074759129999</v>
      </c>
      <c r="AG533" s="244">
        <v>94.800720361953793</v>
      </c>
      <c r="AH533" s="245">
        <v>15.3535636418714</v>
      </c>
      <c r="AI533" s="64">
        <v>0</v>
      </c>
      <c r="AJ533" s="244">
        <v>0</v>
      </c>
      <c r="AK533" s="244">
        <v>0</v>
      </c>
      <c r="AL533" s="245">
        <v>0</v>
      </c>
      <c r="AM533" s="64">
        <v>915.96448844712995</v>
      </c>
      <c r="AN533" s="244">
        <v>915.96448844712995</v>
      </c>
      <c r="AO533" s="244">
        <v>0</v>
      </c>
      <c r="AP533" s="245">
        <v>1777.5161857461801</v>
      </c>
      <c r="AQ533" s="246">
        <v>89.751914939380001</v>
      </c>
      <c r="AR533" s="246">
        <v>89.751914939380001</v>
      </c>
      <c r="AS533" s="245">
        <v>0</v>
      </c>
    </row>
    <row r="534" spans="1:45" s="247" customFormat="1" ht="15" customHeight="1" x14ac:dyDescent="0.25">
      <c r="A534" s="242" t="s">
        <v>196</v>
      </c>
      <c r="B534" s="216" t="s">
        <v>677</v>
      </c>
      <c r="C534" s="57" t="s">
        <v>196</v>
      </c>
      <c r="D534" s="216" t="s">
        <v>678</v>
      </c>
      <c r="E534" s="58" t="s">
        <v>45</v>
      </c>
      <c r="F534" s="243">
        <v>5061</v>
      </c>
      <c r="G534" s="64">
        <v>0</v>
      </c>
      <c r="H534" s="244">
        <v>0</v>
      </c>
      <c r="I534" s="244">
        <v>0</v>
      </c>
      <c r="J534" s="245">
        <v>0</v>
      </c>
      <c r="K534" s="64">
        <v>3327.2632910399998</v>
      </c>
      <c r="L534" s="244">
        <v>88.996647306119996</v>
      </c>
      <c r="M534" s="244">
        <v>97.3252297903271</v>
      </c>
      <c r="N534" s="245">
        <v>174.68335239463201</v>
      </c>
      <c r="O534" s="64">
        <v>1059.5474209270001</v>
      </c>
      <c r="P534" s="244">
        <v>55.088834625419999</v>
      </c>
      <c r="Q534" s="244">
        <v>94.800720237965095</v>
      </c>
      <c r="R534" s="245">
        <v>15.189856729968</v>
      </c>
      <c r="S534" s="64">
        <v>69.212247817459996</v>
      </c>
      <c r="T534" s="244">
        <v>6.6420958668420003</v>
      </c>
      <c r="U534" s="244">
        <v>90.403294104303896</v>
      </c>
      <c r="V534" s="245">
        <v>2.76</v>
      </c>
      <c r="W534" s="64">
        <v>326.78766201820002</v>
      </c>
      <c r="X534" s="244">
        <v>16.99057365549</v>
      </c>
      <c r="Y534" s="244">
        <v>94.800729761167105</v>
      </c>
      <c r="Z534" s="245">
        <v>4.7468302281149999</v>
      </c>
      <c r="AA534" s="64">
        <v>78.784785484167998</v>
      </c>
      <c r="AB534" s="244">
        <v>46.386803132238001</v>
      </c>
      <c r="AC534" s="244">
        <v>41.122130564714801</v>
      </c>
      <c r="AD534" s="245">
        <v>27.3019678329883</v>
      </c>
      <c r="AE534" s="64">
        <v>491.07660269029998</v>
      </c>
      <c r="AF534" s="244">
        <v>25.53244641977</v>
      </c>
      <c r="AG534" s="244">
        <v>94.8007202379641</v>
      </c>
      <c r="AH534" s="245">
        <v>7.04015994614715</v>
      </c>
      <c r="AI534" s="64">
        <v>0</v>
      </c>
      <c r="AJ534" s="244">
        <v>0</v>
      </c>
      <c r="AK534" s="244">
        <v>0</v>
      </c>
      <c r="AL534" s="245">
        <v>0</v>
      </c>
      <c r="AM534" s="64">
        <v>311.705817662946</v>
      </c>
      <c r="AN534" s="244">
        <v>311.705817662946</v>
      </c>
      <c r="AO534" s="244">
        <v>0</v>
      </c>
      <c r="AP534" s="245">
        <v>604.16332924467895</v>
      </c>
      <c r="AQ534" s="246">
        <v>49594.6518947</v>
      </c>
      <c r="AR534" s="246">
        <v>495.94651894700002</v>
      </c>
      <c r="AS534" s="245">
        <v>99</v>
      </c>
    </row>
    <row r="535" spans="1:45" s="247" customFormat="1" ht="15" customHeight="1" x14ac:dyDescent="0.25">
      <c r="A535" s="242" t="s">
        <v>196</v>
      </c>
      <c r="B535" s="216" t="s">
        <v>901</v>
      </c>
      <c r="C535" s="57" t="s">
        <v>902</v>
      </c>
      <c r="D535" s="216" t="s">
        <v>903</v>
      </c>
      <c r="E535" s="58" t="s">
        <v>45</v>
      </c>
      <c r="F535" s="243">
        <v>5062</v>
      </c>
      <c r="G535" s="64">
        <v>0</v>
      </c>
      <c r="H535" s="244">
        <v>0</v>
      </c>
      <c r="I535" s="244">
        <v>0</v>
      </c>
      <c r="J535" s="245">
        <v>0</v>
      </c>
      <c r="K535" s="64">
        <v>84.566379691470004</v>
      </c>
      <c r="L535" s="244">
        <v>2.262073814791</v>
      </c>
      <c r="M535" s="244">
        <v>97.325090865845397</v>
      </c>
      <c r="N535" s="245">
        <v>4.4381883338639998</v>
      </c>
      <c r="O535" s="64">
        <v>26.922904769910001</v>
      </c>
      <c r="P535" s="244">
        <v>1.3997970916069999</v>
      </c>
      <c r="Q535" s="244">
        <v>94.8007204141974</v>
      </c>
      <c r="R535" s="245">
        <v>0.38592942033599997</v>
      </c>
      <c r="S535" s="64">
        <v>138.45098858579999</v>
      </c>
      <c r="T535" s="244">
        <v>13.28673264479</v>
      </c>
      <c r="U535" s="244">
        <v>90.403295216230205</v>
      </c>
      <c r="V535" s="245">
        <v>5.52</v>
      </c>
      <c r="W535" s="64">
        <v>8.3035966701760007</v>
      </c>
      <c r="X535" s="244">
        <v>0.43172641537110001</v>
      </c>
      <c r="Y535" s="244">
        <v>94.800729942462993</v>
      </c>
      <c r="Z535" s="245">
        <v>0.12060294385500001</v>
      </c>
      <c r="AA535" s="64">
        <v>18.468050418505499</v>
      </c>
      <c r="AB535" s="244">
        <v>11.305443431153501</v>
      </c>
      <c r="AC535" s="244">
        <v>38.783774275247097</v>
      </c>
      <c r="AD535" s="245">
        <v>6.8927634061265399</v>
      </c>
      <c r="AE535" s="64">
        <v>745.63559209610003</v>
      </c>
      <c r="AF535" s="244">
        <v>38.767679124339999</v>
      </c>
      <c r="AG535" s="244">
        <v>94.800720414196206</v>
      </c>
      <c r="AH535" s="245">
        <v>10.688385516149101</v>
      </c>
      <c r="AI535" s="64">
        <v>0</v>
      </c>
      <c r="AJ535" s="244">
        <v>0</v>
      </c>
      <c r="AK535" s="244">
        <v>0</v>
      </c>
      <c r="AL535" s="245">
        <v>0</v>
      </c>
      <c r="AM535" s="64">
        <v>567.480462782465</v>
      </c>
      <c r="AN535" s="244">
        <v>567.480462782465</v>
      </c>
      <c r="AO535" s="244">
        <v>0</v>
      </c>
      <c r="AP535" s="245">
        <v>1095.74189303873</v>
      </c>
      <c r="AQ535" s="246">
        <v>15.25638337276</v>
      </c>
      <c r="AR535" s="246">
        <v>15.25638337276</v>
      </c>
      <c r="AS535" s="245">
        <v>0</v>
      </c>
    </row>
    <row r="536" spans="1:45" s="247" customFormat="1" ht="15" customHeight="1" x14ac:dyDescent="0.25">
      <c r="A536" s="242" t="s">
        <v>196</v>
      </c>
      <c r="B536" s="216" t="s">
        <v>677</v>
      </c>
      <c r="C536" s="57" t="s">
        <v>196</v>
      </c>
      <c r="D536" s="216" t="s">
        <v>678</v>
      </c>
      <c r="E536" s="58" t="s">
        <v>45</v>
      </c>
      <c r="F536" s="243">
        <v>5063</v>
      </c>
      <c r="G536" s="64">
        <v>0</v>
      </c>
      <c r="H536" s="244">
        <v>0</v>
      </c>
      <c r="I536" s="244">
        <v>0</v>
      </c>
      <c r="J536" s="245">
        <v>0</v>
      </c>
      <c r="K536" s="64">
        <v>1278.0550662200001</v>
      </c>
      <c r="L536" s="244">
        <v>34.187892206439997</v>
      </c>
      <c r="M536" s="244">
        <v>97.325006323275701</v>
      </c>
      <c r="N536" s="245">
        <v>67.089820870316004</v>
      </c>
      <c r="O536" s="64">
        <v>406.96974400369999</v>
      </c>
      <c r="P536" s="244">
        <v>21.159495312899999</v>
      </c>
      <c r="Q536" s="244">
        <v>94.800720293175502</v>
      </c>
      <c r="R536" s="245">
        <v>5.8338974669840002</v>
      </c>
      <c r="S536" s="64">
        <v>0</v>
      </c>
      <c r="T536" s="244">
        <v>0</v>
      </c>
      <c r="U536" s="244">
        <v>0</v>
      </c>
      <c r="V536" s="245">
        <v>0</v>
      </c>
      <c r="W536" s="64">
        <v>125.5182389016</v>
      </c>
      <c r="X536" s="244">
        <v>6.5260323680100001</v>
      </c>
      <c r="Y536" s="244">
        <v>94.800729818137398</v>
      </c>
      <c r="Z536" s="245">
        <v>1.8230929584325</v>
      </c>
      <c r="AA536" s="64">
        <v>94.581774546499005</v>
      </c>
      <c r="AB536" s="244">
        <v>56.013136847039</v>
      </c>
      <c r="AC536" s="244">
        <v>40.778086353728298</v>
      </c>
      <c r="AD536" s="245">
        <v>30.876751154914</v>
      </c>
      <c r="AE536" s="64">
        <v>613.0547967686</v>
      </c>
      <c r="AF536" s="244">
        <v>31.874433640109999</v>
      </c>
      <c r="AG536" s="244">
        <v>94.800720293174507</v>
      </c>
      <c r="AH536" s="245">
        <v>8.78811864168825</v>
      </c>
      <c r="AI536" s="64">
        <v>0</v>
      </c>
      <c r="AJ536" s="244">
        <v>0</v>
      </c>
      <c r="AK536" s="244">
        <v>0</v>
      </c>
      <c r="AL536" s="245">
        <v>0</v>
      </c>
      <c r="AM536" s="64">
        <v>356.91122516522898</v>
      </c>
      <c r="AN536" s="244">
        <v>356.91122516522898</v>
      </c>
      <c r="AO536" s="244">
        <v>0</v>
      </c>
      <c r="AP536" s="245">
        <v>694.80296995450101</v>
      </c>
      <c r="AQ536" s="246">
        <v>561.50605648450005</v>
      </c>
      <c r="AR536" s="246">
        <v>561.50605648450005</v>
      </c>
      <c r="AS536" s="245">
        <v>0</v>
      </c>
    </row>
    <row r="537" spans="1:45" s="247" customFormat="1" ht="15" customHeight="1" x14ac:dyDescent="0.25">
      <c r="A537" s="242" t="s">
        <v>196</v>
      </c>
      <c r="B537" s="216" t="s">
        <v>692</v>
      </c>
      <c r="C537" s="57" t="s">
        <v>693</v>
      </c>
      <c r="D537" s="216" t="s">
        <v>694</v>
      </c>
      <c r="E537" s="58" t="s">
        <v>45</v>
      </c>
      <c r="F537" s="243">
        <v>5064</v>
      </c>
      <c r="G537" s="64">
        <v>3.0005360824170002</v>
      </c>
      <c r="H537" s="244">
        <v>3.0005360824170002</v>
      </c>
      <c r="I537" s="244">
        <v>0</v>
      </c>
      <c r="J537" s="245">
        <v>4.8089453636400004</v>
      </c>
      <c r="K537" s="64">
        <v>514.10216434879999</v>
      </c>
      <c r="L537" s="244">
        <v>13.75090439855</v>
      </c>
      <c r="M537" s="244">
        <v>97.325258411240497</v>
      </c>
      <c r="N537" s="245">
        <v>26.979995191507999</v>
      </c>
      <c r="O537" s="64">
        <v>163.66697927320001</v>
      </c>
      <c r="P537" s="244">
        <v>8.5095039425000003</v>
      </c>
      <c r="Q537" s="244">
        <v>94.800720352823504</v>
      </c>
      <c r="R537" s="245">
        <v>2.346086538392</v>
      </c>
      <c r="S537" s="64">
        <v>173.0599391408</v>
      </c>
      <c r="T537" s="244">
        <v>16.60805173863</v>
      </c>
      <c r="U537" s="244">
        <v>90.403295054254102</v>
      </c>
      <c r="V537" s="245">
        <v>6.9</v>
      </c>
      <c r="W537" s="64">
        <v>50.478341775490001</v>
      </c>
      <c r="X537" s="244">
        <v>2.624505341261</v>
      </c>
      <c r="Y537" s="244">
        <v>94.800729879491897</v>
      </c>
      <c r="Z537" s="245">
        <v>0.73315204324750005</v>
      </c>
      <c r="AA537" s="64">
        <v>12.764191540335</v>
      </c>
      <c r="AB537" s="244">
        <v>8.4539305629319994</v>
      </c>
      <c r="AC537" s="244">
        <v>33.768382147686602</v>
      </c>
      <c r="AD537" s="245">
        <v>4.9009527366608596</v>
      </c>
      <c r="AE537" s="64">
        <v>383.99690948429998</v>
      </c>
      <c r="AF537" s="244">
        <v>19.965073160599999</v>
      </c>
      <c r="AG537" s="244">
        <v>94.800720352824499</v>
      </c>
      <c r="AH537" s="245">
        <v>5.50441014235619</v>
      </c>
      <c r="AI537" s="64">
        <v>24.815257634569999</v>
      </c>
      <c r="AJ537" s="244">
        <v>11.64738361215</v>
      </c>
      <c r="AK537" s="244">
        <v>53.063620037036799</v>
      </c>
      <c r="AL537" s="245">
        <v>6.5</v>
      </c>
      <c r="AM537" s="64">
        <v>139.92141803474999</v>
      </c>
      <c r="AN537" s="244">
        <v>139.92141803474999</v>
      </c>
      <c r="AO537" s="244">
        <v>0</v>
      </c>
      <c r="AP537" s="245">
        <v>268.778629222245</v>
      </c>
      <c r="AQ537" s="246">
        <v>192.85791009779999</v>
      </c>
      <c r="AR537" s="246">
        <v>192.85791009779999</v>
      </c>
      <c r="AS537" s="245">
        <v>0</v>
      </c>
    </row>
    <row r="538" spans="1:45" s="247" customFormat="1" ht="15" customHeight="1" x14ac:dyDescent="0.25">
      <c r="A538" s="242" t="s">
        <v>196</v>
      </c>
      <c r="B538" s="216" t="s">
        <v>695</v>
      </c>
      <c r="C538" s="57" t="s">
        <v>696</v>
      </c>
      <c r="D538" s="216" t="s">
        <v>697</v>
      </c>
      <c r="E538" s="58" t="s">
        <v>45</v>
      </c>
      <c r="F538" s="243">
        <v>5065</v>
      </c>
      <c r="G538" s="64">
        <v>0</v>
      </c>
      <c r="H538" s="244">
        <v>0</v>
      </c>
      <c r="I538" s="244">
        <v>0</v>
      </c>
      <c r="J538" s="245">
        <v>0</v>
      </c>
      <c r="K538" s="64">
        <v>3334.8492808770002</v>
      </c>
      <c r="L538" s="244">
        <v>89.269323037990006</v>
      </c>
      <c r="M538" s="244">
        <v>97.323137703707104</v>
      </c>
      <c r="N538" s="245">
        <v>175.059118777317</v>
      </c>
      <c r="O538" s="64">
        <v>1062.0173018160001</v>
      </c>
      <c r="P538" s="244">
        <v>55.217246727620001</v>
      </c>
      <c r="Q538" s="244">
        <v>94.800720606603903</v>
      </c>
      <c r="R538" s="245">
        <v>15.2225320675928</v>
      </c>
      <c r="S538" s="64">
        <v>553.83859007440003</v>
      </c>
      <c r="T538" s="244">
        <v>53.150247814250001</v>
      </c>
      <c r="U538" s="244">
        <v>90.403296417624105</v>
      </c>
      <c r="V538" s="245">
        <v>22.08</v>
      </c>
      <c r="W538" s="64">
        <v>327.54701565980002</v>
      </c>
      <c r="X538" s="244">
        <v>17.030053262309998</v>
      </c>
      <c r="Y538" s="244">
        <v>94.800730140067003</v>
      </c>
      <c r="Z538" s="245">
        <v>4.7570412711227501</v>
      </c>
      <c r="AA538" s="64">
        <v>12.3506158334399</v>
      </c>
      <c r="AB538" s="244">
        <v>8.1468930560128996</v>
      </c>
      <c r="AC538" s="244">
        <v>34.036543878607397</v>
      </c>
      <c r="AD538" s="245">
        <v>4.7159413722708701</v>
      </c>
      <c r="AE538" s="64">
        <v>1199.008629637</v>
      </c>
      <c r="AF538" s="244">
        <v>62.33980860578</v>
      </c>
      <c r="AG538" s="244">
        <v>94.800720606601999</v>
      </c>
      <c r="AH538" s="245">
        <v>17.186110588148502</v>
      </c>
      <c r="AI538" s="64">
        <v>0</v>
      </c>
      <c r="AJ538" s="244">
        <v>0</v>
      </c>
      <c r="AK538" s="244">
        <v>0</v>
      </c>
      <c r="AL538" s="245">
        <v>0</v>
      </c>
      <c r="AM538" s="64">
        <v>594.53478769389994</v>
      </c>
      <c r="AN538" s="244">
        <v>594.53478769389994</v>
      </c>
      <c r="AO538" s="244">
        <v>0</v>
      </c>
      <c r="AP538" s="245">
        <v>1144.96576291105</v>
      </c>
      <c r="AQ538" s="246">
        <v>101.17181514320001</v>
      </c>
      <c r="AR538" s="246">
        <v>101.17181514320001</v>
      </c>
      <c r="AS538" s="245">
        <v>0</v>
      </c>
    </row>
    <row r="539" spans="1:45" s="247" customFormat="1" ht="15" customHeight="1" x14ac:dyDescent="0.25">
      <c r="A539" s="242" t="s">
        <v>196</v>
      </c>
      <c r="B539" s="216" t="s">
        <v>692</v>
      </c>
      <c r="C539" s="57" t="s">
        <v>693</v>
      </c>
      <c r="D539" s="216" t="s">
        <v>694</v>
      </c>
      <c r="E539" s="58" t="s">
        <v>45</v>
      </c>
      <c r="F539" s="243">
        <v>5066</v>
      </c>
      <c r="G539" s="64">
        <v>0</v>
      </c>
      <c r="H539" s="244">
        <v>0</v>
      </c>
      <c r="I539" s="244">
        <v>0</v>
      </c>
      <c r="J539" s="245">
        <v>0</v>
      </c>
      <c r="K539" s="64">
        <v>0</v>
      </c>
      <c r="L539" s="244">
        <v>0</v>
      </c>
      <c r="M539" s="244">
        <v>0</v>
      </c>
      <c r="N539" s="245">
        <v>0</v>
      </c>
      <c r="O539" s="64">
        <v>0</v>
      </c>
      <c r="P539" s="244">
        <v>0</v>
      </c>
      <c r="Q539" s="244">
        <v>0</v>
      </c>
      <c r="R539" s="245">
        <v>0</v>
      </c>
      <c r="S539" s="64">
        <v>276.9151639076</v>
      </c>
      <c r="T539" s="244">
        <v>26.574727657219999</v>
      </c>
      <c r="U539" s="244">
        <v>90.403296344548593</v>
      </c>
      <c r="V539" s="245">
        <v>11.04</v>
      </c>
      <c r="W539" s="64">
        <v>0</v>
      </c>
      <c r="X539" s="244">
        <v>0</v>
      </c>
      <c r="Y539" s="244">
        <v>0</v>
      </c>
      <c r="Z539" s="245">
        <v>0</v>
      </c>
      <c r="AA539" s="64">
        <v>2.5504265372230002</v>
      </c>
      <c r="AB539" s="244">
        <v>2.5504265372230002</v>
      </c>
      <c r="AC539" s="244">
        <v>0</v>
      </c>
      <c r="AD539" s="245">
        <v>1.79841168697833</v>
      </c>
      <c r="AE539" s="64">
        <v>542.35434766779997</v>
      </c>
      <c r="AF539" s="244">
        <v>28.19851790737</v>
      </c>
      <c r="AG539" s="244">
        <v>94.800720593717401</v>
      </c>
      <c r="AH539" s="245">
        <v>7.7739994688135701</v>
      </c>
      <c r="AI539" s="64">
        <v>0</v>
      </c>
      <c r="AJ539" s="244">
        <v>0</v>
      </c>
      <c r="AK539" s="244">
        <v>0</v>
      </c>
      <c r="AL539" s="245">
        <v>0</v>
      </c>
      <c r="AM539" s="64">
        <v>362.70590052749998</v>
      </c>
      <c r="AN539" s="244">
        <v>362.70590052749998</v>
      </c>
      <c r="AO539" s="244">
        <v>0</v>
      </c>
      <c r="AP539" s="245">
        <v>671.46557430540804</v>
      </c>
      <c r="AQ539" s="246">
        <v>31.775735728480001</v>
      </c>
      <c r="AR539" s="246">
        <v>31.775735728480001</v>
      </c>
      <c r="AS539" s="245">
        <v>0</v>
      </c>
    </row>
    <row r="540" spans="1:45" s="247" customFormat="1" ht="15" customHeight="1" x14ac:dyDescent="0.25">
      <c r="A540" s="242" t="s">
        <v>196</v>
      </c>
      <c r="B540" s="216" t="s">
        <v>677</v>
      </c>
      <c r="C540" s="57" t="s">
        <v>196</v>
      </c>
      <c r="D540" s="216" t="s">
        <v>678</v>
      </c>
      <c r="E540" s="58" t="s">
        <v>45</v>
      </c>
      <c r="F540" s="243">
        <v>5067</v>
      </c>
      <c r="G540" s="64">
        <v>0</v>
      </c>
      <c r="H540" s="244">
        <v>0</v>
      </c>
      <c r="I540" s="244">
        <v>0</v>
      </c>
      <c r="J540" s="245">
        <v>0</v>
      </c>
      <c r="K540" s="64">
        <v>0</v>
      </c>
      <c r="L540" s="244">
        <v>0</v>
      </c>
      <c r="M540" s="244">
        <v>0</v>
      </c>
      <c r="N540" s="245">
        <v>0</v>
      </c>
      <c r="O540" s="64">
        <v>0</v>
      </c>
      <c r="P540" s="244">
        <v>0</v>
      </c>
      <c r="Q540" s="244">
        <v>0</v>
      </c>
      <c r="R540" s="245">
        <v>0</v>
      </c>
      <c r="S540" s="64">
        <v>0</v>
      </c>
      <c r="T540" s="244">
        <v>0</v>
      </c>
      <c r="U540" s="244">
        <v>0</v>
      </c>
      <c r="V540" s="245">
        <v>0</v>
      </c>
      <c r="W540" s="64">
        <v>136.68713287290001</v>
      </c>
      <c r="X540" s="244">
        <v>7.1067332631379996</v>
      </c>
      <c r="Y540" s="244">
        <v>94.800729875762102</v>
      </c>
      <c r="Z540" s="245">
        <v>1.9853333241857301</v>
      </c>
      <c r="AA540" s="64">
        <v>47.748296362872999</v>
      </c>
      <c r="AB540" s="244">
        <v>28.733420966842999</v>
      </c>
      <c r="AC540" s="244">
        <v>39.8231493989284</v>
      </c>
      <c r="AD540" s="245">
        <v>15.9999623060739</v>
      </c>
      <c r="AE540" s="64">
        <v>348.19154629590003</v>
      </c>
      <c r="AF540" s="244">
        <v>18.10345221223</v>
      </c>
      <c r="AG540" s="244">
        <v>94.800720349239796</v>
      </c>
      <c r="AH540" s="245">
        <v>4.9913505438504204</v>
      </c>
      <c r="AI540" s="64">
        <v>0</v>
      </c>
      <c r="AJ540" s="244">
        <v>0</v>
      </c>
      <c r="AK540" s="244">
        <v>0</v>
      </c>
      <c r="AL540" s="245">
        <v>0</v>
      </c>
      <c r="AM540" s="64">
        <v>249.60422199492001</v>
      </c>
      <c r="AN540" s="244">
        <v>249.60422199492001</v>
      </c>
      <c r="AO540" s="244">
        <v>0</v>
      </c>
      <c r="AP540" s="245">
        <v>487.28835278336402</v>
      </c>
      <c r="AQ540" s="246">
        <v>276.16140912809999</v>
      </c>
      <c r="AR540" s="246">
        <v>276.16140912809999</v>
      </c>
      <c r="AS540" s="245">
        <v>0</v>
      </c>
    </row>
    <row r="541" spans="1:45" s="247" customFormat="1" ht="15" customHeight="1" x14ac:dyDescent="0.25">
      <c r="A541" s="242" t="s">
        <v>196</v>
      </c>
      <c r="B541" s="216" t="s">
        <v>698</v>
      </c>
      <c r="C541" s="57" t="s">
        <v>699</v>
      </c>
      <c r="D541" s="216" t="s">
        <v>700</v>
      </c>
      <c r="E541" s="58" t="s">
        <v>45</v>
      </c>
      <c r="F541" s="243">
        <v>5068</v>
      </c>
      <c r="G541" s="64">
        <v>0</v>
      </c>
      <c r="H541" s="244">
        <v>0</v>
      </c>
      <c r="I541" s="244">
        <v>0</v>
      </c>
      <c r="J541" s="245">
        <v>0</v>
      </c>
      <c r="K541" s="64">
        <v>2455.4466280299998</v>
      </c>
      <c r="L541" s="244">
        <v>65.730881051379995</v>
      </c>
      <c r="M541" s="244">
        <v>97.323058041619305</v>
      </c>
      <c r="N541" s="245">
        <v>128.87795326013199</v>
      </c>
      <c r="O541" s="64">
        <v>781.91572691210001</v>
      </c>
      <c r="P541" s="244">
        <v>40.653983203199999</v>
      </c>
      <c r="Q541" s="244">
        <v>94.800720614260001</v>
      </c>
      <c r="R541" s="245">
        <v>11.206778544359301</v>
      </c>
      <c r="S541" s="64">
        <v>346.186115605</v>
      </c>
      <c r="T541" s="244">
        <v>33.222454438909999</v>
      </c>
      <c r="U541" s="244">
        <v>90.403296683100706</v>
      </c>
      <c r="V541" s="245">
        <v>13.8</v>
      </c>
      <c r="W541" s="64">
        <v>241.15800777199999</v>
      </c>
      <c r="X541" s="244">
        <v>12.53845559304</v>
      </c>
      <c r="Y541" s="244">
        <v>94.800730148304098</v>
      </c>
      <c r="Z541" s="245">
        <v>3.5021182951122798</v>
      </c>
      <c r="AA541" s="64">
        <v>52.833303605300003</v>
      </c>
      <c r="AB541" s="244">
        <v>52.833303605300003</v>
      </c>
      <c r="AC541" s="244">
        <v>0</v>
      </c>
      <c r="AD541" s="245">
        <v>37.251966539403</v>
      </c>
      <c r="AE541" s="64">
        <v>1054.698341433</v>
      </c>
      <c r="AF541" s="244">
        <v>54.836713447859999</v>
      </c>
      <c r="AG541" s="244">
        <v>94.800720614260698</v>
      </c>
      <c r="AH541" s="245">
        <v>15.1164264808666</v>
      </c>
      <c r="AI541" s="64">
        <v>0</v>
      </c>
      <c r="AJ541" s="244">
        <v>0</v>
      </c>
      <c r="AK541" s="244">
        <v>0</v>
      </c>
      <c r="AL541" s="245">
        <v>0</v>
      </c>
      <c r="AM541" s="64">
        <v>693.01073031433498</v>
      </c>
      <c r="AN541" s="244">
        <v>693.01073031433498</v>
      </c>
      <c r="AO541" s="244">
        <v>0</v>
      </c>
      <c r="AP541" s="245">
        <v>1309.97330664695</v>
      </c>
      <c r="AQ541" s="246">
        <v>112.1941063969</v>
      </c>
      <c r="AR541" s="246">
        <v>112.1941063969</v>
      </c>
      <c r="AS541" s="245">
        <v>0</v>
      </c>
    </row>
    <row r="542" spans="1:45" s="247" customFormat="1" ht="15" customHeight="1" x14ac:dyDescent="0.25">
      <c r="A542" s="242" t="s">
        <v>196</v>
      </c>
      <c r="B542" s="216" t="s">
        <v>677</v>
      </c>
      <c r="C542" s="57" t="s">
        <v>196</v>
      </c>
      <c r="D542" s="216" t="s">
        <v>678</v>
      </c>
      <c r="E542" s="58" t="s">
        <v>45</v>
      </c>
      <c r="F542" s="243">
        <v>5069</v>
      </c>
      <c r="G542" s="64">
        <v>8.4263083566080006</v>
      </c>
      <c r="H542" s="244">
        <v>8.4263083566080006</v>
      </c>
      <c r="I542" s="244">
        <v>0</v>
      </c>
      <c r="J542" s="245">
        <v>13.49486862463</v>
      </c>
      <c r="K542" s="64">
        <v>0</v>
      </c>
      <c r="L542" s="244">
        <v>0</v>
      </c>
      <c r="M542" s="244">
        <v>0</v>
      </c>
      <c r="N542" s="245">
        <v>0</v>
      </c>
      <c r="O542" s="64">
        <v>0</v>
      </c>
      <c r="P542" s="244">
        <v>0</v>
      </c>
      <c r="Q542" s="244">
        <v>0</v>
      </c>
      <c r="R542" s="245">
        <v>0</v>
      </c>
      <c r="S542" s="64">
        <v>138.4898829187</v>
      </c>
      <c r="T542" s="244">
        <v>13.290462459620001</v>
      </c>
      <c r="U542" s="244">
        <v>90.403297208777303</v>
      </c>
      <c r="V542" s="245">
        <v>5.52</v>
      </c>
      <c r="W542" s="64">
        <v>550.88788463929995</v>
      </c>
      <c r="X542" s="244">
        <v>28.642146909240001</v>
      </c>
      <c r="Y542" s="244">
        <v>94.800730292336397</v>
      </c>
      <c r="Z542" s="245">
        <v>8</v>
      </c>
      <c r="AA542" s="64">
        <v>49.913953613350003</v>
      </c>
      <c r="AB542" s="244">
        <v>49.913953613350003</v>
      </c>
      <c r="AC542" s="244">
        <v>0</v>
      </c>
      <c r="AD542" s="245">
        <v>35.188947462248201</v>
      </c>
      <c r="AE542" s="64">
        <v>1750.688228193</v>
      </c>
      <c r="AF542" s="244">
        <v>91.023169706480004</v>
      </c>
      <c r="AG542" s="244">
        <v>94.800720754235599</v>
      </c>
      <c r="AH542" s="245">
        <v>25.091466299648101</v>
      </c>
      <c r="AI542" s="64">
        <v>15.494208142090001</v>
      </c>
      <c r="AJ542" s="244">
        <v>7.2725447058009998</v>
      </c>
      <c r="AK542" s="244">
        <v>53.062817801929903</v>
      </c>
      <c r="AL542" s="245">
        <v>4.0030907814502701</v>
      </c>
      <c r="AM542" s="64">
        <v>705.24835177587795</v>
      </c>
      <c r="AN542" s="244">
        <v>705.24835177587795</v>
      </c>
      <c r="AO542" s="244">
        <v>0</v>
      </c>
      <c r="AP542" s="245">
        <v>1321.5783942272701</v>
      </c>
      <c r="AQ542" s="246">
        <v>105.9978281233</v>
      </c>
      <c r="AR542" s="246">
        <v>105.9978281233</v>
      </c>
      <c r="AS542" s="245">
        <v>0</v>
      </c>
    </row>
    <row r="543" spans="1:45" s="247" customFormat="1" ht="15" customHeight="1" x14ac:dyDescent="0.25">
      <c r="A543" s="242" t="s">
        <v>145</v>
      </c>
      <c r="B543" s="216" t="s">
        <v>146</v>
      </c>
      <c r="C543" s="57" t="s">
        <v>439</v>
      </c>
      <c r="D543" s="216" t="s">
        <v>148</v>
      </c>
      <c r="E543" s="58" t="s">
        <v>45</v>
      </c>
      <c r="F543" s="243">
        <v>5070</v>
      </c>
      <c r="G543" s="64">
        <v>4.8792661101360002</v>
      </c>
      <c r="H543" s="244">
        <v>4.8792661101360002</v>
      </c>
      <c r="I543" s="244">
        <v>0</v>
      </c>
      <c r="J543" s="245">
        <v>6.1475938675029997</v>
      </c>
      <c r="K543" s="64">
        <v>78.279214255300005</v>
      </c>
      <c r="L543" s="244">
        <v>1.7917653257970001</v>
      </c>
      <c r="M543" s="244">
        <v>97.711058621573102</v>
      </c>
      <c r="N543" s="245">
        <v>2.8479688622420798</v>
      </c>
      <c r="O543" s="64">
        <v>24.985817480390001</v>
      </c>
      <c r="P543" s="244">
        <v>0.74946696111050004</v>
      </c>
      <c r="Q543" s="244">
        <v>97.000430497426294</v>
      </c>
      <c r="R543" s="245">
        <v>0.24764946628192</v>
      </c>
      <c r="S543" s="64">
        <v>0</v>
      </c>
      <c r="T543" s="244">
        <v>0</v>
      </c>
      <c r="U543" s="244">
        <v>0</v>
      </c>
      <c r="V543" s="245">
        <v>0</v>
      </c>
      <c r="W543" s="64">
        <v>7.7388740182909999</v>
      </c>
      <c r="X543" s="244">
        <v>0.23213260715289999</v>
      </c>
      <c r="Y543" s="244">
        <v>97.000434344786498</v>
      </c>
      <c r="Z543" s="245">
        <v>7.7390458213100005E-2</v>
      </c>
      <c r="AA543" s="64">
        <v>686.23182198448001</v>
      </c>
      <c r="AB543" s="244">
        <v>348.71650330068002</v>
      </c>
      <c r="AC543" s="244">
        <v>49.183862926635499</v>
      </c>
      <c r="AD543" s="245">
        <v>177.073803665166</v>
      </c>
      <c r="AE543" s="64">
        <v>2466.1877293540001</v>
      </c>
      <c r="AF543" s="244">
        <v>73.97501500592</v>
      </c>
      <c r="AG543" s="244">
        <v>97.000430497426194</v>
      </c>
      <c r="AH543" s="245">
        <v>24.443824481781199</v>
      </c>
      <c r="AI543" s="64">
        <v>0</v>
      </c>
      <c r="AJ543" s="244">
        <v>0</v>
      </c>
      <c r="AK543" s="244">
        <v>0</v>
      </c>
      <c r="AL543" s="245">
        <v>0</v>
      </c>
      <c r="AM543" s="64">
        <v>982.66134155792997</v>
      </c>
      <c r="AN543" s="244">
        <v>982.66134155792997</v>
      </c>
      <c r="AO543" s="244">
        <v>0</v>
      </c>
      <c r="AP543" s="245">
        <v>1549.2930920308399</v>
      </c>
      <c r="AQ543" s="246">
        <v>39052.849539709998</v>
      </c>
      <c r="AR543" s="246">
        <v>3905.284953971</v>
      </c>
      <c r="AS543" s="245">
        <v>90</v>
      </c>
    </row>
    <row r="544" spans="1:45" s="247" customFormat="1" ht="15" customHeight="1" x14ac:dyDescent="0.25">
      <c r="A544" s="242" t="s">
        <v>145</v>
      </c>
      <c r="B544" s="216" t="s">
        <v>146</v>
      </c>
      <c r="C544" s="57" t="s">
        <v>439</v>
      </c>
      <c r="D544" s="216" t="s">
        <v>148</v>
      </c>
      <c r="E544" s="58" t="s">
        <v>45</v>
      </c>
      <c r="F544" s="243">
        <v>5071</v>
      </c>
      <c r="G544" s="64">
        <v>0</v>
      </c>
      <c r="H544" s="244">
        <v>0</v>
      </c>
      <c r="I544" s="244">
        <v>0</v>
      </c>
      <c r="J544" s="245">
        <v>0</v>
      </c>
      <c r="K544" s="64">
        <v>0</v>
      </c>
      <c r="L544" s="244">
        <v>0</v>
      </c>
      <c r="M544" s="244">
        <v>0</v>
      </c>
      <c r="N544" s="245">
        <v>0</v>
      </c>
      <c r="O544" s="64">
        <v>0</v>
      </c>
      <c r="P544" s="244">
        <v>0</v>
      </c>
      <c r="Q544" s="244">
        <v>0</v>
      </c>
      <c r="R544" s="245">
        <v>0</v>
      </c>
      <c r="S544" s="64">
        <v>0</v>
      </c>
      <c r="T544" s="244">
        <v>0</v>
      </c>
      <c r="U544" s="244">
        <v>0</v>
      </c>
      <c r="V544" s="245">
        <v>0</v>
      </c>
      <c r="W544" s="64">
        <v>0</v>
      </c>
      <c r="X544" s="244">
        <v>0</v>
      </c>
      <c r="Y544" s="244">
        <v>0</v>
      </c>
      <c r="Z544" s="245">
        <v>0</v>
      </c>
      <c r="AA544" s="64">
        <v>112.60857638063599</v>
      </c>
      <c r="AB544" s="244">
        <v>53.186993696076001</v>
      </c>
      <c r="AC544" s="244">
        <v>52.768256730024703</v>
      </c>
      <c r="AD544" s="245">
        <v>25.158523323122399</v>
      </c>
      <c r="AE544" s="64">
        <v>510.98351298450001</v>
      </c>
      <c r="AF544" s="244">
        <v>19.4149465912</v>
      </c>
      <c r="AG544" s="244">
        <v>96.200474947263302</v>
      </c>
      <c r="AH544" s="245">
        <v>4.4467551965373504</v>
      </c>
      <c r="AI544" s="64">
        <v>0</v>
      </c>
      <c r="AJ544" s="244">
        <v>0</v>
      </c>
      <c r="AK544" s="244">
        <v>0</v>
      </c>
      <c r="AL544" s="245">
        <v>0</v>
      </c>
      <c r="AM544" s="64">
        <v>282.62901292402398</v>
      </c>
      <c r="AN544" s="244">
        <v>282.62901292402398</v>
      </c>
      <c r="AO544" s="244">
        <v>0</v>
      </c>
      <c r="AP544" s="245">
        <v>447.13003172243998</v>
      </c>
      <c r="AQ544" s="246">
        <v>39972.307608590003</v>
      </c>
      <c r="AR544" s="246">
        <v>3997.2307608589999</v>
      </c>
      <c r="AS544" s="245">
        <v>90</v>
      </c>
    </row>
    <row r="545" spans="1:45" s="247" customFormat="1" ht="15" customHeight="1" x14ac:dyDescent="0.25">
      <c r="A545" s="242" t="s">
        <v>701</v>
      </c>
      <c r="B545" s="216" t="s">
        <v>702</v>
      </c>
      <c r="C545" s="57" t="s">
        <v>701</v>
      </c>
      <c r="D545" s="216" t="s">
        <v>703</v>
      </c>
      <c r="E545" s="58" t="s">
        <v>45</v>
      </c>
      <c r="F545" s="243">
        <v>5072</v>
      </c>
      <c r="G545" s="64">
        <v>27.70078211729</v>
      </c>
      <c r="H545" s="244">
        <v>24.233526545381199</v>
      </c>
      <c r="I545" s="244">
        <v>12.5168147138513</v>
      </c>
      <c r="J545" s="245">
        <v>18.269554407186</v>
      </c>
      <c r="K545" s="64">
        <v>2331.79384024</v>
      </c>
      <c r="L545" s="244">
        <v>60.174215375800003</v>
      </c>
      <c r="M545" s="244">
        <v>97.419402421544802</v>
      </c>
      <c r="N545" s="245">
        <v>119.305434436616</v>
      </c>
      <c r="O545" s="64">
        <v>792.20271903759999</v>
      </c>
      <c r="P545" s="244">
        <v>32.476213121400001</v>
      </c>
      <c r="Q545" s="244">
        <v>95.900517337171806</v>
      </c>
      <c r="R545" s="245">
        <v>10.374385603184001</v>
      </c>
      <c r="S545" s="64">
        <v>0</v>
      </c>
      <c r="T545" s="244">
        <v>0</v>
      </c>
      <c r="U545" s="244">
        <v>0</v>
      </c>
      <c r="V545" s="245">
        <v>0</v>
      </c>
      <c r="W545" s="64">
        <v>244.66549282459999</v>
      </c>
      <c r="X545" s="244">
        <v>10.03000446843</v>
      </c>
      <c r="Y545" s="244">
        <v>95.900523464655294</v>
      </c>
      <c r="Z545" s="245">
        <v>3.2419955009949999</v>
      </c>
      <c r="AA545" s="64">
        <v>117.174788134983</v>
      </c>
      <c r="AB545" s="244">
        <v>58.176055671583001</v>
      </c>
      <c r="AC545" s="244">
        <v>50.351046844168103</v>
      </c>
      <c r="AD545" s="245">
        <v>42.410687422348502</v>
      </c>
      <c r="AE545" s="64">
        <v>1086.8550466869999</v>
      </c>
      <c r="AF545" s="244">
        <v>44.55543420899</v>
      </c>
      <c r="AG545" s="244">
        <v>95.900517337173397</v>
      </c>
      <c r="AH545" s="245">
        <v>14.2330409327874</v>
      </c>
      <c r="AI545" s="64">
        <v>0</v>
      </c>
      <c r="AJ545" s="244">
        <v>0</v>
      </c>
      <c r="AK545" s="244">
        <v>0</v>
      </c>
      <c r="AL545" s="245">
        <v>0</v>
      </c>
      <c r="AM545" s="64">
        <v>608.35298544704006</v>
      </c>
      <c r="AN545" s="244">
        <v>608.35298544704006</v>
      </c>
      <c r="AO545" s="244">
        <v>0</v>
      </c>
      <c r="AP545" s="245">
        <v>1163.3927836123801</v>
      </c>
      <c r="AQ545" s="246">
        <v>54.631799605369999</v>
      </c>
      <c r="AR545" s="246">
        <v>54.631799605369999</v>
      </c>
      <c r="AS545" s="245">
        <v>0</v>
      </c>
    </row>
    <row r="546" spans="1:45" s="247" customFormat="1" ht="15" customHeight="1" x14ac:dyDescent="0.25">
      <c r="A546" s="242" t="s">
        <v>701</v>
      </c>
      <c r="B546" s="216" t="s">
        <v>704</v>
      </c>
      <c r="C546" s="57" t="s">
        <v>705</v>
      </c>
      <c r="D546" s="216" t="s">
        <v>706</v>
      </c>
      <c r="E546" s="58" t="s">
        <v>45</v>
      </c>
      <c r="F546" s="243">
        <v>5073</v>
      </c>
      <c r="G546" s="64">
        <v>9.8727717532390002</v>
      </c>
      <c r="H546" s="244">
        <v>9.8727717532390002</v>
      </c>
      <c r="I546" s="244">
        <v>0</v>
      </c>
      <c r="J546" s="245">
        <v>16.054173322979999</v>
      </c>
      <c r="K546" s="64">
        <v>3450.7823440299999</v>
      </c>
      <c r="L546" s="244">
        <v>89.068433901120002</v>
      </c>
      <c r="M546" s="244">
        <v>97.418891572364402</v>
      </c>
      <c r="N546" s="245">
        <v>176.54111904583999</v>
      </c>
      <c r="O546" s="64">
        <v>1172.3646932680001</v>
      </c>
      <c r="P546" s="244">
        <v>48.060885898850003</v>
      </c>
      <c r="Q546" s="244">
        <v>95.900517460579707</v>
      </c>
      <c r="R546" s="245">
        <v>15.35140165616</v>
      </c>
      <c r="S546" s="64">
        <v>105.485323315</v>
      </c>
      <c r="T546" s="244">
        <v>7.0651095006990001</v>
      </c>
      <c r="U546" s="244">
        <v>93.302281987038896</v>
      </c>
      <c r="V546" s="245">
        <v>4.1399999999999997</v>
      </c>
      <c r="W546" s="64">
        <v>362.07409499980002</v>
      </c>
      <c r="X546" s="244">
        <v>14.84314210594</v>
      </c>
      <c r="Y546" s="244">
        <v>95.900523591463198</v>
      </c>
      <c r="Z546" s="245">
        <v>4.7973130175499996</v>
      </c>
      <c r="AA546" s="64">
        <v>5.3267942569500004</v>
      </c>
      <c r="AB546" s="244">
        <v>5.3267942569500004</v>
      </c>
      <c r="AC546" s="244">
        <v>0</v>
      </c>
      <c r="AD546" s="245">
        <v>3.8203239645303602</v>
      </c>
      <c r="AE546" s="64">
        <v>1018.481098446</v>
      </c>
      <c r="AF546" s="244">
        <v>41.752454798110001</v>
      </c>
      <c r="AG546" s="244">
        <v>95.900517460577703</v>
      </c>
      <c r="AH546" s="245">
        <v>13.3363903923515</v>
      </c>
      <c r="AI546" s="64">
        <v>0</v>
      </c>
      <c r="AJ546" s="244">
        <v>0</v>
      </c>
      <c r="AK546" s="244">
        <v>0</v>
      </c>
      <c r="AL546" s="245">
        <v>0</v>
      </c>
      <c r="AM546" s="64">
        <v>408.15166127869998</v>
      </c>
      <c r="AN546" s="244">
        <v>408.15166127869998</v>
      </c>
      <c r="AO546" s="244">
        <v>0</v>
      </c>
      <c r="AP546" s="245">
        <v>795.10744982083804</v>
      </c>
      <c r="AQ546" s="246">
        <v>50.012381601089999</v>
      </c>
      <c r="AR546" s="246">
        <v>50.012381601089999</v>
      </c>
      <c r="AS546" s="245">
        <v>0</v>
      </c>
    </row>
    <row r="547" spans="1:45" s="247" customFormat="1" ht="15" customHeight="1" x14ac:dyDescent="0.25">
      <c r="A547" s="242" t="s">
        <v>701</v>
      </c>
      <c r="B547" s="216" t="s">
        <v>702</v>
      </c>
      <c r="C547" s="57" t="s">
        <v>701</v>
      </c>
      <c r="D547" s="216" t="s">
        <v>703</v>
      </c>
      <c r="E547" s="58" t="s">
        <v>45</v>
      </c>
      <c r="F547" s="243">
        <v>5074</v>
      </c>
      <c r="G547" s="64">
        <v>1.353313045023</v>
      </c>
      <c r="H547" s="71">
        <v>1.353313045023</v>
      </c>
      <c r="I547" s="71">
        <v>0</v>
      </c>
      <c r="J547" s="245">
        <v>2.1994531480989998</v>
      </c>
      <c r="K547" s="64">
        <v>5522.4206701399999</v>
      </c>
      <c r="L547" s="244">
        <v>149.27574877820001</v>
      </c>
      <c r="M547" s="244">
        <v>97.296914565285803</v>
      </c>
      <c r="N547" s="245">
        <v>295.72151385140899</v>
      </c>
      <c r="O547" s="64">
        <v>1710.2446723569999</v>
      </c>
      <c r="P547" s="244">
        <v>88.919973316449997</v>
      </c>
      <c r="Q547" s="244">
        <v>94.800745486673307</v>
      </c>
      <c r="R547" s="245">
        <v>25.714914247948599</v>
      </c>
      <c r="S547" s="64">
        <v>127.5154381327</v>
      </c>
      <c r="T547" s="244">
        <v>12.23702254803</v>
      </c>
      <c r="U547" s="244">
        <v>90.403497233569894</v>
      </c>
      <c r="V547" s="245">
        <v>5.52</v>
      </c>
      <c r="W547" s="64">
        <v>527.26094689649995</v>
      </c>
      <c r="X547" s="244">
        <v>27.413584974020001</v>
      </c>
      <c r="Y547" s="244">
        <v>94.800755653272105</v>
      </c>
      <c r="Z547" s="245">
        <v>8.03591070248393</v>
      </c>
      <c r="AA547" s="64">
        <v>0.14254783523219999</v>
      </c>
      <c r="AB547" s="244">
        <v>0.14254783523219999</v>
      </c>
      <c r="AC547" s="244">
        <v>0</v>
      </c>
      <c r="AD547" s="245">
        <v>0.42586945737137299</v>
      </c>
      <c r="AE547" s="64">
        <v>1722.8944730400001</v>
      </c>
      <c r="AF547" s="244">
        <v>89.577668649390006</v>
      </c>
      <c r="AG547" s="244">
        <v>94.800745486673193</v>
      </c>
      <c r="AH547" s="245">
        <v>25.905113669323701</v>
      </c>
      <c r="AI547" s="64">
        <v>0</v>
      </c>
      <c r="AJ547" s="244">
        <v>0</v>
      </c>
      <c r="AK547" s="244">
        <v>0</v>
      </c>
      <c r="AL547" s="245">
        <v>0</v>
      </c>
      <c r="AM547" s="64">
        <v>1366.3832494410599</v>
      </c>
      <c r="AN547" s="244">
        <v>1366.3832494410599</v>
      </c>
      <c r="AO547" s="244">
        <v>0</v>
      </c>
      <c r="AP547" s="245">
        <v>2637.6887532513701</v>
      </c>
      <c r="AQ547" s="246">
        <v>143.57913159700001</v>
      </c>
      <c r="AR547" s="246">
        <v>143.57913159700001</v>
      </c>
      <c r="AS547" s="245">
        <v>0</v>
      </c>
    </row>
    <row r="548" spans="1:45" s="247" customFormat="1" ht="15" customHeight="1" x14ac:dyDescent="0.25">
      <c r="A548" s="242" t="s">
        <v>145</v>
      </c>
      <c r="B548" s="216" t="s">
        <v>146</v>
      </c>
      <c r="C548" s="57" t="s">
        <v>439</v>
      </c>
      <c r="D548" s="216" t="s">
        <v>148</v>
      </c>
      <c r="E548" s="58" t="s">
        <v>45</v>
      </c>
      <c r="F548" s="243">
        <v>5075</v>
      </c>
      <c r="G548" s="64">
        <v>16.589312029009999</v>
      </c>
      <c r="H548" s="244">
        <v>16.589312029009999</v>
      </c>
      <c r="I548" s="244">
        <v>0</v>
      </c>
      <c r="J548" s="245">
        <v>20.903007830850001</v>
      </c>
      <c r="K548" s="64">
        <v>6126.7586650720004</v>
      </c>
      <c r="L548" s="244">
        <v>140.23392412839999</v>
      </c>
      <c r="M548" s="244">
        <v>97.711123747572103</v>
      </c>
      <c r="N548" s="245">
        <v>222.92332489853499</v>
      </c>
      <c r="O548" s="64">
        <v>1955.9103788540001</v>
      </c>
      <c r="P548" s="244">
        <v>58.668893099670001</v>
      </c>
      <c r="Q548" s="244">
        <v>97.000430401415201</v>
      </c>
      <c r="R548" s="245">
        <v>19.384636947698699</v>
      </c>
      <c r="S548" s="64">
        <v>0</v>
      </c>
      <c r="T548" s="244">
        <v>0</v>
      </c>
      <c r="U548" s="244">
        <v>0</v>
      </c>
      <c r="V548" s="245">
        <v>0</v>
      </c>
      <c r="W548" s="64">
        <v>605.80876040850001</v>
      </c>
      <c r="X548" s="244">
        <v>18.171632104170001</v>
      </c>
      <c r="Y548" s="244">
        <v>97.000434247283494</v>
      </c>
      <c r="Z548" s="245">
        <v>6.0576990461558502</v>
      </c>
      <c r="AA548" s="64">
        <v>177.17260015844701</v>
      </c>
      <c r="AB548" s="244">
        <v>91.741732691047005</v>
      </c>
      <c r="AC548" s="244">
        <v>48.219006432709399</v>
      </c>
      <c r="AD548" s="245">
        <v>44.322365716836302</v>
      </c>
      <c r="AE548" s="64">
        <v>902.37567174159994</v>
      </c>
      <c r="AF548" s="244">
        <v>27.067386314589999</v>
      </c>
      <c r="AG548" s="244">
        <v>97.000430401414803</v>
      </c>
      <c r="AH548" s="245">
        <v>8.9432650448424997</v>
      </c>
      <c r="AI548" s="64">
        <v>0</v>
      </c>
      <c r="AJ548" s="244">
        <v>0</v>
      </c>
      <c r="AK548" s="244">
        <v>0</v>
      </c>
      <c r="AL548" s="245">
        <v>0</v>
      </c>
      <c r="AM548" s="64">
        <v>245.20365231952999</v>
      </c>
      <c r="AN548" s="244">
        <v>245.20365231952999</v>
      </c>
      <c r="AO548" s="244">
        <v>0</v>
      </c>
      <c r="AP548" s="245">
        <v>374.196813041881</v>
      </c>
      <c r="AQ548" s="246">
        <v>34818.649082119999</v>
      </c>
      <c r="AR548" s="246">
        <v>3481.864908212</v>
      </c>
      <c r="AS548" s="245">
        <v>90</v>
      </c>
    </row>
    <row r="549" spans="1:45" s="247" customFormat="1" ht="15" customHeight="1" x14ac:dyDescent="0.25">
      <c r="A549" s="242" t="s">
        <v>566</v>
      </c>
      <c r="B549" s="216" t="s">
        <v>707</v>
      </c>
      <c r="C549" s="57" t="s">
        <v>566</v>
      </c>
      <c r="D549" s="216" t="s">
        <v>708</v>
      </c>
      <c r="E549" s="58" t="s">
        <v>45</v>
      </c>
      <c r="F549" s="243">
        <v>5076</v>
      </c>
      <c r="G549" s="64">
        <v>6.1307783372009999</v>
      </c>
      <c r="H549" s="71">
        <v>6.1307783372009999</v>
      </c>
      <c r="I549" s="71">
        <v>0</v>
      </c>
      <c r="J549" s="245">
        <v>9.9676171687800004</v>
      </c>
      <c r="K549" s="64">
        <v>2061.9546793059999</v>
      </c>
      <c r="L549" s="244">
        <v>55.691798408650001</v>
      </c>
      <c r="M549" s="244">
        <v>97.299077474030895</v>
      </c>
      <c r="N549" s="245">
        <v>110.363331990468</v>
      </c>
      <c r="O549" s="64">
        <v>638.68192559789998</v>
      </c>
      <c r="P549" s="244">
        <v>33.206704488420002</v>
      </c>
      <c r="Q549" s="244">
        <v>94.800744602669994</v>
      </c>
      <c r="R549" s="245">
        <v>9.5968114774319808</v>
      </c>
      <c r="S549" s="64">
        <v>95.665951468149999</v>
      </c>
      <c r="T549" s="244">
        <v>9.1805887040799998</v>
      </c>
      <c r="U549" s="244">
        <v>90.403494071622205</v>
      </c>
      <c r="V549" s="245">
        <v>4.1399999999999997</v>
      </c>
      <c r="W549" s="64">
        <v>196.90587112719999</v>
      </c>
      <c r="X549" s="244">
        <v>10.237619159999999</v>
      </c>
      <c r="Y549" s="244">
        <v>94.800754745709696</v>
      </c>
      <c r="Z549" s="245">
        <v>2.9990035866975</v>
      </c>
      <c r="AA549" s="64">
        <v>84.751634926896003</v>
      </c>
      <c r="AB549" s="244">
        <v>48.668123345895999</v>
      </c>
      <c r="AC549" s="244">
        <v>42.575593511705698</v>
      </c>
      <c r="AD549" s="245">
        <v>26.198651840490101</v>
      </c>
      <c r="AE549" s="64">
        <v>0</v>
      </c>
      <c r="AF549" s="244">
        <v>0</v>
      </c>
      <c r="AG549" s="244">
        <v>0</v>
      </c>
      <c r="AH549" s="245">
        <v>0</v>
      </c>
      <c r="AI549" s="64">
        <v>85.505772306950007</v>
      </c>
      <c r="AJ549" s="244">
        <v>40.133633928949997</v>
      </c>
      <c r="AK549" s="244">
        <v>53.0632460872026</v>
      </c>
      <c r="AL549" s="245">
        <v>22.8</v>
      </c>
      <c r="AM549" s="64">
        <v>149.30406747743001</v>
      </c>
      <c r="AN549" s="244">
        <v>149.30406747743001</v>
      </c>
      <c r="AO549" s="244">
        <v>0</v>
      </c>
      <c r="AP549" s="245">
        <v>290.36861015070798</v>
      </c>
      <c r="AQ549" s="246">
        <v>97.828778548990002</v>
      </c>
      <c r="AR549" s="246">
        <v>97.828778548990002</v>
      </c>
      <c r="AS549" s="245">
        <v>0</v>
      </c>
    </row>
    <row r="550" spans="1:45" s="247" customFormat="1" ht="15" customHeight="1" x14ac:dyDescent="0.25">
      <c r="A550" s="242" t="s">
        <v>566</v>
      </c>
      <c r="B550" s="216" t="s">
        <v>707</v>
      </c>
      <c r="C550" s="57" t="s">
        <v>566</v>
      </c>
      <c r="D550" s="216" t="s">
        <v>708</v>
      </c>
      <c r="E550" s="58" t="s">
        <v>45</v>
      </c>
      <c r="F550" s="243">
        <v>5077</v>
      </c>
      <c r="G550" s="64">
        <v>0</v>
      </c>
      <c r="H550" s="244">
        <v>0</v>
      </c>
      <c r="I550" s="244">
        <v>0</v>
      </c>
      <c r="J550" s="245">
        <v>0</v>
      </c>
      <c r="K550" s="64">
        <v>2451.9723006260001</v>
      </c>
      <c r="L550" s="244">
        <v>66.286787184139996</v>
      </c>
      <c r="M550" s="244">
        <v>97.296593148005101</v>
      </c>
      <c r="N550" s="245">
        <v>131.314112755575</v>
      </c>
      <c r="O550" s="64">
        <v>759.44986190700001</v>
      </c>
      <c r="P550" s="244">
        <v>39.4857305592</v>
      </c>
      <c r="Q550" s="244">
        <v>94.800745573901295</v>
      </c>
      <c r="R550" s="245">
        <v>11.418618500484801</v>
      </c>
      <c r="S550" s="64">
        <v>382.56011364390002</v>
      </c>
      <c r="T550" s="244">
        <v>36.71238927377</v>
      </c>
      <c r="U550" s="244">
        <v>90.403497917207602</v>
      </c>
      <c r="V550" s="245">
        <v>16.559999999999999</v>
      </c>
      <c r="W550" s="64">
        <v>234.1346336451</v>
      </c>
      <c r="X550" s="244">
        <v>12.17323149337</v>
      </c>
      <c r="Y550" s="244">
        <v>94.800755743030294</v>
      </c>
      <c r="Z550" s="245">
        <v>3.5683182814015</v>
      </c>
      <c r="AA550" s="64">
        <v>165.90855507959901</v>
      </c>
      <c r="AB550" s="244">
        <v>97.063706056439003</v>
      </c>
      <c r="AC550" s="244">
        <v>41.495659455372802</v>
      </c>
      <c r="AD550" s="245">
        <v>51.0473815227218</v>
      </c>
      <c r="AE550" s="64">
        <v>1510.294886978</v>
      </c>
      <c r="AF550" s="244">
        <v>78.524073758330005</v>
      </c>
      <c r="AG550" s="244">
        <v>94.800745573902404</v>
      </c>
      <c r="AH550" s="245">
        <v>22.707858650344502</v>
      </c>
      <c r="AI550" s="64">
        <v>0</v>
      </c>
      <c r="AJ550" s="244">
        <v>0</v>
      </c>
      <c r="AK550" s="244">
        <v>0</v>
      </c>
      <c r="AL550" s="245">
        <v>0</v>
      </c>
      <c r="AM550" s="64">
        <v>593.42642241898295</v>
      </c>
      <c r="AN550" s="244">
        <v>593.42642241898295</v>
      </c>
      <c r="AO550" s="244">
        <v>0</v>
      </c>
      <c r="AP550" s="245">
        <v>1166.2722828559299</v>
      </c>
      <c r="AQ550" s="246">
        <v>67.658960071180005</v>
      </c>
      <c r="AR550" s="246">
        <v>67.658960071180005</v>
      </c>
      <c r="AS550" s="245">
        <v>0</v>
      </c>
    </row>
    <row r="551" spans="1:45" s="247" customFormat="1" ht="15" customHeight="1" x14ac:dyDescent="0.25">
      <c r="A551" s="242" t="s">
        <v>145</v>
      </c>
      <c r="B551" s="216" t="s">
        <v>146</v>
      </c>
      <c r="C551" s="57" t="s">
        <v>439</v>
      </c>
      <c r="D551" s="216" t="s">
        <v>148</v>
      </c>
      <c r="E551" s="58" t="s">
        <v>45</v>
      </c>
      <c r="F551" s="243">
        <v>5078</v>
      </c>
      <c r="G551" s="64">
        <v>0</v>
      </c>
      <c r="H551" s="244">
        <v>0</v>
      </c>
      <c r="I551" s="244">
        <v>0</v>
      </c>
      <c r="J551" s="245">
        <v>0</v>
      </c>
      <c r="K551" s="64">
        <v>169.72743906709999</v>
      </c>
      <c r="L551" s="244">
        <v>3.8851295919809998</v>
      </c>
      <c r="M551" s="244">
        <v>97.710959634261002</v>
      </c>
      <c r="N551" s="245">
        <v>6.1748606894056</v>
      </c>
      <c r="O551" s="64">
        <v>54.17161825222</v>
      </c>
      <c r="P551" s="244">
        <v>1.6249153009599999</v>
      </c>
      <c r="Q551" s="244">
        <v>97.0004305697598</v>
      </c>
      <c r="R551" s="245">
        <v>0.5369444077744</v>
      </c>
      <c r="S551" s="64">
        <v>95.049717497740005</v>
      </c>
      <c r="T551" s="244">
        <v>6.5559814812920001</v>
      </c>
      <c r="U551" s="244">
        <v>93.102576573730602</v>
      </c>
      <c r="V551" s="245">
        <v>2.76</v>
      </c>
      <c r="W551" s="64">
        <v>16.778656740999999</v>
      </c>
      <c r="X551" s="244">
        <v>0.50328681266529995</v>
      </c>
      <c r="Y551" s="244">
        <v>97.000434418355596</v>
      </c>
      <c r="Z551" s="245">
        <v>0.16779512742950001</v>
      </c>
      <c r="AA551" s="64">
        <v>182.11015181699199</v>
      </c>
      <c r="AB551" s="244">
        <v>94.706205297121997</v>
      </c>
      <c r="AC551" s="244">
        <v>47.995098377439597</v>
      </c>
      <c r="AD551" s="245">
        <v>50.531434831781297</v>
      </c>
      <c r="AE551" s="64">
        <v>781.46945972419996</v>
      </c>
      <c r="AF551" s="244">
        <v>23.440719020549999</v>
      </c>
      <c r="AG551" s="244">
        <v>97.0004305697598</v>
      </c>
      <c r="AH551" s="245">
        <v>7.7458515884346602</v>
      </c>
      <c r="AI551" s="64">
        <v>5.4764544243040003</v>
      </c>
      <c r="AJ551" s="244">
        <v>2.5430343898730001</v>
      </c>
      <c r="AK551" s="244">
        <v>53.564218875131203</v>
      </c>
      <c r="AL551" s="245">
        <v>1</v>
      </c>
      <c r="AM551" s="64">
        <v>419.50848706536999</v>
      </c>
      <c r="AN551" s="244">
        <v>419.50848706536999</v>
      </c>
      <c r="AO551" s="244">
        <v>0</v>
      </c>
      <c r="AP551" s="245">
        <v>655.85446951970005</v>
      </c>
      <c r="AQ551" s="246">
        <v>33200.685655740002</v>
      </c>
      <c r="AR551" s="246">
        <v>3320.0685655739999</v>
      </c>
      <c r="AS551" s="245">
        <v>90</v>
      </c>
    </row>
    <row r="552" spans="1:45" s="247" customFormat="1" ht="15" customHeight="1" x14ac:dyDescent="0.25">
      <c r="A552" s="242" t="s">
        <v>709</v>
      </c>
      <c r="B552" s="216" t="s">
        <v>710</v>
      </c>
      <c r="C552" s="57" t="s">
        <v>709</v>
      </c>
      <c r="D552" s="216" t="s">
        <v>711</v>
      </c>
      <c r="E552" s="58" t="s">
        <v>45</v>
      </c>
      <c r="F552" s="243">
        <v>5079</v>
      </c>
      <c r="G552" s="64">
        <v>36.17702404221</v>
      </c>
      <c r="H552" s="244">
        <v>36.17702404221</v>
      </c>
      <c r="I552" s="244">
        <v>0</v>
      </c>
      <c r="J552" s="245">
        <v>58.811656151834001</v>
      </c>
      <c r="K552" s="64">
        <v>0</v>
      </c>
      <c r="L552" s="244">
        <v>0</v>
      </c>
      <c r="M552" s="244">
        <v>0</v>
      </c>
      <c r="N552" s="245">
        <v>0</v>
      </c>
      <c r="O552" s="64">
        <v>0</v>
      </c>
      <c r="P552" s="244">
        <v>0</v>
      </c>
      <c r="Q552" s="244">
        <v>0</v>
      </c>
      <c r="R552" s="245">
        <v>0</v>
      </c>
      <c r="S552" s="64">
        <v>63.785628142900002</v>
      </c>
      <c r="T552" s="244">
        <v>6.1211916102580002</v>
      </c>
      <c r="U552" s="244">
        <v>90.403494033883902</v>
      </c>
      <c r="V552" s="245">
        <v>2.76</v>
      </c>
      <c r="W552" s="64">
        <v>0</v>
      </c>
      <c r="X552" s="244">
        <v>0</v>
      </c>
      <c r="Y552" s="244">
        <v>0</v>
      </c>
      <c r="Z552" s="245">
        <v>0</v>
      </c>
      <c r="AA552" s="64">
        <v>120.494741855136</v>
      </c>
      <c r="AB552" s="244">
        <v>69.057334346626007</v>
      </c>
      <c r="AC552" s="244">
        <v>42.688507993444503</v>
      </c>
      <c r="AD552" s="245">
        <v>36.4351496127072</v>
      </c>
      <c r="AE552" s="64">
        <v>0</v>
      </c>
      <c r="AF552" s="244">
        <v>0</v>
      </c>
      <c r="AG552" s="244">
        <v>0</v>
      </c>
      <c r="AH552" s="245">
        <v>0</v>
      </c>
      <c r="AI552" s="64">
        <v>7.5015991838740002</v>
      </c>
      <c r="AJ552" s="244">
        <v>3.5210073007310001</v>
      </c>
      <c r="AK552" s="244">
        <v>53.0632440573469</v>
      </c>
      <c r="AL552" s="245">
        <v>2</v>
      </c>
      <c r="AM552" s="64">
        <v>441.52067849127002</v>
      </c>
      <c r="AN552" s="244">
        <v>441.52067849127002</v>
      </c>
      <c r="AO552" s="244">
        <v>0</v>
      </c>
      <c r="AP552" s="245">
        <v>858.05355707972603</v>
      </c>
      <c r="AQ552" s="246">
        <v>81621.665960729995</v>
      </c>
      <c r="AR552" s="246">
        <v>816.21665960730002</v>
      </c>
      <c r="AS552" s="245">
        <v>99</v>
      </c>
    </row>
    <row r="553" spans="1:45" s="247" customFormat="1" ht="15" customHeight="1" x14ac:dyDescent="0.25">
      <c r="A553" s="242" t="s">
        <v>709</v>
      </c>
      <c r="B553" s="216" t="s">
        <v>712</v>
      </c>
      <c r="C553" s="57" t="s">
        <v>713</v>
      </c>
      <c r="D553" s="216" t="s">
        <v>714</v>
      </c>
      <c r="E553" s="58" t="s">
        <v>45</v>
      </c>
      <c r="F553" s="243">
        <v>5080</v>
      </c>
      <c r="G553" s="64">
        <v>0</v>
      </c>
      <c r="H553" s="244">
        <v>0</v>
      </c>
      <c r="I553" s="244">
        <v>0</v>
      </c>
      <c r="J553" s="245">
        <v>0</v>
      </c>
      <c r="K553" s="64">
        <v>9883.4002910109994</v>
      </c>
      <c r="L553" s="244">
        <v>267.3662145518</v>
      </c>
      <c r="M553" s="244">
        <v>97.294795245772093</v>
      </c>
      <c r="N553" s="245">
        <v>529.18136922001304</v>
      </c>
      <c r="O553" s="64">
        <v>3058.5367135850001</v>
      </c>
      <c r="P553" s="244">
        <v>159.0210605746</v>
      </c>
      <c r="Q553" s="244">
        <v>94.800747041280204</v>
      </c>
      <c r="R553" s="245">
        <v>46.015771236522902</v>
      </c>
      <c r="S553" s="64">
        <v>382.51233034379999</v>
      </c>
      <c r="T553" s="244">
        <v>36.707782085810003</v>
      </c>
      <c r="U553" s="244">
        <v>90.403503580442205</v>
      </c>
      <c r="V553" s="245">
        <v>16.559999999999999</v>
      </c>
      <c r="W553" s="64">
        <v>942.90833936920001</v>
      </c>
      <c r="X553" s="244">
        <v>49.02409348074</v>
      </c>
      <c r="Y553" s="244">
        <v>94.800757249263796</v>
      </c>
      <c r="Z553" s="245">
        <v>14.3799285114134</v>
      </c>
      <c r="AA553" s="64">
        <v>17.941416286020299</v>
      </c>
      <c r="AB553" s="244">
        <v>10.870739016308301</v>
      </c>
      <c r="AC553" s="244">
        <v>39.409805541502202</v>
      </c>
      <c r="AD553" s="245">
        <v>5.8772366776049099</v>
      </c>
      <c r="AE553" s="64">
        <v>0</v>
      </c>
      <c r="AF553" s="244">
        <v>0</v>
      </c>
      <c r="AG553" s="244">
        <v>0</v>
      </c>
      <c r="AH553" s="245">
        <v>0</v>
      </c>
      <c r="AI553" s="64">
        <v>0</v>
      </c>
      <c r="AJ553" s="244">
        <v>0</v>
      </c>
      <c r="AK553" s="244">
        <v>0</v>
      </c>
      <c r="AL553" s="245">
        <v>0</v>
      </c>
      <c r="AM553" s="64">
        <v>535.27428781573997</v>
      </c>
      <c r="AN553" s="244">
        <v>535.27428781573997</v>
      </c>
      <c r="AO553" s="244">
        <v>0</v>
      </c>
      <c r="AP553" s="245">
        <v>1034.03895281582</v>
      </c>
      <c r="AQ553" s="246">
        <v>84.344415429899996</v>
      </c>
      <c r="AR553" s="246">
        <v>84.344415429899996</v>
      </c>
      <c r="AS553" s="245">
        <v>0</v>
      </c>
    </row>
    <row r="554" spans="1:45" s="247" customFormat="1" ht="15" customHeight="1" x14ac:dyDescent="0.25">
      <c r="A554" s="242" t="s">
        <v>709</v>
      </c>
      <c r="B554" s="216" t="s">
        <v>710</v>
      </c>
      <c r="C554" s="57" t="s">
        <v>709</v>
      </c>
      <c r="D554" s="216" t="s">
        <v>711</v>
      </c>
      <c r="E554" s="58" t="s">
        <v>45</v>
      </c>
      <c r="F554" s="243">
        <v>5081</v>
      </c>
      <c r="G554" s="64">
        <v>2.6584215499230002</v>
      </c>
      <c r="H554" s="244">
        <v>2.6584215499230002</v>
      </c>
      <c r="I554" s="244">
        <v>0</v>
      </c>
      <c r="J554" s="245">
        <v>3.3455015123199998</v>
      </c>
      <c r="K554" s="64">
        <v>3906.5317693769998</v>
      </c>
      <c r="L554" s="244">
        <v>89.514113537819995</v>
      </c>
      <c r="M554" s="244">
        <v>97.708603978610498</v>
      </c>
      <c r="N554" s="245">
        <v>142.12352965951999</v>
      </c>
      <c r="O554" s="64">
        <v>1246.0636385350001</v>
      </c>
      <c r="P554" s="244">
        <v>37.3765324855</v>
      </c>
      <c r="Q554" s="244">
        <v>97.000431492452194</v>
      </c>
      <c r="R554" s="245">
        <v>12.358567796479999</v>
      </c>
      <c r="S554" s="64">
        <v>190.0899881604</v>
      </c>
      <c r="T554" s="244">
        <v>13.111301954</v>
      </c>
      <c r="U554" s="244">
        <v>93.102581529471905</v>
      </c>
      <c r="V554" s="245">
        <v>5.52</v>
      </c>
      <c r="W554" s="64">
        <v>385.93785571749999</v>
      </c>
      <c r="X554" s="244">
        <v>11.5764554622</v>
      </c>
      <c r="Y554" s="244">
        <v>97.000435357480498</v>
      </c>
      <c r="Z554" s="245">
        <v>3.8620524364</v>
      </c>
      <c r="AA554" s="64">
        <v>53.720685869043997</v>
      </c>
      <c r="AB554" s="244">
        <v>27.255730872954</v>
      </c>
      <c r="AC554" s="244">
        <v>49.263993130326298</v>
      </c>
      <c r="AD554" s="245">
        <v>12.0956061365104</v>
      </c>
      <c r="AE554" s="64">
        <v>0</v>
      </c>
      <c r="AF554" s="244">
        <v>0</v>
      </c>
      <c r="AG554" s="244">
        <v>0</v>
      </c>
      <c r="AH554" s="245">
        <v>0</v>
      </c>
      <c r="AI554" s="64">
        <v>0</v>
      </c>
      <c r="AJ554" s="244">
        <v>0</v>
      </c>
      <c r="AK554" s="244">
        <v>0</v>
      </c>
      <c r="AL554" s="245">
        <v>0</v>
      </c>
      <c r="AM554" s="64">
        <v>291.13660755390998</v>
      </c>
      <c r="AN554" s="244">
        <v>291.13660755390998</v>
      </c>
      <c r="AO554" s="244">
        <v>0</v>
      </c>
      <c r="AP554" s="245">
        <v>445.29002973606998</v>
      </c>
      <c r="AQ554" s="246">
        <v>63975.359565220002</v>
      </c>
      <c r="AR554" s="246">
        <v>639.75359565220003</v>
      </c>
      <c r="AS554" s="245">
        <v>99</v>
      </c>
    </row>
    <row r="555" spans="1:45" s="247" customFormat="1" ht="15" customHeight="1" x14ac:dyDescent="0.25">
      <c r="A555" s="242" t="s">
        <v>709</v>
      </c>
      <c r="B555" s="216" t="s">
        <v>904</v>
      </c>
      <c r="C555" s="57" t="s">
        <v>905</v>
      </c>
      <c r="D555" s="216" t="s">
        <v>69</v>
      </c>
      <c r="E555" s="58" t="s">
        <v>45</v>
      </c>
      <c r="F555" s="243">
        <v>5082</v>
      </c>
      <c r="G555" s="64">
        <v>0</v>
      </c>
      <c r="H555" s="244">
        <v>0</v>
      </c>
      <c r="I555" s="244">
        <v>0</v>
      </c>
      <c r="J555" s="245">
        <v>0</v>
      </c>
      <c r="K555" s="64">
        <v>0</v>
      </c>
      <c r="L555" s="244">
        <v>0</v>
      </c>
      <c r="M555" s="244">
        <v>0</v>
      </c>
      <c r="N555" s="245">
        <v>0</v>
      </c>
      <c r="O555" s="64">
        <v>0</v>
      </c>
      <c r="P555" s="244">
        <v>0</v>
      </c>
      <c r="Q555" s="244">
        <v>0</v>
      </c>
      <c r="R555" s="245">
        <v>0</v>
      </c>
      <c r="S555" s="64">
        <v>222.66281269340001</v>
      </c>
      <c r="T555" s="244">
        <v>21.36779493081</v>
      </c>
      <c r="U555" s="244">
        <v>90.403518812890994</v>
      </c>
      <c r="V555" s="245">
        <v>9.66</v>
      </c>
      <c r="W555" s="64">
        <v>0</v>
      </c>
      <c r="X555" s="244">
        <v>0</v>
      </c>
      <c r="Y555" s="244">
        <v>0</v>
      </c>
      <c r="Z555" s="245">
        <v>0</v>
      </c>
      <c r="AA555" s="64">
        <v>22.604496170011899</v>
      </c>
      <c r="AB555" s="244">
        <v>16.318038061950901</v>
      </c>
      <c r="AC555" s="244">
        <v>27.810653512379002</v>
      </c>
      <c r="AD555" s="245">
        <v>10.0071274695214</v>
      </c>
      <c r="AE555" s="64">
        <v>0</v>
      </c>
      <c r="AF555" s="244">
        <v>0</v>
      </c>
      <c r="AG555" s="244">
        <v>0</v>
      </c>
      <c r="AH555" s="245">
        <v>0</v>
      </c>
      <c r="AI555" s="64">
        <v>0</v>
      </c>
      <c r="AJ555" s="244">
        <v>0</v>
      </c>
      <c r="AK555" s="244">
        <v>0</v>
      </c>
      <c r="AL555" s="245">
        <v>0</v>
      </c>
      <c r="AM555" s="64">
        <v>289.07996666545</v>
      </c>
      <c r="AN555" s="244">
        <v>289.07996666545</v>
      </c>
      <c r="AO555" s="244">
        <v>0</v>
      </c>
      <c r="AP555" s="245">
        <v>536.64117820597903</v>
      </c>
      <c r="AQ555" s="246">
        <v>71.217698808009999</v>
      </c>
      <c r="AR555" s="246">
        <v>71.217698808009999</v>
      </c>
      <c r="AS555" s="245">
        <v>0</v>
      </c>
    </row>
    <row r="556" spans="1:45" s="247" customFormat="1" ht="15" customHeight="1" x14ac:dyDescent="0.25">
      <c r="A556" s="242" t="s">
        <v>709</v>
      </c>
      <c r="B556" s="216" t="s">
        <v>710</v>
      </c>
      <c r="C556" s="57" t="s">
        <v>709</v>
      </c>
      <c r="D556" s="216" t="s">
        <v>711</v>
      </c>
      <c r="E556" s="58" t="s">
        <v>45</v>
      </c>
      <c r="F556" s="243">
        <v>5083</v>
      </c>
      <c r="G556" s="64">
        <v>0</v>
      </c>
      <c r="H556" s="244">
        <v>0</v>
      </c>
      <c r="I556" s="244">
        <v>0</v>
      </c>
      <c r="J556" s="245">
        <v>0</v>
      </c>
      <c r="K556" s="64">
        <v>69.563673559479994</v>
      </c>
      <c r="L556" s="244">
        <v>1.5947994826730001</v>
      </c>
      <c r="M556" s="244">
        <v>97.707424865494801</v>
      </c>
      <c r="N556" s="245">
        <v>2.5307701339136002</v>
      </c>
      <c r="O556" s="64">
        <v>22.176662568929999</v>
      </c>
      <c r="P556" s="244">
        <v>0.66520404292379998</v>
      </c>
      <c r="Q556" s="244">
        <v>97.000432139614304</v>
      </c>
      <c r="R556" s="245">
        <v>0.22006696816640001</v>
      </c>
      <c r="S556" s="64">
        <v>237.5728174791</v>
      </c>
      <c r="T556" s="244">
        <v>16.386383527189999</v>
      </c>
      <c r="U556" s="244">
        <v>93.102584840695599</v>
      </c>
      <c r="V556" s="245">
        <v>6.9</v>
      </c>
      <c r="W556" s="64">
        <v>6.8686014705270004</v>
      </c>
      <c r="X556" s="244">
        <v>0.2060280959186</v>
      </c>
      <c r="Y556" s="244">
        <v>97.000436015939201</v>
      </c>
      <c r="Z556" s="245">
        <v>6.8770927551999997E-2</v>
      </c>
      <c r="AA556" s="64">
        <v>42.731407275534302</v>
      </c>
      <c r="AB556" s="244">
        <v>23.728977930294299</v>
      </c>
      <c r="AC556" s="244">
        <v>44.469467674470401</v>
      </c>
      <c r="AD556" s="245">
        <v>11.664629485037199</v>
      </c>
      <c r="AE556" s="64">
        <v>1300.6942575640001</v>
      </c>
      <c r="AF556" s="244">
        <v>39.015206911790003</v>
      </c>
      <c r="AG556" s="244">
        <v>97.000432139612897</v>
      </c>
      <c r="AH556" s="245">
        <v>12.907256793666599</v>
      </c>
      <c r="AI556" s="64">
        <v>0</v>
      </c>
      <c r="AJ556" s="244">
        <v>0</v>
      </c>
      <c r="AK556" s="244">
        <v>0</v>
      </c>
      <c r="AL556" s="245">
        <v>0</v>
      </c>
      <c r="AM556" s="64">
        <v>565.54020691962</v>
      </c>
      <c r="AN556" s="244">
        <v>565.54020691962</v>
      </c>
      <c r="AO556" s="244">
        <v>0</v>
      </c>
      <c r="AP556" s="245">
        <v>880.46021423193895</v>
      </c>
      <c r="AQ556" s="246">
        <v>49708.768586999999</v>
      </c>
      <c r="AR556" s="246">
        <v>497.08768586999997</v>
      </c>
      <c r="AS556" s="245">
        <v>99</v>
      </c>
    </row>
    <row r="557" spans="1:45" s="247" customFormat="1" ht="15" customHeight="1" x14ac:dyDescent="0.25">
      <c r="A557" s="242" t="s">
        <v>709</v>
      </c>
      <c r="B557" s="216" t="s">
        <v>715</v>
      </c>
      <c r="C557" s="57" t="s">
        <v>716</v>
      </c>
      <c r="D557" s="216" t="s">
        <v>717</v>
      </c>
      <c r="E557" s="58" t="s">
        <v>45</v>
      </c>
      <c r="F557" s="243">
        <v>5084</v>
      </c>
      <c r="G557" s="64">
        <v>0</v>
      </c>
      <c r="H557" s="244">
        <v>0</v>
      </c>
      <c r="I557" s="244">
        <v>0</v>
      </c>
      <c r="J557" s="245">
        <v>0</v>
      </c>
      <c r="K557" s="64">
        <v>0</v>
      </c>
      <c r="L557" s="244">
        <v>0</v>
      </c>
      <c r="M557" s="244">
        <v>0</v>
      </c>
      <c r="N557" s="245">
        <v>0</v>
      </c>
      <c r="O557" s="64">
        <v>0</v>
      </c>
      <c r="P557" s="244">
        <v>0</v>
      </c>
      <c r="Q557" s="244">
        <v>0</v>
      </c>
      <c r="R557" s="245">
        <v>0</v>
      </c>
      <c r="S557" s="64">
        <v>0</v>
      </c>
      <c r="T557" s="244">
        <v>0</v>
      </c>
      <c r="U557" s="244">
        <v>0</v>
      </c>
      <c r="V557" s="245">
        <v>0</v>
      </c>
      <c r="W557" s="64">
        <v>0</v>
      </c>
      <c r="X557" s="244">
        <v>0</v>
      </c>
      <c r="Y557" s="244">
        <v>0</v>
      </c>
      <c r="Z557" s="245">
        <v>0</v>
      </c>
      <c r="AA557" s="64">
        <v>11.954171507119501</v>
      </c>
      <c r="AB557" s="244">
        <v>6.4493603796984997</v>
      </c>
      <c r="AC557" s="244">
        <v>46.049290192486502</v>
      </c>
      <c r="AD557" s="245">
        <v>3.0746533528298001</v>
      </c>
      <c r="AE557" s="64">
        <v>0</v>
      </c>
      <c r="AF557" s="244">
        <v>0</v>
      </c>
      <c r="AG557" s="244">
        <v>0</v>
      </c>
      <c r="AH557" s="245">
        <v>0</v>
      </c>
      <c r="AI557" s="64">
        <v>0</v>
      </c>
      <c r="AJ557" s="244">
        <v>0</v>
      </c>
      <c r="AK557" s="244">
        <v>0</v>
      </c>
      <c r="AL557" s="245">
        <v>0</v>
      </c>
      <c r="AM557" s="64">
        <v>60.703376407770001</v>
      </c>
      <c r="AN557" s="244">
        <v>60.703376407770001</v>
      </c>
      <c r="AO557" s="244">
        <v>0</v>
      </c>
      <c r="AP557" s="245">
        <v>96.089462533070204</v>
      </c>
      <c r="AQ557" s="246">
        <v>235.1454783815</v>
      </c>
      <c r="AR557" s="246">
        <v>235.1454783815</v>
      </c>
      <c r="AS557" s="245">
        <v>0</v>
      </c>
    </row>
    <row r="558" spans="1:45" s="247" customFormat="1" ht="15" customHeight="1" x14ac:dyDescent="0.25">
      <c r="A558" s="242" t="s">
        <v>709</v>
      </c>
      <c r="B558" s="216" t="s">
        <v>906</v>
      </c>
      <c r="C558" s="57" t="s">
        <v>907</v>
      </c>
      <c r="D558" s="216" t="s">
        <v>69</v>
      </c>
      <c r="E558" s="58" t="s">
        <v>45</v>
      </c>
      <c r="F558" s="243">
        <v>5085</v>
      </c>
      <c r="G558" s="64">
        <v>0</v>
      </c>
      <c r="H558" s="71">
        <v>0</v>
      </c>
      <c r="I558" s="71">
        <v>0</v>
      </c>
      <c r="J558" s="245">
        <v>0</v>
      </c>
      <c r="K558" s="64">
        <v>0</v>
      </c>
      <c r="L558" s="244">
        <v>0</v>
      </c>
      <c r="M558" s="244">
        <v>0</v>
      </c>
      <c r="N558" s="245">
        <v>0</v>
      </c>
      <c r="O558" s="64">
        <v>0</v>
      </c>
      <c r="P558" s="244">
        <v>0</v>
      </c>
      <c r="Q558" s="244">
        <v>0</v>
      </c>
      <c r="R558" s="245">
        <v>0</v>
      </c>
      <c r="S558" s="64">
        <v>222.5626669271</v>
      </c>
      <c r="T558" s="244">
        <v>21.35816985304</v>
      </c>
      <c r="U558" s="244">
        <v>90.403525376501804</v>
      </c>
      <c r="V558" s="245">
        <v>9.66</v>
      </c>
      <c r="W558" s="64">
        <v>0</v>
      </c>
      <c r="X558" s="244">
        <v>0</v>
      </c>
      <c r="Y558" s="244">
        <v>0</v>
      </c>
      <c r="Z558" s="245">
        <v>0</v>
      </c>
      <c r="AA558" s="64">
        <v>52.505181390434998</v>
      </c>
      <c r="AB558" s="244">
        <v>32.610644298525003</v>
      </c>
      <c r="AC558" s="244">
        <v>37.890616821169999</v>
      </c>
      <c r="AD558" s="245">
        <v>18.045675029930099</v>
      </c>
      <c r="AE558" s="64">
        <v>1143.9252985410001</v>
      </c>
      <c r="AF558" s="244">
        <v>59.475505734130003</v>
      </c>
      <c r="AG558" s="244">
        <v>94.800752653168303</v>
      </c>
      <c r="AH558" s="245">
        <v>17.275457140662599</v>
      </c>
      <c r="AI558" s="64">
        <v>0</v>
      </c>
      <c r="AJ558" s="244">
        <v>0</v>
      </c>
      <c r="AK558" s="244">
        <v>0</v>
      </c>
      <c r="AL558" s="245">
        <v>0</v>
      </c>
      <c r="AM558" s="64">
        <v>614.70983421501001</v>
      </c>
      <c r="AN558" s="244">
        <v>614.70983421501001</v>
      </c>
      <c r="AO558" s="244">
        <v>0</v>
      </c>
      <c r="AP558" s="245">
        <v>1214.2251990141599</v>
      </c>
      <c r="AQ558" s="246">
        <v>88.05015973946</v>
      </c>
      <c r="AR558" s="246">
        <v>88.05015973946</v>
      </c>
      <c r="AS558" s="245">
        <v>0</v>
      </c>
    </row>
    <row r="559" spans="1:45" s="247" customFormat="1" ht="15" customHeight="1" x14ac:dyDescent="0.25">
      <c r="A559" s="242" t="s">
        <v>709</v>
      </c>
      <c r="B559" s="216" t="s">
        <v>715</v>
      </c>
      <c r="C559" s="57" t="s">
        <v>716</v>
      </c>
      <c r="D559" s="216" t="s">
        <v>717</v>
      </c>
      <c r="E559" s="58" t="s">
        <v>45</v>
      </c>
      <c r="F559" s="243">
        <v>5086</v>
      </c>
      <c r="G559" s="64">
        <v>0</v>
      </c>
      <c r="H559" s="244">
        <v>0</v>
      </c>
      <c r="I559" s="244">
        <v>0</v>
      </c>
      <c r="J559" s="245">
        <v>0</v>
      </c>
      <c r="K559" s="64">
        <v>0</v>
      </c>
      <c r="L559" s="244">
        <v>0</v>
      </c>
      <c r="M559" s="244">
        <v>0</v>
      </c>
      <c r="N559" s="245">
        <v>0</v>
      </c>
      <c r="O559" s="64">
        <v>0</v>
      </c>
      <c r="P559" s="244">
        <v>0</v>
      </c>
      <c r="Q559" s="244">
        <v>0</v>
      </c>
      <c r="R559" s="245">
        <v>0</v>
      </c>
      <c r="S559" s="64">
        <v>284.27223906099999</v>
      </c>
      <c r="T559" s="244">
        <v>19.607390389830002</v>
      </c>
      <c r="U559" s="244">
        <v>93.102601064881796</v>
      </c>
      <c r="V559" s="245">
        <v>8.2799999999999994</v>
      </c>
      <c r="W559" s="64">
        <v>0</v>
      </c>
      <c r="X559" s="244">
        <v>0</v>
      </c>
      <c r="Y559" s="244">
        <v>0</v>
      </c>
      <c r="Z559" s="245">
        <v>0</v>
      </c>
      <c r="AA559" s="64">
        <v>5.7562994695810001</v>
      </c>
      <c r="AB559" s="244">
        <v>5.7562994695810001</v>
      </c>
      <c r="AC559" s="244">
        <v>0</v>
      </c>
      <c r="AD559" s="245">
        <v>4.1226836326855398</v>
      </c>
      <c r="AE559" s="64">
        <v>1170.4892685719999</v>
      </c>
      <c r="AF559" s="244">
        <v>35.109581458690002</v>
      </c>
      <c r="AG559" s="244">
        <v>97.000435424621699</v>
      </c>
      <c r="AH559" s="245">
        <v>11.661908003762299</v>
      </c>
      <c r="AI559" s="64">
        <v>64.416658782889996</v>
      </c>
      <c r="AJ559" s="244">
        <v>29.91199812344</v>
      </c>
      <c r="AK559" s="244">
        <v>53.564809649231499</v>
      </c>
      <c r="AL559" s="245">
        <v>11.8</v>
      </c>
      <c r="AM559" s="64">
        <v>485.11272813225003</v>
      </c>
      <c r="AN559" s="244">
        <v>485.11272813225003</v>
      </c>
      <c r="AO559" s="244">
        <v>0</v>
      </c>
      <c r="AP559" s="245">
        <v>761.05761265615195</v>
      </c>
      <c r="AQ559" s="246">
        <v>2219.2565807129999</v>
      </c>
      <c r="AR559" s="246">
        <v>221.92565807130001</v>
      </c>
      <c r="AS559" s="245">
        <v>90</v>
      </c>
    </row>
    <row r="560" spans="1:45" s="247" customFormat="1" ht="15" customHeight="1" x14ac:dyDescent="0.25">
      <c r="A560" s="242" t="s">
        <v>709</v>
      </c>
      <c r="B560" s="216" t="s">
        <v>908</v>
      </c>
      <c r="C560" s="57" t="s">
        <v>909</v>
      </c>
      <c r="D560" s="216" t="s">
        <v>910</v>
      </c>
      <c r="E560" s="58" t="s">
        <v>45</v>
      </c>
      <c r="F560" s="243">
        <v>5087</v>
      </c>
      <c r="G560" s="64">
        <v>0</v>
      </c>
      <c r="H560" s="244">
        <v>0</v>
      </c>
      <c r="I560" s="244">
        <v>0</v>
      </c>
      <c r="J560" s="245">
        <v>0</v>
      </c>
      <c r="K560" s="64">
        <v>0</v>
      </c>
      <c r="L560" s="244">
        <v>0</v>
      </c>
      <c r="M560" s="244">
        <v>0</v>
      </c>
      <c r="N560" s="245">
        <v>0</v>
      </c>
      <c r="O560" s="64">
        <v>0</v>
      </c>
      <c r="P560" s="244">
        <v>0</v>
      </c>
      <c r="Q560" s="244">
        <v>0</v>
      </c>
      <c r="R560" s="245">
        <v>0</v>
      </c>
      <c r="S560" s="64">
        <v>317.95552710250001</v>
      </c>
      <c r="T560" s="244">
        <v>30.51251442409</v>
      </c>
      <c r="U560" s="244">
        <v>90.403527593261899</v>
      </c>
      <c r="V560" s="245">
        <v>13.8</v>
      </c>
      <c r="W560" s="64">
        <v>0</v>
      </c>
      <c r="X560" s="244">
        <v>0</v>
      </c>
      <c r="Y560" s="244">
        <v>0</v>
      </c>
      <c r="Z560" s="245">
        <v>0</v>
      </c>
      <c r="AA560" s="64">
        <v>5.0513452972610002</v>
      </c>
      <c r="AB560" s="244">
        <v>5.0513452972610002</v>
      </c>
      <c r="AC560" s="244">
        <v>0</v>
      </c>
      <c r="AD560" s="245">
        <v>3.61643555869097</v>
      </c>
      <c r="AE560" s="64">
        <v>0</v>
      </c>
      <c r="AF560" s="244">
        <v>0</v>
      </c>
      <c r="AG560" s="244">
        <v>0</v>
      </c>
      <c r="AH560" s="245">
        <v>0</v>
      </c>
      <c r="AI560" s="64">
        <v>30.184495323615</v>
      </c>
      <c r="AJ560" s="244">
        <v>14.167537738127001</v>
      </c>
      <c r="AK560" s="244">
        <v>53.063526203656799</v>
      </c>
      <c r="AL560" s="245">
        <v>8.0343635938167601</v>
      </c>
      <c r="AM560" s="64">
        <v>525.51716317384</v>
      </c>
      <c r="AN560" s="244">
        <v>525.51716317384</v>
      </c>
      <c r="AO560" s="244">
        <v>0</v>
      </c>
      <c r="AP560" s="245">
        <v>1004.81546689749</v>
      </c>
      <c r="AQ560" s="246">
        <v>65.104442460409999</v>
      </c>
      <c r="AR560" s="246">
        <v>65.104442460409999</v>
      </c>
      <c r="AS560" s="245">
        <v>0</v>
      </c>
    </row>
    <row r="561" spans="1:45" s="247" customFormat="1" ht="15" customHeight="1" x14ac:dyDescent="0.25">
      <c r="A561" s="242" t="s">
        <v>709</v>
      </c>
      <c r="B561" s="216" t="s">
        <v>715</v>
      </c>
      <c r="C561" s="57" t="s">
        <v>716</v>
      </c>
      <c r="D561" s="216" t="s">
        <v>717</v>
      </c>
      <c r="E561" s="58" t="s">
        <v>45</v>
      </c>
      <c r="F561" s="243">
        <v>5088</v>
      </c>
      <c r="G561" s="64">
        <v>0</v>
      </c>
      <c r="H561" s="244">
        <v>0</v>
      </c>
      <c r="I561" s="244">
        <v>0</v>
      </c>
      <c r="J561" s="245">
        <v>0</v>
      </c>
      <c r="K561" s="64">
        <v>0</v>
      </c>
      <c r="L561" s="244">
        <v>0</v>
      </c>
      <c r="M561" s="244">
        <v>0</v>
      </c>
      <c r="N561" s="245">
        <v>0</v>
      </c>
      <c r="O561" s="64">
        <v>0</v>
      </c>
      <c r="P561" s="244">
        <v>0</v>
      </c>
      <c r="Q561" s="244">
        <v>0</v>
      </c>
      <c r="R561" s="245">
        <v>0</v>
      </c>
      <c r="S561" s="64">
        <v>47.396543573469998</v>
      </c>
      <c r="T561" s="244">
        <v>3.269127972663</v>
      </c>
      <c r="U561" s="244">
        <v>93.102602581989004</v>
      </c>
      <c r="V561" s="245">
        <v>1.38</v>
      </c>
      <c r="W561" s="64">
        <v>3.918573126444</v>
      </c>
      <c r="X561" s="244">
        <v>0.1175399684307</v>
      </c>
      <c r="Y561" s="244">
        <v>97.0004395825231</v>
      </c>
      <c r="Z561" s="245">
        <v>3.9384579725796599E-2</v>
      </c>
      <c r="AA561" s="64">
        <v>6.7486715554560002</v>
      </c>
      <c r="AB561" s="244">
        <v>6.7486715554560002</v>
      </c>
      <c r="AC561" s="244">
        <v>0</v>
      </c>
      <c r="AD561" s="245">
        <v>4.8316571566007704</v>
      </c>
      <c r="AE561" s="64">
        <v>1253.323044082</v>
      </c>
      <c r="AF561" s="244">
        <v>37.594231235450003</v>
      </c>
      <c r="AG561" s="244">
        <v>97.000435648816605</v>
      </c>
      <c r="AH561" s="245">
        <v>12.484237810258801</v>
      </c>
      <c r="AI561" s="64">
        <v>0</v>
      </c>
      <c r="AJ561" s="244">
        <v>0</v>
      </c>
      <c r="AK561" s="244">
        <v>0</v>
      </c>
      <c r="AL561" s="245">
        <v>0</v>
      </c>
      <c r="AM561" s="64">
        <v>512.31463056402004</v>
      </c>
      <c r="AN561" s="244">
        <v>512.31463056402004</v>
      </c>
      <c r="AO561" s="244">
        <v>0</v>
      </c>
      <c r="AP561" s="245">
        <v>783.88844077846397</v>
      </c>
      <c r="AQ561" s="246">
        <v>36.480743032820001</v>
      </c>
      <c r="AR561" s="246">
        <v>36.480743032820001</v>
      </c>
      <c r="AS561" s="245">
        <v>0</v>
      </c>
    </row>
    <row r="562" spans="1:45" s="247" customFormat="1" ht="15" customHeight="1" x14ac:dyDescent="0.25">
      <c r="A562" s="242" t="s">
        <v>709</v>
      </c>
      <c r="B562" s="216" t="s">
        <v>911</v>
      </c>
      <c r="C562" s="57" t="s">
        <v>912</v>
      </c>
      <c r="D562" s="216" t="s">
        <v>913</v>
      </c>
      <c r="E562" s="58" t="s">
        <v>45</v>
      </c>
      <c r="F562" s="243">
        <v>5089</v>
      </c>
      <c r="G562" s="64">
        <v>0</v>
      </c>
      <c r="H562" s="244">
        <v>0</v>
      </c>
      <c r="I562" s="244">
        <v>0</v>
      </c>
      <c r="J562" s="245">
        <v>0</v>
      </c>
      <c r="K562" s="64">
        <v>0</v>
      </c>
      <c r="L562" s="244">
        <v>0</v>
      </c>
      <c r="M562" s="244">
        <v>0</v>
      </c>
      <c r="N562" s="245">
        <v>0</v>
      </c>
      <c r="O562" s="64">
        <v>0</v>
      </c>
      <c r="P562" s="244">
        <v>0</v>
      </c>
      <c r="Q562" s="244">
        <v>0</v>
      </c>
      <c r="R562" s="245">
        <v>0</v>
      </c>
      <c r="S562" s="64">
        <v>31.877707664079999</v>
      </c>
      <c r="T562" s="244">
        <v>3.059143706435</v>
      </c>
      <c r="U562" s="244">
        <v>90.403501598447505</v>
      </c>
      <c r="V562" s="245">
        <v>1.38</v>
      </c>
      <c r="W562" s="64">
        <v>0</v>
      </c>
      <c r="X562" s="244">
        <v>0</v>
      </c>
      <c r="Y562" s="244">
        <v>0</v>
      </c>
      <c r="Z562" s="245">
        <v>0</v>
      </c>
      <c r="AA562" s="64">
        <v>3.9811137630525</v>
      </c>
      <c r="AB562" s="244">
        <v>2.4287311061044998</v>
      </c>
      <c r="AC562" s="244">
        <v>38.9936773813195</v>
      </c>
      <c r="AD562" s="245">
        <v>1.3196419623228901</v>
      </c>
      <c r="AE562" s="64">
        <v>0</v>
      </c>
      <c r="AF562" s="244">
        <v>0</v>
      </c>
      <c r="AG562" s="244">
        <v>0</v>
      </c>
      <c r="AH562" s="245">
        <v>0</v>
      </c>
      <c r="AI562" s="64">
        <v>0</v>
      </c>
      <c r="AJ562" s="244">
        <v>0</v>
      </c>
      <c r="AK562" s="244">
        <v>0</v>
      </c>
      <c r="AL562" s="245">
        <v>0</v>
      </c>
      <c r="AM562" s="64">
        <v>15.14052376351</v>
      </c>
      <c r="AN562" s="244">
        <v>15.14052376351</v>
      </c>
      <c r="AO562" s="244">
        <v>0</v>
      </c>
      <c r="AP562" s="245">
        <v>29.925941229112102</v>
      </c>
      <c r="AQ562" s="246">
        <v>2357.7224794469998</v>
      </c>
      <c r="AR562" s="246">
        <v>235.77224794470001</v>
      </c>
      <c r="AS562" s="245">
        <v>90</v>
      </c>
    </row>
    <row r="563" spans="1:45" s="247" customFormat="1" ht="15" customHeight="1" x14ac:dyDescent="0.25">
      <c r="A563" s="242" t="s">
        <v>709</v>
      </c>
      <c r="B563" s="216" t="s">
        <v>718</v>
      </c>
      <c r="C563" s="57" t="s">
        <v>719</v>
      </c>
      <c r="D563" s="216" t="s">
        <v>720</v>
      </c>
      <c r="E563" s="58" t="s">
        <v>45</v>
      </c>
      <c r="F563" s="243">
        <v>5090</v>
      </c>
      <c r="G563" s="64">
        <v>0</v>
      </c>
      <c r="H563" s="244">
        <v>0</v>
      </c>
      <c r="I563" s="244">
        <v>0</v>
      </c>
      <c r="J563" s="245">
        <v>0</v>
      </c>
      <c r="K563" s="64">
        <v>0</v>
      </c>
      <c r="L563" s="244">
        <v>0</v>
      </c>
      <c r="M563" s="244">
        <v>0</v>
      </c>
      <c r="N563" s="245">
        <v>0</v>
      </c>
      <c r="O563" s="64">
        <v>0</v>
      </c>
      <c r="P563" s="244">
        <v>0</v>
      </c>
      <c r="Q563" s="244">
        <v>0</v>
      </c>
      <c r="R563" s="245">
        <v>0</v>
      </c>
      <c r="S563" s="64">
        <v>142.2470955631</v>
      </c>
      <c r="T563" s="244">
        <v>9.811356720409</v>
      </c>
      <c r="U563" s="244">
        <v>93.102596097607702</v>
      </c>
      <c r="V563" s="245">
        <v>4.1399999999999997</v>
      </c>
      <c r="W563" s="64">
        <v>0</v>
      </c>
      <c r="X563" s="244">
        <v>0</v>
      </c>
      <c r="Y563" s="244">
        <v>0</v>
      </c>
      <c r="Z563" s="245">
        <v>0</v>
      </c>
      <c r="AA563" s="64">
        <v>21.4203841201976</v>
      </c>
      <c r="AB563" s="244">
        <v>11.886305118130601</v>
      </c>
      <c r="AC563" s="244">
        <v>44.509374568484901</v>
      </c>
      <c r="AD563" s="245">
        <v>5.8591524797688104</v>
      </c>
      <c r="AE563" s="64">
        <v>749.60218882490005</v>
      </c>
      <c r="AF563" s="244">
        <v>22.484806874130001</v>
      </c>
      <c r="AG563" s="244">
        <v>97.000434736006099</v>
      </c>
      <c r="AH563" s="245">
        <v>7.4637106473194903</v>
      </c>
      <c r="AI563" s="64">
        <v>0</v>
      </c>
      <c r="AJ563" s="244">
        <v>0</v>
      </c>
      <c r="AK563" s="244">
        <v>0</v>
      </c>
      <c r="AL563" s="245">
        <v>0</v>
      </c>
      <c r="AM563" s="64">
        <v>200.12899698829</v>
      </c>
      <c r="AN563" s="244">
        <v>200.12899698829</v>
      </c>
      <c r="AO563" s="244">
        <v>0</v>
      </c>
      <c r="AP563" s="245">
        <v>311.80132488151202</v>
      </c>
      <c r="AQ563" s="246">
        <v>7.3362451364599996</v>
      </c>
      <c r="AR563" s="246">
        <v>7.3362451364599996</v>
      </c>
      <c r="AS563" s="245">
        <v>0</v>
      </c>
    </row>
    <row r="564" spans="1:45" s="247" customFormat="1" ht="15" customHeight="1" x14ac:dyDescent="0.25">
      <c r="A564" s="242" t="s">
        <v>709</v>
      </c>
      <c r="B564" s="216" t="s">
        <v>911</v>
      </c>
      <c r="C564" s="57" t="s">
        <v>912</v>
      </c>
      <c r="D564" s="216" t="s">
        <v>913</v>
      </c>
      <c r="E564" s="58" t="s">
        <v>45</v>
      </c>
      <c r="F564" s="243">
        <v>5091</v>
      </c>
      <c r="G564" s="64">
        <v>0</v>
      </c>
      <c r="H564" s="244">
        <v>0</v>
      </c>
      <c r="I564" s="244">
        <v>0</v>
      </c>
      <c r="J564" s="245">
        <v>0</v>
      </c>
      <c r="K564" s="64">
        <v>0</v>
      </c>
      <c r="L564" s="244">
        <v>0</v>
      </c>
      <c r="M564" s="244">
        <v>0</v>
      </c>
      <c r="N564" s="245">
        <v>0</v>
      </c>
      <c r="O564" s="64">
        <v>0</v>
      </c>
      <c r="P564" s="244">
        <v>0</v>
      </c>
      <c r="Q564" s="244">
        <v>0</v>
      </c>
      <c r="R564" s="245">
        <v>0</v>
      </c>
      <c r="S564" s="64">
        <v>349.64856121259999</v>
      </c>
      <c r="T564" s="244">
        <v>33.553934639609999</v>
      </c>
      <c r="U564" s="244">
        <v>90.403525607757899</v>
      </c>
      <c r="V564" s="245">
        <v>15.18</v>
      </c>
      <c r="W564" s="64">
        <v>0</v>
      </c>
      <c r="X564" s="244">
        <v>0</v>
      </c>
      <c r="Y564" s="244">
        <v>0</v>
      </c>
      <c r="Z564" s="245">
        <v>0</v>
      </c>
      <c r="AA564" s="64">
        <v>2.6436533463532399</v>
      </c>
      <c r="AB564" s="244">
        <v>1.4641212061122399</v>
      </c>
      <c r="AC564" s="244">
        <v>44.617504101590796</v>
      </c>
      <c r="AD564" s="245">
        <v>0.73389997659921602</v>
      </c>
      <c r="AE564" s="64">
        <v>852.76498336199995</v>
      </c>
      <c r="AF564" s="244">
        <v>44.337361029980002</v>
      </c>
      <c r="AG564" s="244">
        <v>94.800752622934695</v>
      </c>
      <c r="AH564" s="245">
        <v>12.8796431868937</v>
      </c>
      <c r="AI564" s="64">
        <v>619.17291033879997</v>
      </c>
      <c r="AJ564" s="244">
        <v>290.61636931560002</v>
      </c>
      <c r="AK564" s="244">
        <v>53.063778394862197</v>
      </c>
      <c r="AL564" s="245">
        <v>165.6</v>
      </c>
      <c r="AM564" s="64">
        <v>712.85996646171998</v>
      </c>
      <c r="AN564" s="244">
        <v>712.85996646171998</v>
      </c>
      <c r="AO564" s="244">
        <v>0</v>
      </c>
      <c r="AP564" s="245">
        <v>1407.7742252166299</v>
      </c>
      <c r="AQ564" s="246">
        <v>181.02077220519999</v>
      </c>
      <c r="AR564" s="246">
        <v>181.02077220519999</v>
      </c>
      <c r="AS564" s="245">
        <v>0</v>
      </c>
    </row>
    <row r="565" spans="1:45" s="247" customFormat="1" ht="15" customHeight="1" x14ac:dyDescent="0.25">
      <c r="A565" s="242" t="s">
        <v>709</v>
      </c>
      <c r="B565" s="216" t="s">
        <v>914</v>
      </c>
      <c r="C565" s="57" t="s">
        <v>915</v>
      </c>
      <c r="D565" s="216" t="s">
        <v>916</v>
      </c>
      <c r="E565" s="58" t="s">
        <v>45</v>
      </c>
      <c r="F565" s="243">
        <v>5092</v>
      </c>
      <c r="G565" s="64">
        <v>0</v>
      </c>
      <c r="H565" s="244">
        <v>0</v>
      </c>
      <c r="I565" s="244">
        <v>0</v>
      </c>
      <c r="J565" s="245">
        <v>0</v>
      </c>
      <c r="K565" s="64">
        <v>0</v>
      </c>
      <c r="L565" s="244">
        <v>0</v>
      </c>
      <c r="M565" s="244">
        <v>0</v>
      </c>
      <c r="N565" s="245">
        <v>0</v>
      </c>
      <c r="O565" s="64">
        <v>0</v>
      </c>
      <c r="P565" s="244">
        <v>0</v>
      </c>
      <c r="Q565" s="244">
        <v>0</v>
      </c>
      <c r="R565" s="245">
        <v>0</v>
      </c>
      <c r="S565" s="64">
        <v>175.36313217119999</v>
      </c>
      <c r="T565" s="244">
        <v>11.745285725780001</v>
      </c>
      <c r="U565" s="244">
        <v>93.302306145904396</v>
      </c>
      <c r="V565" s="245">
        <v>6.9</v>
      </c>
      <c r="W565" s="64">
        <v>0</v>
      </c>
      <c r="X565" s="244">
        <v>0</v>
      </c>
      <c r="Y565" s="244">
        <v>0</v>
      </c>
      <c r="Z565" s="245">
        <v>0</v>
      </c>
      <c r="AA565" s="64">
        <v>95.200430072884998</v>
      </c>
      <c r="AB565" s="244">
        <v>48.779600543725003</v>
      </c>
      <c r="AC565" s="244">
        <v>48.761155273794898</v>
      </c>
      <c r="AD565" s="245">
        <v>29.698476190092101</v>
      </c>
      <c r="AE565" s="64">
        <v>1744.229958803</v>
      </c>
      <c r="AF565" s="244">
        <v>71.504293184730003</v>
      </c>
      <c r="AG565" s="244">
        <v>95.900523734049301</v>
      </c>
      <c r="AH565" s="245">
        <v>22.948592761640899</v>
      </c>
      <c r="AI565" s="64">
        <v>103.06079966246</v>
      </c>
      <c r="AJ565" s="244">
        <v>10.693363718026999</v>
      </c>
      <c r="AK565" s="244">
        <v>89.624218176989302</v>
      </c>
      <c r="AL565" s="245">
        <v>6.1975453056313796</v>
      </c>
      <c r="AM565" s="64">
        <v>824.20010761703998</v>
      </c>
      <c r="AN565" s="244">
        <v>824.20010761703998</v>
      </c>
      <c r="AO565" s="244">
        <v>0</v>
      </c>
      <c r="AP565" s="245">
        <v>1561.6525326006399</v>
      </c>
      <c r="AQ565" s="246">
        <v>770.05880742950001</v>
      </c>
      <c r="AR565" s="246">
        <v>77.005880742949998</v>
      </c>
      <c r="AS565" s="245">
        <v>90</v>
      </c>
    </row>
    <row r="566" spans="1:45" s="247" customFormat="1" ht="15" customHeight="1" x14ac:dyDescent="0.25">
      <c r="A566" s="242" t="s">
        <v>709</v>
      </c>
      <c r="B566" s="216" t="s">
        <v>911</v>
      </c>
      <c r="C566" s="57" t="s">
        <v>912</v>
      </c>
      <c r="D566" s="216" t="s">
        <v>913</v>
      </c>
      <c r="E566" s="58" t="s">
        <v>45</v>
      </c>
      <c r="F566" s="243">
        <v>5093</v>
      </c>
      <c r="G566" s="64">
        <v>0</v>
      </c>
      <c r="H566" s="244">
        <v>0</v>
      </c>
      <c r="I566" s="244">
        <v>0</v>
      </c>
      <c r="J566" s="245">
        <v>0</v>
      </c>
      <c r="K566" s="64">
        <v>0</v>
      </c>
      <c r="L566" s="244">
        <v>0</v>
      </c>
      <c r="M566" s="244">
        <v>0</v>
      </c>
      <c r="N566" s="245">
        <v>0</v>
      </c>
      <c r="O566" s="64">
        <v>0</v>
      </c>
      <c r="P566" s="244">
        <v>0</v>
      </c>
      <c r="Q566" s="244">
        <v>0</v>
      </c>
      <c r="R566" s="245">
        <v>0</v>
      </c>
      <c r="S566" s="64">
        <v>70.152727278130001</v>
      </c>
      <c r="T566" s="244">
        <v>4.6986147720710001</v>
      </c>
      <c r="U566" s="244">
        <v>93.302306333091394</v>
      </c>
      <c r="V566" s="245">
        <v>2.76</v>
      </c>
      <c r="W566" s="64">
        <v>0</v>
      </c>
      <c r="X566" s="244">
        <v>0</v>
      </c>
      <c r="Y566" s="244">
        <v>0</v>
      </c>
      <c r="Z566" s="245">
        <v>0</v>
      </c>
      <c r="AA566" s="64">
        <v>0</v>
      </c>
      <c r="AB566" s="244">
        <v>0</v>
      </c>
      <c r="AC566" s="244">
        <v>0</v>
      </c>
      <c r="AD566" s="245">
        <v>0</v>
      </c>
      <c r="AE566" s="64">
        <v>214.92981348399999</v>
      </c>
      <c r="AF566" s="244">
        <v>8.8109967382010002</v>
      </c>
      <c r="AG566" s="244">
        <v>95.900523712659805</v>
      </c>
      <c r="AH566" s="245">
        <v>2.8275921367999399</v>
      </c>
      <c r="AI566" s="64">
        <v>0</v>
      </c>
      <c r="AJ566" s="244">
        <v>0</v>
      </c>
      <c r="AK566" s="244">
        <v>0</v>
      </c>
      <c r="AL566" s="245">
        <v>0</v>
      </c>
      <c r="AM566" s="64">
        <v>161.20434219433</v>
      </c>
      <c r="AN566" s="244">
        <v>161.20434219433</v>
      </c>
      <c r="AO566" s="244">
        <v>0</v>
      </c>
      <c r="AP566" s="245">
        <v>313.84192599624998</v>
      </c>
      <c r="AQ566" s="246">
        <v>210.1130809544</v>
      </c>
      <c r="AR566" s="246">
        <v>21.01130809544</v>
      </c>
      <c r="AS566" s="245">
        <v>90</v>
      </c>
    </row>
    <row r="567" spans="1:45" s="247" customFormat="1" ht="15" customHeight="1" x14ac:dyDescent="0.25">
      <c r="A567" s="242" t="s">
        <v>145</v>
      </c>
      <c r="B567" s="216" t="s">
        <v>146</v>
      </c>
      <c r="C567" s="57" t="s">
        <v>439</v>
      </c>
      <c r="D567" s="216" t="s">
        <v>148</v>
      </c>
      <c r="E567" s="58" t="s">
        <v>45</v>
      </c>
      <c r="F567" s="243">
        <v>5094</v>
      </c>
      <c r="G567" s="64">
        <v>0</v>
      </c>
      <c r="H567" s="244">
        <v>0</v>
      </c>
      <c r="I567" s="244">
        <v>0</v>
      </c>
      <c r="J567" s="245">
        <v>0</v>
      </c>
      <c r="K567" s="64">
        <v>34.265349317499997</v>
      </c>
      <c r="L567" s="244">
        <v>0.7736964939398</v>
      </c>
      <c r="M567" s="244">
        <v>97.742044049308305</v>
      </c>
      <c r="N567" s="245">
        <v>1.221750452654</v>
      </c>
      <c r="O567" s="64">
        <v>10.97845903588</v>
      </c>
      <c r="P567" s="244">
        <v>0.32930752606269997</v>
      </c>
      <c r="Q567" s="244">
        <v>97.000421234105303</v>
      </c>
      <c r="R567" s="245">
        <v>0.106239169796</v>
      </c>
      <c r="S567" s="64">
        <v>0</v>
      </c>
      <c r="T567" s="244">
        <v>0</v>
      </c>
      <c r="U567" s="244">
        <v>0</v>
      </c>
      <c r="V567" s="245">
        <v>0</v>
      </c>
      <c r="W567" s="64">
        <v>3.4009874184340001</v>
      </c>
      <c r="X567" s="244">
        <v>0.1020151708503</v>
      </c>
      <c r="Y567" s="244">
        <v>97.000424926674</v>
      </c>
      <c r="Z567" s="245">
        <v>3.3199740561250003E-2</v>
      </c>
      <c r="AA567" s="64">
        <v>45.464837649708002</v>
      </c>
      <c r="AB567" s="244">
        <v>23.009646025717998</v>
      </c>
      <c r="AC567" s="244">
        <v>49.390238225417299</v>
      </c>
      <c r="AD567" s="245">
        <v>10.353085105777801</v>
      </c>
      <c r="AE567" s="64">
        <v>147.5680402614</v>
      </c>
      <c r="AF567" s="244">
        <v>4.4264196009300001</v>
      </c>
      <c r="AG567" s="244">
        <v>97.000421234103896</v>
      </c>
      <c r="AH567" s="245">
        <v>1.42802183781862</v>
      </c>
      <c r="AI567" s="64">
        <v>0</v>
      </c>
      <c r="AJ567" s="244">
        <v>0</v>
      </c>
      <c r="AK567" s="244">
        <v>0</v>
      </c>
      <c r="AL567" s="245">
        <v>0</v>
      </c>
      <c r="AM567" s="64">
        <v>78.627990922549998</v>
      </c>
      <c r="AN567" s="244">
        <v>78.627990922549998</v>
      </c>
      <c r="AO567" s="244">
        <v>0</v>
      </c>
      <c r="AP567" s="245">
        <v>120.251450776092</v>
      </c>
      <c r="AQ567" s="246">
        <v>253771.24341349999</v>
      </c>
      <c r="AR567" s="246">
        <v>2537.712434135</v>
      </c>
      <c r="AS567" s="245">
        <v>99</v>
      </c>
    </row>
    <row r="568" spans="1:45" s="247" customFormat="1" ht="15" customHeight="1" x14ac:dyDescent="0.25">
      <c r="A568" s="242" t="s">
        <v>721</v>
      </c>
      <c r="B568" s="216" t="s">
        <v>722</v>
      </c>
      <c r="C568" s="57" t="s">
        <v>721</v>
      </c>
      <c r="D568" s="216" t="s">
        <v>723</v>
      </c>
      <c r="E568" s="58" t="s">
        <v>45</v>
      </c>
      <c r="F568" s="243">
        <v>5095</v>
      </c>
      <c r="G568" s="64">
        <v>1.1053592373979999</v>
      </c>
      <c r="H568" s="244">
        <v>1.1053592373979999</v>
      </c>
      <c r="I568" s="244">
        <v>0</v>
      </c>
      <c r="J568" s="245">
        <v>1.7758022286099999</v>
      </c>
      <c r="K568" s="64">
        <v>0</v>
      </c>
      <c r="L568" s="244">
        <v>0</v>
      </c>
      <c r="M568" s="244">
        <v>0</v>
      </c>
      <c r="N568" s="245">
        <v>0</v>
      </c>
      <c r="O568" s="64">
        <v>0</v>
      </c>
      <c r="P568" s="244">
        <v>0</v>
      </c>
      <c r="Q568" s="244">
        <v>0</v>
      </c>
      <c r="R568" s="245">
        <v>0</v>
      </c>
      <c r="S568" s="64">
        <v>0</v>
      </c>
      <c r="T568" s="244">
        <v>0</v>
      </c>
      <c r="U568" s="244">
        <v>0</v>
      </c>
      <c r="V568" s="245">
        <v>0</v>
      </c>
      <c r="W568" s="64">
        <v>0</v>
      </c>
      <c r="X568" s="244">
        <v>0</v>
      </c>
      <c r="Y568" s="244">
        <v>0</v>
      </c>
      <c r="Z568" s="245">
        <v>0</v>
      </c>
      <c r="AA568" s="64">
        <v>93.315699734321996</v>
      </c>
      <c r="AB568" s="244">
        <v>55.168066794432001</v>
      </c>
      <c r="AC568" s="244">
        <v>40.880187415943603</v>
      </c>
      <c r="AD568" s="245">
        <v>37.466123832762399</v>
      </c>
      <c r="AE568" s="64">
        <v>374.54844686889999</v>
      </c>
      <c r="AF568" s="244">
        <v>19.473789921520002</v>
      </c>
      <c r="AG568" s="244">
        <v>94.800728694962103</v>
      </c>
      <c r="AH568" s="245">
        <v>5.4982279975231503</v>
      </c>
      <c r="AI568" s="64">
        <v>0</v>
      </c>
      <c r="AJ568" s="244">
        <v>0</v>
      </c>
      <c r="AK568" s="244">
        <v>0</v>
      </c>
      <c r="AL568" s="245">
        <v>0</v>
      </c>
      <c r="AM568" s="64">
        <v>205.520366693791</v>
      </c>
      <c r="AN568" s="244">
        <v>205.520366693791</v>
      </c>
      <c r="AO568" s="244">
        <v>0</v>
      </c>
      <c r="AP568" s="245">
        <v>394.85051687805401</v>
      </c>
      <c r="AQ568" s="246">
        <v>15530.454222599999</v>
      </c>
      <c r="AR568" s="246">
        <v>1553.0454222599999</v>
      </c>
      <c r="AS568" s="245">
        <v>90</v>
      </c>
    </row>
    <row r="569" spans="1:45" s="247" customFormat="1" ht="15" customHeight="1" x14ac:dyDescent="0.25">
      <c r="A569" s="242" t="s">
        <v>721</v>
      </c>
      <c r="B569" s="216" t="s">
        <v>724</v>
      </c>
      <c r="C569" s="57" t="s">
        <v>725</v>
      </c>
      <c r="D569" s="216" t="s">
        <v>726</v>
      </c>
      <c r="E569" s="58" t="s">
        <v>45</v>
      </c>
      <c r="F569" s="243">
        <v>5096</v>
      </c>
      <c r="G569" s="64">
        <v>6.7310831993670002</v>
      </c>
      <c r="H569" s="244">
        <v>6.7310831993670002</v>
      </c>
      <c r="I569" s="244">
        <v>0</v>
      </c>
      <c r="J569" s="245">
        <v>8.3724703126008997</v>
      </c>
      <c r="K569" s="64">
        <v>0</v>
      </c>
      <c r="L569" s="244">
        <v>0</v>
      </c>
      <c r="M569" s="244">
        <v>0</v>
      </c>
      <c r="N569" s="245">
        <v>0</v>
      </c>
      <c r="O569" s="64">
        <v>0</v>
      </c>
      <c r="P569" s="244">
        <v>0</v>
      </c>
      <c r="Q569" s="244">
        <v>0</v>
      </c>
      <c r="R569" s="245">
        <v>0</v>
      </c>
      <c r="S569" s="64">
        <v>0</v>
      </c>
      <c r="T569" s="244">
        <v>0</v>
      </c>
      <c r="U569" s="244">
        <v>0</v>
      </c>
      <c r="V569" s="245">
        <v>0</v>
      </c>
      <c r="W569" s="64">
        <v>0</v>
      </c>
      <c r="X569" s="244">
        <v>0</v>
      </c>
      <c r="Y569" s="244">
        <v>0</v>
      </c>
      <c r="Z569" s="245">
        <v>0</v>
      </c>
      <c r="AA569" s="64">
        <v>75.977030383651993</v>
      </c>
      <c r="AB569" s="244">
        <v>38.654838617042003</v>
      </c>
      <c r="AC569" s="244">
        <v>49.122993591811401</v>
      </c>
      <c r="AD569" s="245">
        <v>22.553499050146002</v>
      </c>
      <c r="AE569" s="64">
        <v>357.67610824579998</v>
      </c>
      <c r="AF569" s="244">
        <v>10.72877623404</v>
      </c>
      <c r="AG569" s="244">
        <v>97.000421334637494</v>
      </c>
      <c r="AH569" s="245">
        <v>3.4615380729426102</v>
      </c>
      <c r="AI569" s="64">
        <v>0</v>
      </c>
      <c r="AJ569" s="244">
        <v>0</v>
      </c>
      <c r="AK569" s="244">
        <v>0</v>
      </c>
      <c r="AL569" s="245">
        <v>0</v>
      </c>
      <c r="AM569" s="64">
        <v>150.68631505089999</v>
      </c>
      <c r="AN569" s="244">
        <v>150.68631505089999</v>
      </c>
      <c r="AO569" s="244">
        <v>0</v>
      </c>
      <c r="AP569" s="245">
        <v>224.64923573861</v>
      </c>
      <c r="AQ569" s="246">
        <v>78297.527775769995</v>
      </c>
      <c r="AR569" s="246">
        <v>782.97527775770004</v>
      </c>
      <c r="AS569" s="245">
        <v>99</v>
      </c>
    </row>
    <row r="570" spans="1:45" s="247" customFormat="1" ht="15" customHeight="1" x14ac:dyDescent="0.25">
      <c r="A570" s="242" t="s">
        <v>721</v>
      </c>
      <c r="B570" s="216" t="s">
        <v>724</v>
      </c>
      <c r="C570" s="57" t="s">
        <v>725</v>
      </c>
      <c r="D570" s="216" t="s">
        <v>726</v>
      </c>
      <c r="E570" s="58" t="s">
        <v>45</v>
      </c>
      <c r="F570" s="243">
        <v>5097</v>
      </c>
      <c r="G570" s="64">
        <v>0</v>
      </c>
      <c r="H570" s="244">
        <v>0</v>
      </c>
      <c r="I570" s="244">
        <v>0</v>
      </c>
      <c r="J570" s="245">
        <v>0</v>
      </c>
      <c r="K570" s="64">
        <v>0</v>
      </c>
      <c r="L570" s="244">
        <v>0</v>
      </c>
      <c r="M570" s="244">
        <v>0</v>
      </c>
      <c r="N570" s="245">
        <v>0</v>
      </c>
      <c r="O570" s="64">
        <v>0</v>
      </c>
      <c r="P570" s="244">
        <v>0</v>
      </c>
      <c r="Q570" s="244">
        <v>0</v>
      </c>
      <c r="R570" s="245">
        <v>0</v>
      </c>
      <c r="S570" s="64">
        <v>147.91438674099999</v>
      </c>
      <c r="T570" s="244">
        <v>10.20238229778</v>
      </c>
      <c r="U570" s="244">
        <v>93.102508469548297</v>
      </c>
      <c r="V570" s="245">
        <v>4.1399999999999997</v>
      </c>
      <c r="W570" s="64">
        <v>0</v>
      </c>
      <c r="X570" s="244">
        <v>0</v>
      </c>
      <c r="Y570" s="244">
        <v>0</v>
      </c>
      <c r="Z570" s="245">
        <v>0</v>
      </c>
      <c r="AA570" s="64">
        <v>10.694464612239999</v>
      </c>
      <c r="AB570" s="244">
        <v>10.694464612239999</v>
      </c>
      <c r="AC570" s="244">
        <v>0</v>
      </c>
      <c r="AD570" s="245">
        <v>7.6319064563741499</v>
      </c>
      <c r="AE570" s="64">
        <v>0</v>
      </c>
      <c r="AF570" s="244">
        <v>0</v>
      </c>
      <c r="AG570" s="244">
        <v>0</v>
      </c>
      <c r="AH570" s="245">
        <v>0</v>
      </c>
      <c r="AI570" s="64">
        <v>0</v>
      </c>
      <c r="AJ570" s="244">
        <v>0</v>
      </c>
      <c r="AK570" s="244">
        <v>0</v>
      </c>
      <c r="AL570" s="245">
        <v>0</v>
      </c>
      <c r="AM570" s="64">
        <v>786.54771762619998</v>
      </c>
      <c r="AN570" s="244">
        <v>786.54771762619998</v>
      </c>
      <c r="AO570" s="244">
        <v>0</v>
      </c>
      <c r="AP570" s="245">
        <v>1108.6993274286301</v>
      </c>
      <c r="AQ570" s="246">
        <v>5015.758603626</v>
      </c>
      <c r="AR570" s="246">
        <v>501.5758603626</v>
      </c>
      <c r="AS570" s="245">
        <v>90</v>
      </c>
    </row>
    <row r="571" spans="1:45" s="247" customFormat="1" ht="15" customHeight="1" x14ac:dyDescent="0.25">
      <c r="A571" s="242" t="s">
        <v>721</v>
      </c>
      <c r="B571" s="216" t="s">
        <v>727</v>
      </c>
      <c r="C571" s="57" t="s">
        <v>728</v>
      </c>
      <c r="D571" s="216" t="s">
        <v>729</v>
      </c>
      <c r="E571" s="58" t="s">
        <v>45</v>
      </c>
      <c r="F571" s="243">
        <v>5098</v>
      </c>
      <c r="G571" s="64">
        <v>0</v>
      </c>
      <c r="H571" s="244">
        <v>0</v>
      </c>
      <c r="I571" s="244">
        <v>0</v>
      </c>
      <c r="J571" s="245">
        <v>0</v>
      </c>
      <c r="K571" s="64">
        <v>0</v>
      </c>
      <c r="L571" s="244">
        <v>0</v>
      </c>
      <c r="M571" s="244">
        <v>0</v>
      </c>
      <c r="N571" s="245">
        <v>0</v>
      </c>
      <c r="O571" s="64">
        <v>0</v>
      </c>
      <c r="P571" s="244">
        <v>0</v>
      </c>
      <c r="Q571" s="244">
        <v>0</v>
      </c>
      <c r="R571" s="245">
        <v>0</v>
      </c>
      <c r="S571" s="64">
        <v>231.45462634309999</v>
      </c>
      <c r="T571" s="244">
        <v>22.211763584290001</v>
      </c>
      <c r="U571" s="244">
        <v>90.403404790291802</v>
      </c>
      <c r="V571" s="245">
        <v>9.66</v>
      </c>
      <c r="W571" s="64">
        <v>0</v>
      </c>
      <c r="X571" s="244">
        <v>0</v>
      </c>
      <c r="Y571" s="244">
        <v>0</v>
      </c>
      <c r="Z571" s="245">
        <v>0</v>
      </c>
      <c r="AA571" s="64">
        <v>4.0868734704219998</v>
      </c>
      <c r="AB571" s="244">
        <v>4.0868734704219998</v>
      </c>
      <c r="AC571" s="244">
        <v>0</v>
      </c>
      <c r="AD571" s="245">
        <v>2.9151709441129601</v>
      </c>
      <c r="AE571" s="64">
        <v>0</v>
      </c>
      <c r="AF571" s="244">
        <v>0</v>
      </c>
      <c r="AG571" s="244">
        <v>0</v>
      </c>
      <c r="AH571" s="245">
        <v>0</v>
      </c>
      <c r="AI571" s="64">
        <v>0</v>
      </c>
      <c r="AJ571" s="244">
        <v>0</v>
      </c>
      <c r="AK571" s="244">
        <v>0</v>
      </c>
      <c r="AL571" s="245">
        <v>0</v>
      </c>
      <c r="AM571" s="64">
        <v>391.80417672364302</v>
      </c>
      <c r="AN571" s="244">
        <v>391.80417672364302</v>
      </c>
      <c r="AO571" s="244">
        <v>0</v>
      </c>
      <c r="AP571" s="245">
        <v>641.61253947538705</v>
      </c>
      <c r="AQ571" s="246">
        <v>88.642521569560003</v>
      </c>
      <c r="AR571" s="246">
        <v>88.642521569560003</v>
      </c>
      <c r="AS571" s="245">
        <v>0</v>
      </c>
    </row>
    <row r="572" spans="1:45" s="247" customFormat="1" ht="15" customHeight="1" x14ac:dyDescent="0.25">
      <c r="A572" s="242" t="s">
        <v>721</v>
      </c>
      <c r="B572" s="216" t="s">
        <v>724</v>
      </c>
      <c r="C572" s="57" t="s">
        <v>725</v>
      </c>
      <c r="D572" s="216" t="s">
        <v>726</v>
      </c>
      <c r="E572" s="58" t="s">
        <v>45</v>
      </c>
      <c r="F572" s="243">
        <v>5099</v>
      </c>
      <c r="G572" s="64">
        <v>0</v>
      </c>
      <c r="H572" s="244">
        <v>0</v>
      </c>
      <c r="I572" s="244">
        <v>0</v>
      </c>
      <c r="J572" s="245">
        <v>0</v>
      </c>
      <c r="K572" s="64">
        <v>2168.6123787420001</v>
      </c>
      <c r="L572" s="244">
        <v>58.051693790229997</v>
      </c>
      <c r="M572" s="244">
        <v>97.323094972652299</v>
      </c>
      <c r="N572" s="245">
        <v>114.43939757036</v>
      </c>
      <c r="O572" s="64">
        <v>675.44896131840005</v>
      </c>
      <c r="P572" s="244">
        <v>35.118384197979999</v>
      </c>
      <c r="Q572" s="244">
        <v>94.800734591488194</v>
      </c>
      <c r="R572" s="245">
        <v>9.9512519626400007</v>
      </c>
      <c r="S572" s="64">
        <v>99.204318487240002</v>
      </c>
      <c r="T572" s="244">
        <v>9.5202330032110005</v>
      </c>
      <c r="U572" s="244">
        <v>90.403408693911302</v>
      </c>
      <c r="V572" s="245">
        <v>4.1399999999999997</v>
      </c>
      <c r="W572" s="64">
        <v>208.27611288279999</v>
      </c>
      <c r="X572" s="244">
        <v>10.828807310469999</v>
      </c>
      <c r="Y572" s="244">
        <v>94.800744473004698</v>
      </c>
      <c r="Z572" s="245">
        <v>3.1097662383250002</v>
      </c>
      <c r="AA572" s="64">
        <v>4.8957958166419999</v>
      </c>
      <c r="AB572" s="244">
        <v>4.8957958166419999</v>
      </c>
      <c r="AC572" s="244">
        <v>0</v>
      </c>
      <c r="AD572" s="245">
        <v>3.4909687904294699</v>
      </c>
      <c r="AE572" s="64">
        <v>0</v>
      </c>
      <c r="AF572" s="244">
        <v>0</v>
      </c>
      <c r="AG572" s="244">
        <v>0</v>
      </c>
      <c r="AH572" s="245">
        <v>0</v>
      </c>
      <c r="AI572" s="64">
        <v>0</v>
      </c>
      <c r="AJ572" s="244">
        <v>0</v>
      </c>
      <c r="AK572" s="244">
        <v>0</v>
      </c>
      <c r="AL572" s="245">
        <v>0</v>
      </c>
      <c r="AM572" s="64">
        <v>345.10534044841</v>
      </c>
      <c r="AN572" s="244">
        <v>345.10534044841</v>
      </c>
      <c r="AO572" s="244">
        <v>0</v>
      </c>
      <c r="AP572" s="245">
        <v>580.74410932897104</v>
      </c>
      <c r="AQ572" s="246">
        <v>1140.873402813</v>
      </c>
      <c r="AR572" s="246">
        <v>114.0873402813</v>
      </c>
      <c r="AS572" s="245">
        <v>90</v>
      </c>
    </row>
    <row r="573" spans="1:45" s="247" customFormat="1" ht="15" customHeight="1" x14ac:dyDescent="0.25">
      <c r="A573" s="242" t="s">
        <v>721</v>
      </c>
      <c r="B573" s="216" t="s">
        <v>730</v>
      </c>
      <c r="C573" s="57" t="s">
        <v>731</v>
      </c>
      <c r="D573" s="216" t="s">
        <v>732</v>
      </c>
      <c r="E573" s="58" t="s">
        <v>45</v>
      </c>
      <c r="F573" s="243">
        <v>5100</v>
      </c>
      <c r="G573" s="64">
        <v>0</v>
      </c>
      <c r="H573" s="244">
        <v>0</v>
      </c>
      <c r="I573" s="244">
        <v>0</v>
      </c>
      <c r="J573" s="245">
        <v>0</v>
      </c>
      <c r="K573" s="64">
        <v>0</v>
      </c>
      <c r="L573" s="244">
        <v>0</v>
      </c>
      <c r="M573" s="244">
        <v>0</v>
      </c>
      <c r="N573" s="245">
        <v>0</v>
      </c>
      <c r="O573" s="64">
        <v>0</v>
      </c>
      <c r="P573" s="244">
        <v>0</v>
      </c>
      <c r="Q573" s="244">
        <v>0</v>
      </c>
      <c r="R573" s="245">
        <v>0</v>
      </c>
      <c r="S573" s="64">
        <v>295.9398932803</v>
      </c>
      <c r="T573" s="244">
        <v>20.41241404686</v>
      </c>
      <c r="U573" s="244">
        <v>93.102513547395802</v>
      </c>
      <c r="V573" s="245">
        <v>8.2799999999999994</v>
      </c>
      <c r="W573" s="64">
        <v>0</v>
      </c>
      <c r="X573" s="244">
        <v>0</v>
      </c>
      <c r="Y573" s="244">
        <v>0</v>
      </c>
      <c r="Z573" s="245">
        <v>0</v>
      </c>
      <c r="AA573" s="64">
        <v>16.916280424947701</v>
      </c>
      <c r="AB573" s="244">
        <v>9.5284276232547001</v>
      </c>
      <c r="AC573" s="244">
        <v>43.673033409859897</v>
      </c>
      <c r="AD573" s="245">
        <v>4.9517359797943499</v>
      </c>
      <c r="AE573" s="64">
        <v>0</v>
      </c>
      <c r="AF573" s="244">
        <v>0</v>
      </c>
      <c r="AG573" s="244">
        <v>0</v>
      </c>
      <c r="AH573" s="245">
        <v>0</v>
      </c>
      <c r="AI573" s="64">
        <v>867.87413191279995</v>
      </c>
      <c r="AJ573" s="244">
        <v>403.00784697159997</v>
      </c>
      <c r="AK573" s="244">
        <v>53.563790859468497</v>
      </c>
      <c r="AL573" s="245">
        <v>155.5</v>
      </c>
      <c r="AM573" s="64">
        <v>613.23174908687997</v>
      </c>
      <c r="AN573" s="244">
        <v>613.23174908687997</v>
      </c>
      <c r="AO573" s="244">
        <v>0</v>
      </c>
      <c r="AP573" s="245">
        <v>933.01158843795599</v>
      </c>
      <c r="AQ573" s="246">
        <v>80.034269222470002</v>
      </c>
      <c r="AR573" s="246">
        <v>80.034269222470002</v>
      </c>
      <c r="AS573" s="245">
        <v>0</v>
      </c>
    </row>
    <row r="574" spans="1:45" s="247" customFormat="1" ht="15" customHeight="1" x14ac:dyDescent="0.25">
      <c r="A574" s="242" t="s">
        <v>721</v>
      </c>
      <c r="B574" s="216" t="s">
        <v>724</v>
      </c>
      <c r="C574" s="57" t="s">
        <v>725</v>
      </c>
      <c r="D574" s="216" t="s">
        <v>726</v>
      </c>
      <c r="E574" s="58" t="s">
        <v>45</v>
      </c>
      <c r="F574" s="243">
        <v>5101</v>
      </c>
      <c r="G574" s="64">
        <v>0</v>
      </c>
      <c r="H574" s="244">
        <v>0</v>
      </c>
      <c r="I574" s="244">
        <v>0</v>
      </c>
      <c r="J574" s="245">
        <v>0</v>
      </c>
      <c r="K574" s="64">
        <v>1647.4069589999999</v>
      </c>
      <c r="L574" s="244">
        <v>44.113982857689997</v>
      </c>
      <c r="M574" s="244">
        <v>97.322217038316495</v>
      </c>
      <c r="N574" s="245">
        <v>86.885589874933203</v>
      </c>
      <c r="O574" s="64">
        <v>512.93536979930002</v>
      </c>
      <c r="P574" s="244">
        <v>26.66886895024</v>
      </c>
      <c r="Q574" s="244">
        <v>94.800735039840404</v>
      </c>
      <c r="R574" s="245">
        <v>7.5552686847767996</v>
      </c>
      <c r="S574" s="64">
        <v>33.083198866570001</v>
      </c>
      <c r="T574" s="244">
        <v>3.1748585506599998</v>
      </c>
      <c r="U574" s="244">
        <v>90.403411219499304</v>
      </c>
      <c r="V574" s="245">
        <v>1.38</v>
      </c>
      <c r="W574" s="64">
        <v>158.1630926457</v>
      </c>
      <c r="X574" s="244">
        <v>8.2233026055639993</v>
      </c>
      <c r="Y574" s="244">
        <v>94.800744934859793</v>
      </c>
      <c r="Z574" s="245">
        <v>2.36102146399275</v>
      </c>
      <c r="AA574" s="64">
        <v>81.295384859498995</v>
      </c>
      <c r="AB574" s="244">
        <v>46.624886987148997</v>
      </c>
      <c r="AC574" s="244">
        <v>42.647559799698698</v>
      </c>
      <c r="AD574" s="245">
        <v>24.361825498423801</v>
      </c>
      <c r="AE574" s="64">
        <v>0</v>
      </c>
      <c r="AF574" s="244">
        <v>0</v>
      </c>
      <c r="AG574" s="244">
        <v>0</v>
      </c>
      <c r="AH574" s="245">
        <v>0</v>
      </c>
      <c r="AI574" s="64">
        <v>210.70940584505999</v>
      </c>
      <c r="AJ574" s="244">
        <v>44.712909816538001</v>
      </c>
      <c r="AK574" s="244">
        <v>78.779822553618402</v>
      </c>
      <c r="AL574" s="245">
        <v>23.584938847921102</v>
      </c>
      <c r="AM574" s="64">
        <v>346.19708952725</v>
      </c>
      <c r="AN574" s="244">
        <v>346.19708952725</v>
      </c>
      <c r="AO574" s="244">
        <v>0</v>
      </c>
      <c r="AP574" s="245">
        <v>591.62751663220297</v>
      </c>
      <c r="AQ574" s="246">
        <v>262.0776627093</v>
      </c>
      <c r="AR574" s="246">
        <v>262.0776627093</v>
      </c>
      <c r="AS574" s="245">
        <v>0</v>
      </c>
    </row>
    <row r="575" spans="1:45" s="247" customFormat="1" ht="15" customHeight="1" x14ac:dyDescent="0.25">
      <c r="A575" s="242" t="s">
        <v>721</v>
      </c>
      <c r="B575" s="216" t="s">
        <v>724</v>
      </c>
      <c r="C575" s="57" t="s">
        <v>725</v>
      </c>
      <c r="D575" s="216" t="s">
        <v>726</v>
      </c>
      <c r="E575" s="58" t="s">
        <v>45</v>
      </c>
      <c r="F575" s="243">
        <v>5102</v>
      </c>
      <c r="G575" s="64">
        <v>1.08225454912</v>
      </c>
      <c r="H575" s="244">
        <v>1.08225454912</v>
      </c>
      <c r="I575" s="244">
        <v>0</v>
      </c>
      <c r="J575" s="245">
        <v>1.7341707492659999</v>
      </c>
      <c r="K575" s="64">
        <v>101.276852693</v>
      </c>
      <c r="L575" s="244">
        <v>2.7135584172009999</v>
      </c>
      <c r="M575" s="244">
        <v>97.320652898420306</v>
      </c>
      <c r="N575" s="245">
        <v>5.3413370394528004</v>
      </c>
      <c r="O575" s="64">
        <v>31.515407696890001</v>
      </c>
      <c r="P575" s="244">
        <v>1.6385692097060001</v>
      </c>
      <c r="Q575" s="244">
        <v>94.800736117820605</v>
      </c>
      <c r="R575" s="245">
        <v>0.46446409038719999</v>
      </c>
      <c r="S575" s="64">
        <v>66.136747967779996</v>
      </c>
      <c r="T575" s="244">
        <v>6.3468685332939998</v>
      </c>
      <c r="U575" s="244">
        <v>90.403416060937801</v>
      </c>
      <c r="V575" s="245">
        <v>2.76</v>
      </c>
      <c r="W575" s="64">
        <v>9.7175737505510007</v>
      </c>
      <c r="X575" s="244">
        <v>0.50524133798740001</v>
      </c>
      <c r="Y575" s="244">
        <v>94.800746040556106</v>
      </c>
      <c r="Z575" s="245">
        <v>0.14514502824600001</v>
      </c>
      <c r="AA575" s="64">
        <v>154.52976005074899</v>
      </c>
      <c r="AB575" s="244">
        <v>94.357692645089003</v>
      </c>
      <c r="AC575" s="244">
        <v>38.9388214838999</v>
      </c>
      <c r="AD575" s="245">
        <v>51.2772924896775</v>
      </c>
      <c r="AE575" s="64">
        <v>0</v>
      </c>
      <c r="AF575" s="244">
        <v>0</v>
      </c>
      <c r="AG575" s="244">
        <v>0</v>
      </c>
      <c r="AH575" s="245">
        <v>0</v>
      </c>
      <c r="AI575" s="64">
        <v>0</v>
      </c>
      <c r="AJ575" s="244">
        <v>0</v>
      </c>
      <c r="AK575" s="244">
        <v>0</v>
      </c>
      <c r="AL575" s="245">
        <v>0</v>
      </c>
      <c r="AM575" s="64">
        <v>838.56061087540002</v>
      </c>
      <c r="AN575" s="244">
        <v>838.56061087540002</v>
      </c>
      <c r="AO575" s="244">
        <v>0</v>
      </c>
      <c r="AP575" s="245">
        <v>1596.69139980472</v>
      </c>
      <c r="AQ575" s="246">
        <v>12249.91297345</v>
      </c>
      <c r="AR575" s="246">
        <v>122.4991297345</v>
      </c>
      <c r="AS575" s="245">
        <v>99</v>
      </c>
    </row>
    <row r="576" spans="1:45" s="247" customFormat="1" ht="15" customHeight="1" x14ac:dyDescent="0.25">
      <c r="A576" s="242" t="s">
        <v>721</v>
      </c>
      <c r="B576" s="216" t="s">
        <v>724</v>
      </c>
      <c r="C576" s="57" t="s">
        <v>725</v>
      </c>
      <c r="D576" s="216" t="s">
        <v>726</v>
      </c>
      <c r="E576" s="58" t="s">
        <v>45</v>
      </c>
      <c r="F576" s="243">
        <v>5103</v>
      </c>
      <c r="G576" s="64">
        <v>2.8544542408370002</v>
      </c>
      <c r="H576" s="244">
        <v>2.8544542408370002</v>
      </c>
      <c r="I576" s="244">
        <v>0</v>
      </c>
      <c r="J576" s="245">
        <v>3.5429286201600001</v>
      </c>
      <c r="K576" s="64">
        <v>690.48618675609998</v>
      </c>
      <c r="L576" s="244">
        <v>15.68215964809</v>
      </c>
      <c r="M576" s="244">
        <v>97.728823552319795</v>
      </c>
      <c r="N576" s="245">
        <v>24.764565537351199</v>
      </c>
      <c r="O576" s="64">
        <v>221.6096905615</v>
      </c>
      <c r="P576" s="244">
        <v>6.6473468107639997</v>
      </c>
      <c r="Q576" s="244">
        <v>97.000425931771602</v>
      </c>
      <c r="R576" s="245">
        <v>2.1534404815088002</v>
      </c>
      <c r="S576" s="64">
        <v>0</v>
      </c>
      <c r="T576" s="244">
        <v>0</v>
      </c>
      <c r="U576" s="244">
        <v>0</v>
      </c>
      <c r="V576" s="245">
        <v>0</v>
      </c>
      <c r="W576" s="64">
        <v>68.645428639040006</v>
      </c>
      <c r="X576" s="244">
        <v>2.05906788852</v>
      </c>
      <c r="Y576" s="244">
        <v>97.000429701812706</v>
      </c>
      <c r="Z576" s="245">
        <v>0.67295015047149997</v>
      </c>
      <c r="AA576" s="64">
        <v>120.796382217942</v>
      </c>
      <c r="AB576" s="244">
        <v>62.794749122981997</v>
      </c>
      <c r="AC576" s="244">
        <v>48.016034942431403</v>
      </c>
      <c r="AD576" s="245">
        <v>29.1477755077523</v>
      </c>
      <c r="AE576" s="64">
        <v>1459.8579529589999</v>
      </c>
      <c r="AF576" s="244">
        <v>43.789520589920002</v>
      </c>
      <c r="AG576" s="244">
        <v>97.000425931772199</v>
      </c>
      <c r="AH576" s="245">
        <v>14.1858261265824</v>
      </c>
      <c r="AI576" s="64">
        <v>0</v>
      </c>
      <c r="AJ576" s="244">
        <v>0</v>
      </c>
      <c r="AK576" s="244">
        <v>0</v>
      </c>
      <c r="AL576" s="245">
        <v>0</v>
      </c>
      <c r="AM576" s="64">
        <v>431.83303085169001</v>
      </c>
      <c r="AN576" s="244">
        <v>431.83303085169001</v>
      </c>
      <c r="AO576" s="244">
        <v>0</v>
      </c>
      <c r="AP576" s="245">
        <v>645.65739400186499</v>
      </c>
      <c r="AQ576" s="246">
        <v>49.736832049029999</v>
      </c>
      <c r="AR576" s="246">
        <v>49.736832049029999</v>
      </c>
      <c r="AS576" s="245">
        <v>0</v>
      </c>
    </row>
    <row r="577" spans="1:45" s="247" customFormat="1" ht="15" customHeight="1" x14ac:dyDescent="0.25">
      <c r="A577" s="242" t="s">
        <v>721</v>
      </c>
      <c r="B577" s="216" t="s">
        <v>722</v>
      </c>
      <c r="C577" s="57" t="s">
        <v>721</v>
      </c>
      <c r="D577" s="216" t="s">
        <v>723</v>
      </c>
      <c r="E577" s="58" t="s">
        <v>45</v>
      </c>
      <c r="F577" s="243">
        <v>5104</v>
      </c>
      <c r="G577" s="64">
        <v>1274.2183340040001</v>
      </c>
      <c r="H577" s="244">
        <v>1274.2183340040001</v>
      </c>
      <c r="I577" s="244">
        <v>0</v>
      </c>
      <c r="J577" s="245">
        <v>0</v>
      </c>
      <c r="K577" s="64">
        <v>0</v>
      </c>
      <c r="L577" s="244">
        <v>0</v>
      </c>
      <c r="M577" s="244">
        <v>0</v>
      </c>
      <c r="N577" s="245">
        <v>0</v>
      </c>
      <c r="O577" s="64">
        <v>0</v>
      </c>
      <c r="P577" s="244">
        <v>0</v>
      </c>
      <c r="Q577" s="244">
        <v>0</v>
      </c>
      <c r="R577" s="245">
        <v>0</v>
      </c>
      <c r="S577" s="64">
        <v>0</v>
      </c>
      <c r="T577" s="244">
        <v>0</v>
      </c>
      <c r="U577" s="244">
        <v>0</v>
      </c>
      <c r="V577" s="245">
        <v>0</v>
      </c>
      <c r="W577" s="64">
        <v>0</v>
      </c>
      <c r="X577" s="244">
        <v>0</v>
      </c>
      <c r="Y577" s="244">
        <v>0</v>
      </c>
      <c r="Z577" s="245">
        <v>0</v>
      </c>
      <c r="AA577" s="64">
        <v>68.831895266171998</v>
      </c>
      <c r="AB577" s="244">
        <v>41.244516257312</v>
      </c>
      <c r="AC577" s="244">
        <v>40.079354058434703</v>
      </c>
      <c r="AD577" s="245">
        <v>23.434289730345501</v>
      </c>
      <c r="AE577" s="64">
        <v>1017.743104689</v>
      </c>
      <c r="AF577" s="244">
        <v>52.915224177859997</v>
      </c>
      <c r="AG577" s="244">
        <v>94.800728795501897</v>
      </c>
      <c r="AH577" s="245">
        <v>14.940271092895101</v>
      </c>
      <c r="AI577" s="64">
        <v>0</v>
      </c>
      <c r="AJ577" s="244">
        <v>0</v>
      </c>
      <c r="AK577" s="244">
        <v>0</v>
      </c>
      <c r="AL577" s="245">
        <v>0</v>
      </c>
      <c r="AM577" s="64">
        <v>531.49132947047997</v>
      </c>
      <c r="AN577" s="244">
        <v>531.49132947047997</v>
      </c>
      <c r="AO577" s="244">
        <v>0</v>
      </c>
      <c r="AP577" s="245">
        <v>1029.2320616357599</v>
      </c>
      <c r="AQ577" s="246">
        <v>9499.0936925080005</v>
      </c>
      <c r="AR577" s="246">
        <v>949.90936925079995</v>
      </c>
      <c r="AS577" s="245">
        <v>90</v>
      </c>
    </row>
    <row r="578" spans="1:45" s="247" customFormat="1" ht="15" customHeight="1" x14ac:dyDescent="0.25">
      <c r="A578" s="242" t="s">
        <v>721</v>
      </c>
      <c r="B578" s="216" t="s">
        <v>733</v>
      </c>
      <c r="C578" s="57" t="s">
        <v>734</v>
      </c>
      <c r="D578" s="216" t="s">
        <v>735</v>
      </c>
      <c r="E578" s="58" t="s">
        <v>45</v>
      </c>
      <c r="F578" s="243">
        <v>5105</v>
      </c>
      <c r="G578" s="64">
        <v>29.65712936808</v>
      </c>
      <c r="H578" s="244">
        <v>29.65712936808</v>
      </c>
      <c r="I578" s="244">
        <v>0</v>
      </c>
      <c r="J578" s="245">
        <v>47.646781214290002</v>
      </c>
      <c r="K578" s="64">
        <v>106.20960011</v>
      </c>
      <c r="L578" s="244">
        <v>2.8406973138109999</v>
      </c>
      <c r="M578" s="244">
        <v>97.325385548134093</v>
      </c>
      <c r="N578" s="245">
        <v>5.6082454281396004</v>
      </c>
      <c r="O578" s="64">
        <v>33.103387731879998</v>
      </c>
      <c r="P578" s="244">
        <v>1.7211333869700001</v>
      </c>
      <c r="Q578" s="244">
        <v>94.800733384418905</v>
      </c>
      <c r="R578" s="245">
        <v>0.4876735154904</v>
      </c>
      <c r="S578" s="64">
        <v>33.057223302339999</v>
      </c>
      <c r="T578" s="244">
        <v>3.172368463747</v>
      </c>
      <c r="U578" s="244">
        <v>90.403403108807296</v>
      </c>
      <c r="V578" s="245">
        <v>1.38</v>
      </c>
      <c r="W578" s="64">
        <v>10.20770635819</v>
      </c>
      <c r="X578" s="244">
        <v>0.53072486347320003</v>
      </c>
      <c r="Y578" s="244">
        <v>94.800743234082304</v>
      </c>
      <c r="Z578" s="245">
        <v>0.15239797359075</v>
      </c>
      <c r="AA578" s="64">
        <v>20.438663214192001</v>
      </c>
      <c r="AB578" s="244">
        <v>15.121119959463</v>
      </c>
      <c r="AC578" s="244">
        <v>26.0170794880394</v>
      </c>
      <c r="AD578" s="245">
        <v>20.319573224854601</v>
      </c>
      <c r="AE578" s="64">
        <v>33.940078548259997</v>
      </c>
      <c r="AF578" s="244">
        <v>1.764635173262</v>
      </c>
      <c r="AG578" s="244">
        <v>94.800733384417995</v>
      </c>
      <c r="AH578" s="245">
        <v>0.5</v>
      </c>
      <c r="AI578" s="64">
        <v>0</v>
      </c>
      <c r="AJ578" s="244">
        <v>0</v>
      </c>
      <c r="AK578" s="244">
        <v>0</v>
      </c>
      <c r="AL578" s="245">
        <v>0</v>
      </c>
      <c r="AM578" s="64">
        <v>742.79667606340001</v>
      </c>
      <c r="AN578" s="244">
        <v>742.79667606340001</v>
      </c>
      <c r="AO578" s="244">
        <v>0</v>
      </c>
      <c r="AP578" s="245">
        <v>1411.3506563527201</v>
      </c>
      <c r="AQ578" s="246">
        <v>147.07962727200001</v>
      </c>
      <c r="AR578" s="246">
        <v>147.07962727200001</v>
      </c>
      <c r="AS578" s="245">
        <v>0</v>
      </c>
    </row>
    <row r="579" spans="1:45" s="247" customFormat="1" ht="15" customHeight="1" x14ac:dyDescent="0.25">
      <c r="A579" s="242" t="s">
        <v>721</v>
      </c>
      <c r="B579" s="216" t="s">
        <v>722</v>
      </c>
      <c r="C579" s="57" t="s">
        <v>721</v>
      </c>
      <c r="D579" s="216" t="s">
        <v>723</v>
      </c>
      <c r="E579" s="58" t="s">
        <v>45</v>
      </c>
      <c r="F579" s="243">
        <v>5106</v>
      </c>
      <c r="G579" s="64">
        <v>42.483792648289999</v>
      </c>
      <c r="H579" s="244">
        <v>42.483792648289999</v>
      </c>
      <c r="I579" s="244">
        <v>0</v>
      </c>
      <c r="J579" s="245">
        <v>52.839393274999999</v>
      </c>
      <c r="K579" s="64">
        <v>0</v>
      </c>
      <c r="L579" s="244">
        <v>0</v>
      </c>
      <c r="M579" s="244">
        <v>0</v>
      </c>
      <c r="N579" s="245">
        <v>0</v>
      </c>
      <c r="O579" s="64">
        <v>0</v>
      </c>
      <c r="P579" s="244">
        <v>0</v>
      </c>
      <c r="Q579" s="244">
        <v>0</v>
      </c>
      <c r="R579" s="245">
        <v>0</v>
      </c>
      <c r="S579" s="64">
        <v>0</v>
      </c>
      <c r="T579" s="244">
        <v>0</v>
      </c>
      <c r="U579" s="244">
        <v>0</v>
      </c>
      <c r="V579" s="245">
        <v>0</v>
      </c>
      <c r="W579" s="64">
        <v>0</v>
      </c>
      <c r="X579" s="244">
        <v>0</v>
      </c>
      <c r="Y579" s="244">
        <v>0</v>
      </c>
      <c r="Z579" s="245">
        <v>0</v>
      </c>
      <c r="AA579" s="64">
        <v>90.968551065021998</v>
      </c>
      <c r="AB579" s="244">
        <v>45.661316840722002</v>
      </c>
      <c r="AC579" s="244">
        <v>49.8053818532468</v>
      </c>
      <c r="AD579" s="245">
        <v>20.615081785125302</v>
      </c>
      <c r="AE579" s="64">
        <v>579.18563745819995</v>
      </c>
      <c r="AF579" s="244">
        <v>17.373128643809999</v>
      </c>
      <c r="AG579" s="244">
        <v>97.000421364028796</v>
      </c>
      <c r="AH579" s="245">
        <v>5.60521089719757</v>
      </c>
      <c r="AI579" s="64">
        <v>0</v>
      </c>
      <c r="AJ579" s="244">
        <v>0</v>
      </c>
      <c r="AK579" s="244">
        <v>0</v>
      </c>
      <c r="AL579" s="245">
        <v>0</v>
      </c>
      <c r="AM579" s="64">
        <v>167.4855263778</v>
      </c>
      <c r="AN579" s="244">
        <v>167.4855263778</v>
      </c>
      <c r="AO579" s="244">
        <v>0</v>
      </c>
      <c r="AP579" s="245">
        <v>250.48872670890199</v>
      </c>
      <c r="AQ579" s="246">
        <v>780.11701748300004</v>
      </c>
      <c r="AR579" s="246">
        <v>780.11701748300004</v>
      </c>
      <c r="AS579" s="245">
        <v>0</v>
      </c>
    </row>
    <row r="580" spans="1:45" s="247" customFormat="1" ht="15" customHeight="1" x14ac:dyDescent="0.25">
      <c r="A580" s="242" t="s">
        <v>721</v>
      </c>
      <c r="B580" s="216" t="s">
        <v>736</v>
      </c>
      <c r="C580" s="57" t="s">
        <v>737</v>
      </c>
      <c r="D580" s="216" t="s">
        <v>738</v>
      </c>
      <c r="E580" s="58" t="s">
        <v>45</v>
      </c>
      <c r="F580" s="243">
        <v>5107</v>
      </c>
      <c r="G580" s="64">
        <v>3.0768104793690001</v>
      </c>
      <c r="H580" s="244">
        <v>3.0768104793690001</v>
      </c>
      <c r="I580" s="244">
        <v>0</v>
      </c>
      <c r="J580" s="245">
        <v>4.9426294703457998</v>
      </c>
      <c r="K580" s="64">
        <v>0</v>
      </c>
      <c r="L580" s="244">
        <v>0</v>
      </c>
      <c r="M580" s="244">
        <v>0</v>
      </c>
      <c r="N580" s="245">
        <v>0</v>
      </c>
      <c r="O580" s="64">
        <v>0</v>
      </c>
      <c r="P580" s="244">
        <v>0</v>
      </c>
      <c r="Q580" s="244">
        <v>0</v>
      </c>
      <c r="R580" s="245">
        <v>0</v>
      </c>
      <c r="S580" s="64">
        <v>0</v>
      </c>
      <c r="T580" s="244">
        <v>0</v>
      </c>
      <c r="U580" s="244">
        <v>0</v>
      </c>
      <c r="V580" s="245">
        <v>0</v>
      </c>
      <c r="W580" s="64">
        <v>0</v>
      </c>
      <c r="X580" s="244">
        <v>0</v>
      </c>
      <c r="Y580" s="244">
        <v>0</v>
      </c>
      <c r="Z580" s="245">
        <v>0</v>
      </c>
      <c r="AA580" s="64">
        <v>47.424270693719997</v>
      </c>
      <c r="AB580" s="244">
        <v>29.18275861435</v>
      </c>
      <c r="AC580" s="244">
        <v>38.464507334607397</v>
      </c>
      <c r="AD580" s="245">
        <v>16.304905238923801</v>
      </c>
      <c r="AE580" s="64">
        <v>1046.2953381279999</v>
      </c>
      <c r="AF580" s="244">
        <v>54.39968359289</v>
      </c>
      <c r="AG580" s="244">
        <v>94.800733443941297</v>
      </c>
      <c r="AH580" s="245">
        <v>15.4130770395019</v>
      </c>
      <c r="AI580" s="64">
        <v>0</v>
      </c>
      <c r="AJ580" s="244">
        <v>0</v>
      </c>
      <c r="AK580" s="244">
        <v>0</v>
      </c>
      <c r="AL580" s="245">
        <v>0</v>
      </c>
      <c r="AM580" s="64">
        <v>600.67013232832505</v>
      </c>
      <c r="AN580" s="244">
        <v>600.67013232832505</v>
      </c>
      <c r="AO580" s="244">
        <v>0</v>
      </c>
      <c r="AP580" s="245">
        <v>1170.15117437599</v>
      </c>
      <c r="AQ580" s="246">
        <v>59.880943701930001</v>
      </c>
      <c r="AR580" s="246">
        <v>59.880943701930001</v>
      </c>
      <c r="AS580" s="245">
        <v>0</v>
      </c>
    </row>
    <row r="581" spans="1:45" s="247" customFormat="1" ht="15" customHeight="1" x14ac:dyDescent="0.25">
      <c r="A581" s="242" t="s">
        <v>721</v>
      </c>
      <c r="B581" s="216" t="s">
        <v>722</v>
      </c>
      <c r="C581" s="57" t="s">
        <v>721</v>
      </c>
      <c r="D581" s="216" t="s">
        <v>723</v>
      </c>
      <c r="E581" s="58" t="s">
        <v>45</v>
      </c>
      <c r="F581" s="243">
        <v>5108</v>
      </c>
      <c r="G581" s="64">
        <v>28.790707853779999</v>
      </c>
      <c r="H581" s="244">
        <v>28.790707853779999</v>
      </c>
      <c r="I581" s="244">
        <v>0</v>
      </c>
      <c r="J581" s="245">
        <v>35.828909496590001</v>
      </c>
      <c r="K581" s="64">
        <v>0</v>
      </c>
      <c r="L581" s="244">
        <v>0</v>
      </c>
      <c r="M581" s="244">
        <v>0</v>
      </c>
      <c r="N581" s="245">
        <v>0</v>
      </c>
      <c r="O581" s="64">
        <v>0</v>
      </c>
      <c r="P581" s="244">
        <v>0</v>
      </c>
      <c r="Q581" s="244">
        <v>0</v>
      </c>
      <c r="R581" s="245">
        <v>0</v>
      </c>
      <c r="S581" s="64">
        <v>0</v>
      </c>
      <c r="T581" s="244">
        <v>0</v>
      </c>
      <c r="U581" s="244">
        <v>0</v>
      </c>
      <c r="V581" s="245">
        <v>0</v>
      </c>
      <c r="W581" s="64">
        <v>0</v>
      </c>
      <c r="X581" s="244">
        <v>0</v>
      </c>
      <c r="Y581" s="244">
        <v>0</v>
      </c>
      <c r="Z581" s="245">
        <v>0</v>
      </c>
      <c r="AA581" s="64">
        <v>106.57623361815</v>
      </c>
      <c r="AB581" s="244">
        <v>55.625549167300001</v>
      </c>
      <c r="AC581" s="244">
        <v>47.806797745734102</v>
      </c>
      <c r="AD581" s="245">
        <v>26.425501526292599</v>
      </c>
      <c r="AE581" s="64">
        <v>1961.379718595</v>
      </c>
      <c r="AF581" s="244">
        <v>58.83307645819</v>
      </c>
      <c r="AG581" s="244">
        <v>97.000423941350107</v>
      </c>
      <c r="AH581" s="245">
        <v>19.050793367207302</v>
      </c>
      <c r="AI581" s="64">
        <v>0</v>
      </c>
      <c r="AJ581" s="244">
        <v>0</v>
      </c>
      <c r="AK581" s="244">
        <v>0</v>
      </c>
      <c r="AL581" s="245">
        <v>0</v>
      </c>
      <c r="AM581" s="64">
        <v>563.67742342259999</v>
      </c>
      <c r="AN581" s="244">
        <v>563.67742342259999</v>
      </c>
      <c r="AO581" s="244">
        <v>0</v>
      </c>
      <c r="AP581" s="245">
        <v>830.14077470640996</v>
      </c>
      <c r="AQ581" s="246">
        <v>6830.3752928989998</v>
      </c>
      <c r="AR581" s="246">
        <v>683.03752928990002</v>
      </c>
      <c r="AS581" s="245">
        <v>90</v>
      </c>
    </row>
    <row r="582" spans="1:45" s="247" customFormat="1" ht="15" customHeight="1" x14ac:dyDescent="0.25">
      <c r="A582" s="242" t="s">
        <v>721</v>
      </c>
      <c r="B582" s="216" t="s">
        <v>739</v>
      </c>
      <c r="C582" s="57" t="s">
        <v>740</v>
      </c>
      <c r="D582" s="216" t="s">
        <v>741</v>
      </c>
      <c r="E582" s="58" t="s">
        <v>45</v>
      </c>
      <c r="F582" s="243">
        <v>5109</v>
      </c>
      <c r="G582" s="64">
        <v>2.5613779621230002</v>
      </c>
      <c r="H582" s="244">
        <v>2.5613779621230002</v>
      </c>
      <c r="I582" s="244">
        <v>0</v>
      </c>
      <c r="J582" s="245">
        <v>3.1843164761340002</v>
      </c>
      <c r="K582" s="64">
        <v>299.79325398510002</v>
      </c>
      <c r="L582" s="244">
        <v>6.8034816694089999</v>
      </c>
      <c r="M582" s="244">
        <v>97.730608818253401</v>
      </c>
      <c r="N582" s="245">
        <v>10.767397120331999</v>
      </c>
      <c r="O582" s="64">
        <v>96.386014341039996</v>
      </c>
      <c r="P582" s="244">
        <v>2.891171019013</v>
      </c>
      <c r="Q582" s="244">
        <v>97.000424762058103</v>
      </c>
      <c r="R582" s="245">
        <v>0.93629540176799997</v>
      </c>
      <c r="S582" s="64">
        <v>394.56875504250002</v>
      </c>
      <c r="T582" s="244">
        <v>27.215328336710002</v>
      </c>
      <c r="U582" s="244">
        <v>93.102513062956902</v>
      </c>
      <c r="V582" s="245">
        <v>11.04</v>
      </c>
      <c r="W582" s="64">
        <v>29.85705077783</v>
      </c>
      <c r="X582" s="244">
        <v>0.89558358241119995</v>
      </c>
      <c r="Y582" s="244">
        <v>97.000428511592304</v>
      </c>
      <c r="Z582" s="245">
        <v>0.2925923130525</v>
      </c>
      <c r="AA582" s="64">
        <v>202.65720255094001</v>
      </c>
      <c r="AB582" s="244">
        <v>105.3705888409</v>
      </c>
      <c r="AC582" s="244">
        <v>48.005505101939796</v>
      </c>
      <c r="AD582" s="245">
        <v>51.240768836256798</v>
      </c>
      <c r="AE582" s="64">
        <v>3196.1896569629998</v>
      </c>
      <c r="AF582" s="244">
        <v>95.872113507920005</v>
      </c>
      <c r="AG582" s="244">
        <v>97.000424762058202</v>
      </c>
      <c r="AH582" s="245">
        <v>31.047828284921401</v>
      </c>
      <c r="AI582" s="64">
        <v>0</v>
      </c>
      <c r="AJ582" s="244">
        <v>0</v>
      </c>
      <c r="AK582" s="244">
        <v>0</v>
      </c>
      <c r="AL582" s="245">
        <v>0</v>
      </c>
      <c r="AM582" s="64">
        <v>1079.8625626379501</v>
      </c>
      <c r="AN582" s="244">
        <v>1079.8625626379501</v>
      </c>
      <c r="AO582" s="244">
        <v>0</v>
      </c>
      <c r="AP582" s="245">
        <v>1671.9951686744701</v>
      </c>
      <c r="AQ582" s="246">
        <v>13072.644804019999</v>
      </c>
      <c r="AR582" s="246">
        <v>130.72644804020001</v>
      </c>
      <c r="AS582" s="245">
        <v>99</v>
      </c>
    </row>
    <row r="583" spans="1:45" s="247" customFormat="1" ht="15" customHeight="1" x14ac:dyDescent="0.25">
      <c r="A583" s="242" t="s">
        <v>721</v>
      </c>
      <c r="B583" s="216" t="s">
        <v>722</v>
      </c>
      <c r="C583" s="57" t="s">
        <v>721</v>
      </c>
      <c r="D583" s="216" t="s">
        <v>723</v>
      </c>
      <c r="E583" s="58" t="s">
        <v>45</v>
      </c>
      <c r="F583" s="243">
        <v>5110</v>
      </c>
      <c r="G583" s="64">
        <v>39.830478690649997</v>
      </c>
      <c r="H583" s="244">
        <v>39.830478690649997</v>
      </c>
      <c r="I583" s="244">
        <v>0</v>
      </c>
      <c r="J583" s="245">
        <v>49.532670986223202</v>
      </c>
      <c r="K583" s="64">
        <v>426.13611412479997</v>
      </c>
      <c r="L583" s="244">
        <v>9.6696327799150001</v>
      </c>
      <c r="M583" s="244">
        <v>97.730858179017602</v>
      </c>
      <c r="N583" s="245">
        <v>15.3087725966316</v>
      </c>
      <c r="O583" s="64">
        <v>137.02391233840001</v>
      </c>
      <c r="P583" s="244">
        <v>4.110135460905</v>
      </c>
      <c r="Q583" s="244">
        <v>97.000424677150903</v>
      </c>
      <c r="R583" s="245">
        <v>1.3311976170983999</v>
      </c>
      <c r="S583" s="64">
        <v>936.812440004</v>
      </c>
      <c r="T583" s="244">
        <v>64.616518544179996</v>
      </c>
      <c r="U583" s="244">
        <v>93.102512756565901</v>
      </c>
      <c r="V583" s="245">
        <v>26.22</v>
      </c>
      <c r="W583" s="64">
        <v>42.445350527869998</v>
      </c>
      <c r="X583" s="244">
        <v>1.27317866936</v>
      </c>
      <c r="Y583" s="244">
        <v>97.000428424960205</v>
      </c>
      <c r="Z583" s="245">
        <v>0.41599925534325</v>
      </c>
      <c r="AA583" s="64">
        <v>595.69949114584995</v>
      </c>
      <c r="AB583" s="244">
        <v>306.59815996955001</v>
      </c>
      <c r="AC583" s="244">
        <v>48.531404755811202</v>
      </c>
      <c r="AD583" s="245">
        <v>141.79112785688201</v>
      </c>
      <c r="AE583" s="64">
        <v>6807.6161419230002</v>
      </c>
      <c r="AF583" s="244">
        <v>204.19957386740001</v>
      </c>
      <c r="AG583" s="244">
        <v>97.000424677151102</v>
      </c>
      <c r="AH583" s="245">
        <v>66.136522335063503</v>
      </c>
      <c r="AI583" s="64">
        <v>0</v>
      </c>
      <c r="AJ583" s="244">
        <v>0</v>
      </c>
      <c r="AK583" s="244">
        <v>0</v>
      </c>
      <c r="AL583" s="245">
        <v>0</v>
      </c>
      <c r="AM583" s="64">
        <v>2059.7413372868</v>
      </c>
      <c r="AN583" s="244">
        <v>2059.7413372868</v>
      </c>
      <c r="AO583" s="244">
        <v>0</v>
      </c>
      <c r="AP583" s="245">
        <v>3158.46457890793</v>
      </c>
      <c r="AQ583" s="246">
        <v>177.8910746745</v>
      </c>
      <c r="AR583" s="246">
        <v>177.8910746745</v>
      </c>
      <c r="AS583" s="245">
        <v>0</v>
      </c>
    </row>
    <row r="584" spans="1:45" s="247" customFormat="1" ht="15" customHeight="1" x14ac:dyDescent="0.25">
      <c r="A584" s="242" t="s">
        <v>742</v>
      </c>
      <c r="B584" s="216" t="s">
        <v>743</v>
      </c>
      <c r="C584" s="57" t="s">
        <v>742</v>
      </c>
      <c r="D584" s="216" t="s">
        <v>744</v>
      </c>
      <c r="E584" s="58" t="s">
        <v>45</v>
      </c>
      <c r="F584" s="243">
        <v>5111</v>
      </c>
      <c r="G584" s="64">
        <v>7.3286232227249997</v>
      </c>
      <c r="H584" s="244">
        <v>7.3286232227249997</v>
      </c>
      <c r="I584" s="244">
        <v>0</v>
      </c>
      <c r="J584" s="245">
        <v>9.1156562195300008</v>
      </c>
      <c r="K584" s="64">
        <v>170.14438280089999</v>
      </c>
      <c r="L584" s="244">
        <v>3.8417638070039999</v>
      </c>
      <c r="M584" s="244">
        <v>97.742056632278306</v>
      </c>
      <c r="N584" s="245">
        <v>6.06656642898876</v>
      </c>
      <c r="O584" s="64">
        <v>54.51634814949</v>
      </c>
      <c r="P584" s="244">
        <v>1.635260773448</v>
      </c>
      <c r="Q584" s="244">
        <v>97.000421288374</v>
      </c>
      <c r="R584" s="245">
        <v>0.52752751556424005</v>
      </c>
      <c r="S584" s="64">
        <v>0</v>
      </c>
      <c r="T584" s="244">
        <v>0</v>
      </c>
      <c r="U584" s="244">
        <v>0</v>
      </c>
      <c r="V584" s="245">
        <v>0</v>
      </c>
      <c r="W584" s="64">
        <v>16.888252604360002</v>
      </c>
      <c r="X584" s="244">
        <v>0.50657580614940001</v>
      </c>
      <c r="Y584" s="244">
        <v>97.000424981690401</v>
      </c>
      <c r="Z584" s="245">
        <v>0.164852348613825</v>
      </c>
      <c r="AA584" s="64">
        <v>115.331802585932</v>
      </c>
      <c r="AB584" s="244">
        <v>60.516711358401999</v>
      </c>
      <c r="AC584" s="244">
        <v>47.528166558125299</v>
      </c>
      <c r="AD584" s="245">
        <v>28.018033294391898</v>
      </c>
      <c r="AE584" s="64">
        <v>975.45073439279997</v>
      </c>
      <c r="AF584" s="244">
        <v>29.259412571239999</v>
      </c>
      <c r="AG584" s="244">
        <v>97.000421288374596</v>
      </c>
      <c r="AH584" s="245">
        <v>9.4389594794798999</v>
      </c>
      <c r="AI584" s="64">
        <v>0</v>
      </c>
      <c r="AJ584" s="244">
        <v>0</v>
      </c>
      <c r="AK584" s="244">
        <v>0</v>
      </c>
      <c r="AL584" s="245">
        <v>0</v>
      </c>
      <c r="AM584" s="64">
        <v>663.84484531261603</v>
      </c>
      <c r="AN584" s="244">
        <v>663.84484531261603</v>
      </c>
      <c r="AO584" s="244">
        <v>0</v>
      </c>
      <c r="AP584" s="245">
        <v>1018.91900435608</v>
      </c>
      <c r="AQ584" s="246">
        <v>11067.129789250001</v>
      </c>
      <c r="AR584" s="246">
        <v>1106.712978925</v>
      </c>
      <c r="AS584" s="245">
        <v>90</v>
      </c>
    </row>
    <row r="585" spans="1:45" s="247" customFormat="1" ht="15" customHeight="1" x14ac:dyDescent="0.25">
      <c r="A585" s="242" t="s">
        <v>742</v>
      </c>
      <c r="B585" s="216" t="s">
        <v>917</v>
      </c>
      <c r="C585" s="57" t="s">
        <v>918</v>
      </c>
      <c r="D585" s="216" t="s">
        <v>69</v>
      </c>
      <c r="E585" s="58" t="s">
        <v>45</v>
      </c>
      <c r="F585" s="243">
        <v>5112</v>
      </c>
      <c r="G585" s="64">
        <v>0.38996016200009997</v>
      </c>
      <c r="H585" s="244">
        <v>0.38996016200009997</v>
      </c>
      <c r="I585" s="244">
        <v>0</v>
      </c>
      <c r="J585" s="245">
        <v>0.62666795312599999</v>
      </c>
      <c r="K585" s="64">
        <v>89.659835600060006</v>
      </c>
      <c r="L585" s="244">
        <v>2.397559888415</v>
      </c>
      <c r="M585" s="244">
        <v>97.3259376705645</v>
      </c>
      <c r="N585" s="245">
        <v>4.7344663955795996</v>
      </c>
      <c r="O585" s="64">
        <v>27.949051311649999</v>
      </c>
      <c r="P585" s="244">
        <v>1.4531458626989999</v>
      </c>
      <c r="Q585" s="244">
        <v>94.800732781605106</v>
      </c>
      <c r="R585" s="245">
        <v>0.41169273005040002</v>
      </c>
      <c r="S585" s="64">
        <v>33.060617583039999</v>
      </c>
      <c r="T585" s="244">
        <v>3.1726951626819999</v>
      </c>
      <c r="U585" s="244">
        <v>90.403400194467096</v>
      </c>
      <c r="V585" s="245">
        <v>1.38</v>
      </c>
      <c r="W585" s="64">
        <v>8.6184000548289994</v>
      </c>
      <c r="X585" s="244">
        <v>0.44809280116130001</v>
      </c>
      <c r="Y585" s="244">
        <v>94.800742616836104</v>
      </c>
      <c r="Z585" s="245">
        <v>0.12865397814075</v>
      </c>
      <c r="AA585" s="64">
        <v>0</v>
      </c>
      <c r="AB585" s="244">
        <v>0</v>
      </c>
      <c r="AC585" s="244">
        <v>0</v>
      </c>
      <c r="AD585" s="245">
        <v>0</v>
      </c>
      <c r="AE585" s="64">
        <v>254.6889573075</v>
      </c>
      <c r="AF585" s="244">
        <v>13.241959466160001</v>
      </c>
      <c r="AG585" s="244">
        <v>94.800732781605305</v>
      </c>
      <c r="AH585" s="245">
        <v>3.7515996353674499</v>
      </c>
      <c r="AI585" s="64">
        <v>0</v>
      </c>
      <c r="AJ585" s="244">
        <v>0</v>
      </c>
      <c r="AK585" s="244">
        <v>0</v>
      </c>
      <c r="AL585" s="245">
        <v>0</v>
      </c>
      <c r="AM585" s="64">
        <v>222.88894454317801</v>
      </c>
      <c r="AN585" s="244">
        <v>222.88894454317801</v>
      </c>
      <c r="AO585" s="244">
        <v>0</v>
      </c>
      <c r="AP585" s="245">
        <v>438.86406427756498</v>
      </c>
      <c r="AQ585" s="246">
        <v>29.111924378040001</v>
      </c>
      <c r="AR585" s="246">
        <v>29.111924378040001</v>
      </c>
      <c r="AS585" s="245">
        <v>0</v>
      </c>
    </row>
    <row r="586" spans="1:45" s="247" customFormat="1" ht="15" customHeight="1" x14ac:dyDescent="0.25">
      <c r="A586" s="242" t="s">
        <v>742</v>
      </c>
      <c r="B586" s="216" t="s">
        <v>743</v>
      </c>
      <c r="C586" s="57" t="s">
        <v>742</v>
      </c>
      <c r="D586" s="216" t="s">
        <v>744</v>
      </c>
      <c r="E586" s="58" t="s">
        <v>45</v>
      </c>
      <c r="F586" s="243">
        <v>5113</v>
      </c>
      <c r="G586" s="64">
        <v>4.374818520611</v>
      </c>
      <c r="H586" s="244">
        <v>4.374818520611</v>
      </c>
      <c r="I586" s="244">
        <v>0</v>
      </c>
      <c r="J586" s="245">
        <v>5.4416690331300002</v>
      </c>
      <c r="K586" s="64">
        <v>0</v>
      </c>
      <c r="L586" s="244">
        <v>0</v>
      </c>
      <c r="M586" s="244">
        <v>0</v>
      </c>
      <c r="N586" s="245">
        <v>0</v>
      </c>
      <c r="O586" s="64">
        <v>0</v>
      </c>
      <c r="P586" s="244">
        <v>0</v>
      </c>
      <c r="Q586" s="244">
        <v>0</v>
      </c>
      <c r="R586" s="245">
        <v>0</v>
      </c>
      <c r="S586" s="64">
        <v>0</v>
      </c>
      <c r="T586" s="244">
        <v>0</v>
      </c>
      <c r="U586" s="244">
        <v>0</v>
      </c>
      <c r="V586" s="245">
        <v>0</v>
      </c>
      <c r="W586" s="64">
        <v>0</v>
      </c>
      <c r="X586" s="244">
        <v>0</v>
      </c>
      <c r="Y586" s="244">
        <v>0</v>
      </c>
      <c r="Z586" s="245">
        <v>0</v>
      </c>
      <c r="AA586" s="64">
        <v>70.356884648049004</v>
      </c>
      <c r="AB586" s="244">
        <v>36.064863613499</v>
      </c>
      <c r="AC586" s="244">
        <v>48.740107249050702</v>
      </c>
      <c r="AD586" s="245">
        <v>18.151220526381199</v>
      </c>
      <c r="AE586" s="64">
        <v>283.86613530770001</v>
      </c>
      <c r="AF586" s="244">
        <v>8.5147883057959994</v>
      </c>
      <c r="AG586" s="244">
        <v>97.000421238494596</v>
      </c>
      <c r="AH586" s="245">
        <v>2.7469647881847701</v>
      </c>
      <c r="AI586" s="64">
        <v>0</v>
      </c>
      <c r="AJ586" s="244">
        <v>0</v>
      </c>
      <c r="AK586" s="244">
        <v>0</v>
      </c>
      <c r="AL586" s="245">
        <v>0</v>
      </c>
      <c r="AM586" s="64">
        <v>49.223728225578</v>
      </c>
      <c r="AN586" s="244">
        <v>49.223728225578</v>
      </c>
      <c r="AO586" s="244">
        <v>0</v>
      </c>
      <c r="AP586" s="245">
        <v>76.133101847260704</v>
      </c>
      <c r="AQ586" s="246">
        <v>7196.3505704150002</v>
      </c>
      <c r="AR586" s="246">
        <v>719.63505704149998</v>
      </c>
      <c r="AS586" s="245">
        <v>90</v>
      </c>
    </row>
    <row r="587" spans="1:45" s="247" customFormat="1" ht="15" customHeight="1" x14ac:dyDescent="0.25">
      <c r="A587" s="242" t="s">
        <v>742</v>
      </c>
      <c r="B587" s="216" t="s">
        <v>745</v>
      </c>
      <c r="C587" s="57" t="s">
        <v>746</v>
      </c>
      <c r="D587" s="216" t="s">
        <v>747</v>
      </c>
      <c r="E587" s="58" t="s">
        <v>45</v>
      </c>
      <c r="F587" s="243">
        <v>5114</v>
      </c>
      <c r="G587" s="64">
        <v>43.861417793519998</v>
      </c>
      <c r="H587" s="244">
        <v>43.861417793519998</v>
      </c>
      <c r="I587" s="244">
        <v>0</v>
      </c>
      <c r="J587" s="245">
        <v>70.469713458587606</v>
      </c>
      <c r="K587" s="64">
        <v>0</v>
      </c>
      <c r="L587" s="244">
        <v>0</v>
      </c>
      <c r="M587" s="244">
        <v>0</v>
      </c>
      <c r="N587" s="245">
        <v>0</v>
      </c>
      <c r="O587" s="64">
        <v>0</v>
      </c>
      <c r="P587" s="244">
        <v>0</v>
      </c>
      <c r="Q587" s="244">
        <v>0</v>
      </c>
      <c r="R587" s="245">
        <v>0</v>
      </c>
      <c r="S587" s="64">
        <v>0</v>
      </c>
      <c r="T587" s="244">
        <v>0</v>
      </c>
      <c r="U587" s="244">
        <v>0</v>
      </c>
      <c r="V587" s="245">
        <v>0</v>
      </c>
      <c r="W587" s="64">
        <v>0</v>
      </c>
      <c r="X587" s="244">
        <v>0</v>
      </c>
      <c r="Y587" s="244">
        <v>0</v>
      </c>
      <c r="Z587" s="245">
        <v>0</v>
      </c>
      <c r="AA587" s="64">
        <v>17.752589381351999</v>
      </c>
      <c r="AB587" s="244">
        <v>11.726434266367001</v>
      </c>
      <c r="AC587" s="244">
        <v>33.945217711817897</v>
      </c>
      <c r="AD587" s="245">
        <v>9.9017538085627308</v>
      </c>
      <c r="AE587" s="64">
        <v>872.53236957390004</v>
      </c>
      <c r="AF587" s="244">
        <v>45.365284635039998</v>
      </c>
      <c r="AG587" s="244">
        <v>94.800733334719297</v>
      </c>
      <c r="AH587" s="245">
        <v>12.8543008642191</v>
      </c>
      <c r="AI587" s="64">
        <v>0</v>
      </c>
      <c r="AJ587" s="244">
        <v>0</v>
      </c>
      <c r="AK587" s="244">
        <v>0</v>
      </c>
      <c r="AL587" s="245">
        <v>0</v>
      </c>
      <c r="AM587" s="64">
        <v>457.49996117900002</v>
      </c>
      <c r="AN587" s="244">
        <v>457.49996117900002</v>
      </c>
      <c r="AO587" s="244">
        <v>0</v>
      </c>
      <c r="AP587" s="245">
        <v>854.31062091810202</v>
      </c>
      <c r="AQ587" s="246">
        <v>16.40843464944</v>
      </c>
      <c r="AR587" s="246">
        <v>16.40843464944</v>
      </c>
      <c r="AS587" s="245">
        <v>0</v>
      </c>
    </row>
    <row r="588" spans="1:45" s="247" customFormat="1" ht="15" customHeight="1" x14ac:dyDescent="0.25">
      <c r="A588" s="242" t="s">
        <v>742</v>
      </c>
      <c r="B588" s="216" t="s">
        <v>743</v>
      </c>
      <c r="C588" s="57" t="s">
        <v>742</v>
      </c>
      <c r="D588" s="216" t="s">
        <v>744</v>
      </c>
      <c r="E588" s="58" t="s">
        <v>45</v>
      </c>
      <c r="F588" s="243">
        <v>5115</v>
      </c>
      <c r="G588" s="64">
        <v>53.953720352780003</v>
      </c>
      <c r="H588" s="244">
        <v>53.953720352780003</v>
      </c>
      <c r="I588" s="244">
        <v>0</v>
      </c>
      <c r="J588" s="245">
        <v>67.1432954699672</v>
      </c>
      <c r="K588" s="64">
        <v>0</v>
      </c>
      <c r="L588" s="244">
        <v>0</v>
      </c>
      <c r="M588" s="244">
        <v>0</v>
      </c>
      <c r="N588" s="245">
        <v>0</v>
      </c>
      <c r="O588" s="64">
        <v>0</v>
      </c>
      <c r="P588" s="244">
        <v>0</v>
      </c>
      <c r="Q588" s="244">
        <v>0</v>
      </c>
      <c r="R588" s="245">
        <v>0</v>
      </c>
      <c r="S588" s="64">
        <v>98.614764588240007</v>
      </c>
      <c r="T588" s="244">
        <v>6.8019452474930002</v>
      </c>
      <c r="U588" s="244">
        <v>93.1025082543227</v>
      </c>
      <c r="V588" s="245">
        <v>2.76</v>
      </c>
      <c r="W588" s="64">
        <v>0</v>
      </c>
      <c r="X588" s="244">
        <v>0</v>
      </c>
      <c r="Y588" s="244">
        <v>0</v>
      </c>
      <c r="Z588" s="245">
        <v>0</v>
      </c>
      <c r="AA588" s="64">
        <v>229.325811945439</v>
      </c>
      <c r="AB588" s="244">
        <v>124.582085631449</v>
      </c>
      <c r="AC588" s="244">
        <v>45.674634453670002</v>
      </c>
      <c r="AD588" s="245">
        <v>67.735448813764506</v>
      </c>
      <c r="AE588" s="64">
        <v>2704.9416911359999</v>
      </c>
      <c r="AF588" s="244">
        <v>81.136783367769993</v>
      </c>
      <c r="AG588" s="244">
        <v>97.000423941349595</v>
      </c>
      <c r="AH588" s="245">
        <v>26.272976812676699</v>
      </c>
      <c r="AI588" s="64">
        <v>0</v>
      </c>
      <c r="AJ588" s="244">
        <v>0</v>
      </c>
      <c r="AK588" s="244">
        <v>0</v>
      </c>
      <c r="AL588" s="245">
        <v>0</v>
      </c>
      <c r="AM588" s="64">
        <v>773.60931006951898</v>
      </c>
      <c r="AN588" s="244">
        <v>773.60931006951898</v>
      </c>
      <c r="AO588" s="244">
        <v>0</v>
      </c>
      <c r="AP588" s="245">
        <v>1180.2568289385899</v>
      </c>
      <c r="AQ588" s="246">
        <v>85095.899845449996</v>
      </c>
      <c r="AR588" s="246">
        <v>850.95899845450003</v>
      </c>
      <c r="AS588" s="245">
        <v>99</v>
      </c>
    </row>
    <row r="589" spans="1:45" s="247" customFormat="1" ht="15" customHeight="1" x14ac:dyDescent="0.25">
      <c r="A589" s="242" t="s">
        <v>742</v>
      </c>
      <c r="B589" s="216" t="s">
        <v>748</v>
      </c>
      <c r="C589" s="57" t="s">
        <v>749</v>
      </c>
      <c r="D589" s="216" t="s">
        <v>750</v>
      </c>
      <c r="E589" s="58" t="s">
        <v>45</v>
      </c>
      <c r="F589" s="243">
        <v>5116</v>
      </c>
      <c r="G589" s="64">
        <v>19.498416092079999</v>
      </c>
      <c r="H589" s="244">
        <v>19.498416092079999</v>
      </c>
      <c r="I589" s="244">
        <v>0</v>
      </c>
      <c r="J589" s="245">
        <v>31.3074431553</v>
      </c>
      <c r="K589" s="64">
        <v>0</v>
      </c>
      <c r="L589" s="244">
        <v>0</v>
      </c>
      <c r="M589" s="244">
        <v>0</v>
      </c>
      <c r="N589" s="245">
        <v>0</v>
      </c>
      <c r="O589" s="64">
        <v>0</v>
      </c>
      <c r="P589" s="244">
        <v>0</v>
      </c>
      <c r="Q589" s="244">
        <v>0</v>
      </c>
      <c r="R589" s="245">
        <v>0</v>
      </c>
      <c r="S589" s="64">
        <v>33.064892670619997</v>
      </c>
      <c r="T589" s="244">
        <v>3.1731039330600002</v>
      </c>
      <c r="U589" s="244">
        <v>90.403404708827395</v>
      </c>
      <c r="V589" s="245">
        <v>1.38</v>
      </c>
      <c r="W589" s="64">
        <v>0</v>
      </c>
      <c r="X589" s="244">
        <v>0</v>
      </c>
      <c r="Y589" s="244">
        <v>0</v>
      </c>
      <c r="Z589" s="245">
        <v>0</v>
      </c>
      <c r="AA589" s="64">
        <v>104.504225196878</v>
      </c>
      <c r="AB589" s="244">
        <v>63.967530463587998</v>
      </c>
      <c r="AC589" s="244">
        <v>38.789527080768202</v>
      </c>
      <c r="AD589" s="245">
        <v>35.171195919557597</v>
      </c>
      <c r="AE589" s="64">
        <v>1240.07239166</v>
      </c>
      <c r="AF589" s="244">
        <v>64.474664580859994</v>
      </c>
      <c r="AG589" s="244">
        <v>94.800733810826003</v>
      </c>
      <c r="AH589" s="245">
        <v>18.2680618900003</v>
      </c>
      <c r="AI589" s="64">
        <v>0</v>
      </c>
      <c r="AJ589" s="244">
        <v>0</v>
      </c>
      <c r="AK589" s="244">
        <v>0</v>
      </c>
      <c r="AL589" s="245">
        <v>0</v>
      </c>
      <c r="AM589" s="64">
        <v>319.92016359504998</v>
      </c>
      <c r="AN589" s="244">
        <v>319.92016359504998</v>
      </c>
      <c r="AO589" s="244">
        <v>0</v>
      </c>
      <c r="AP589" s="245">
        <v>596.79887329854296</v>
      </c>
      <c r="AQ589" s="246">
        <v>8.3594350017300005</v>
      </c>
      <c r="AR589" s="246">
        <v>8.3594350017300005</v>
      </c>
      <c r="AS589" s="245">
        <v>0</v>
      </c>
    </row>
    <row r="590" spans="1:45" s="247" customFormat="1" ht="15" customHeight="1" x14ac:dyDescent="0.25">
      <c r="A590" s="242" t="s">
        <v>742</v>
      </c>
      <c r="B590" s="216" t="s">
        <v>743</v>
      </c>
      <c r="C590" s="57" t="s">
        <v>742</v>
      </c>
      <c r="D590" s="216" t="s">
        <v>744</v>
      </c>
      <c r="E590" s="58" t="s">
        <v>45</v>
      </c>
      <c r="F590" s="243">
        <v>5117</v>
      </c>
      <c r="G590" s="64">
        <v>7.9827907276680001</v>
      </c>
      <c r="H590" s="244">
        <v>7.9827907276680001</v>
      </c>
      <c r="I590" s="244">
        <v>0</v>
      </c>
      <c r="J590" s="245">
        <v>9.9313357717000006</v>
      </c>
      <c r="K590" s="64">
        <v>0</v>
      </c>
      <c r="L590" s="244">
        <v>0</v>
      </c>
      <c r="M590" s="244">
        <v>0</v>
      </c>
      <c r="N590" s="245">
        <v>0</v>
      </c>
      <c r="O590" s="64">
        <v>0</v>
      </c>
      <c r="P590" s="244">
        <v>0</v>
      </c>
      <c r="Q590" s="244">
        <v>0</v>
      </c>
      <c r="R590" s="245">
        <v>0</v>
      </c>
      <c r="S590" s="64">
        <v>49.30826399507</v>
      </c>
      <c r="T590" s="244">
        <v>3.4010330717559998</v>
      </c>
      <c r="U590" s="244">
        <v>93.102508999108096</v>
      </c>
      <c r="V590" s="245">
        <v>1.38</v>
      </c>
      <c r="W590" s="64">
        <v>0</v>
      </c>
      <c r="X590" s="244">
        <v>0</v>
      </c>
      <c r="Y590" s="244">
        <v>0</v>
      </c>
      <c r="Z590" s="245">
        <v>0</v>
      </c>
      <c r="AA590" s="64">
        <v>9.4150888019418009</v>
      </c>
      <c r="AB590" s="244">
        <v>9.4150888019418009</v>
      </c>
      <c r="AC590" s="244">
        <v>0</v>
      </c>
      <c r="AD590" s="245">
        <v>8.4636917620550793</v>
      </c>
      <c r="AE590" s="64">
        <v>2001.8570120889999</v>
      </c>
      <c r="AF590" s="244">
        <v>60.047220916210001</v>
      </c>
      <c r="AG590" s="244">
        <v>97.000424078563498</v>
      </c>
      <c r="AH590" s="245">
        <v>19.444647630367999</v>
      </c>
      <c r="AI590" s="64">
        <v>0</v>
      </c>
      <c r="AJ590" s="244">
        <v>0</v>
      </c>
      <c r="AK590" s="244">
        <v>0</v>
      </c>
      <c r="AL590" s="245">
        <v>0</v>
      </c>
      <c r="AM590" s="64">
        <v>199.70607513292001</v>
      </c>
      <c r="AN590" s="244">
        <v>199.70607513292001</v>
      </c>
      <c r="AO590" s="244">
        <v>0</v>
      </c>
      <c r="AP590" s="245">
        <v>290.15925760032701</v>
      </c>
      <c r="AQ590" s="246">
        <v>42865.061627169998</v>
      </c>
      <c r="AR590" s="246">
        <v>428.65061627170002</v>
      </c>
      <c r="AS590" s="245">
        <v>99</v>
      </c>
    </row>
    <row r="591" spans="1:45" s="247" customFormat="1" ht="15" customHeight="1" x14ac:dyDescent="0.25">
      <c r="A591" s="242" t="s">
        <v>742</v>
      </c>
      <c r="B591" s="216" t="s">
        <v>751</v>
      </c>
      <c r="C591" s="57" t="s">
        <v>752</v>
      </c>
      <c r="D591" s="216" t="s">
        <v>753</v>
      </c>
      <c r="E591" s="58" t="s">
        <v>45</v>
      </c>
      <c r="F591" s="243">
        <v>5118</v>
      </c>
      <c r="G591" s="64">
        <v>0</v>
      </c>
      <c r="H591" s="244">
        <v>0</v>
      </c>
      <c r="I591" s="244">
        <v>0</v>
      </c>
      <c r="J591" s="245">
        <v>0</v>
      </c>
      <c r="K591" s="64">
        <v>2043.5034681929999</v>
      </c>
      <c r="L591" s="244">
        <v>54.685867664489997</v>
      </c>
      <c r="M591" s="244">
        <v>97.323916082567393</v>
      </c>
      <c r="N591" s="245">
        <v>107.8686383126</v>
      </c>
      <c r="O591" s="64">
        <v>636.73869425420003</v>
      </c>
      <c r="P591" s="244">
        <v>33.105739311710003</v>
      </c>
      <c r="Q591" s="244">
        <v>94.800733862972507</v>
      </c>
      <c r="R591" s="245">
        <v>9.3798815924000003</v>
      </c>
      <c r="S591" s="64">
        <v>0</v>
      </c>
      <c r="T591" s="244">
        <v>0</v>
      </c>
      <c r="U591" s="244">
        <v>0</v>
      </c>
      <c r="V591" s="245">
        <v>0</v>
      </c>
      <c r="W591" s="64">
        <v>196.34204898589999</v>
      </c>
      <c r="X591" s="244">
        <v>10.20832630061</v>
      </c>
      <c r="Y591" s="244">
        <v>94.800743725892801</v>
      </c>
      <c r="Z591" s="245">
        <v>2.9312129976249999</v>
      </c>
      <c r="AA591" s="64">
        <v>2.5393524765329998</v>
      </c>
      <c r="AB591" s="244">
        <v>2.5393524765329998</v>
      </c>
      <c r="AC591" s="244">
        <v>0</v>
      </c>
      <c r="AD591" s="245">
        <v>1.8113416153559401</v>
      </c>
      <c r="AE591" s="64">
        <v>780.80188942960001</v>
      </c>
      <c r="AF591" s="244">
        <v>40.595968234380003</v>
      </c>
      <c r="AG591" s="244">
        <v>94.800733862973004</v>
      </c>
      <c r="AH591" s="245">
        <v>11.502096061243</v>
      </c>
      <c r="AI591" s="64">
        <v>0</v>
      </c>
      <c r="AJ591" s="244">
        <v>0</v>
      </c>
      <c r="AK591" s="244">
        <v>0</v>
      </c>
      <c r="AL591" s="245">
        <v>0</v>
      </c>
      <c r="AM591" s="64">
        <v>85.622116762049998</v>
      </c>
      <c r="AN591" s="244">
        <v>85.622116762049998</v>
      </c>
      <c r="AO591" s="244">
        <v>0</v>
      </c>
      <c r="AP591" s="245">
        <v>162.59372497950099</v>
      </c>
      <c r="AQ591" s="246">
        <v>26.836301907389998</v>
      </c>
      <c r="AR591" s="246">
        <v>26.836301907389998</v>
      </c>
      <c r="AS591" s="245">
        <v>0</v>
      </c>
    </row>
    <row r="592" spans="1:45" s="247" customFormat="1" ht="15" customHeight="1" x14ac:dyDescent="0.25">
      <c r="A592" s="242" t="s">
        <v>742</v>
      </c>
      <c r="B592" s="216" t="s">
        <v>743</v>
      </c>
      <c r="C592" s="57" t="s">
        <v>742</v>
      </c>
      <c r="D592" s="216" t="s">
        <v>744</v>
      </c>
      <c r="E592" s="58" t="s">
        <v>45</v>
      </c>
      <c r="F592" s="243">
        <v>5119</v>
      </c>
      <c r="G592" s="64">
        <v>23.259619226320002</v>
      </c>
      <c r="H592" s="244">
        <v>23.259619226320002</v>
      </c>
      <c r="I592" s="244">
        <v>0</v>
      </c>
      <c r="J592" s="245">
        <v>28.927123370419999</v>
      </c>
      <c r="K592" s="64">
        <v>1.2359528797059999E-2</v>
      </c>
      <c r="L592" s="244">
        <v>2.8036836078730002E-4</v>
      </c>
      <c r="M592" s="244">
        <v>97.731561086260896</v>
      </c>
      <c r="N592" s="245">
        <v>4.4390706178107998E-4</v>
      </c>
      <c r="O592" s="64">
        <v>4.0149922589909999E-3</v>
      </c>
      <c r="P592" s="244">
        <v>1.204327331228E-4</v>
      </c>
      <c r="Q592" s="244">
        <v>97.000424275959503</v>
      </c>
      <c r="R592" s="245">
        <v>3.8600614067919997E-5</v>
      </c>
      <c r="S592" s="64">
        <v>49.310738300860002</v>
      </c>
      <c r="T592" s="244">
        <v>3.4012031926109998</v>
      </c>
      <c r="U592" s="244">
        <v>93.102510102649006</v>
      </c>
      <c r="V592" s="245">
        <v>1.38</v>
      </c>
      <c r="W592" s="64">
        <v>0</v>
      </c>
      <c r="X592" s="244">
        <v>0</v>
      </c>
      <c r="Y592" s="244">
        <v>0</v>
      </c>
      <c r="Z592" s="245">
        <v>0</v>
      </c>
      <c r="AA592" s="64">
        <v>176.49147192709199</v>
      </c>
      <c r="AB592" s="244">
        <v>89.580860207241997</v>
      </c>
      <c r="AC592" s="244">
        <v>49.243519117882599</v>
      </c>
      <c r="AD592" s="245">
        <v>40.982348619415298</v>
      </c>
      <c r="AE592" s="64">
        <v>3409.919027511</v>
      </c>
      <c r="AF592" s="244">
        <v>102.2831033587</v>
      </c>
      <c r="AG592" s="244">
        <v>97.000424275958295</v>
      </c>
      <c r="AH592" s="245">
        <v>33.122564569968297</v>
      </c>
      <c r="AI592" s="64">
        <v>63.081707881280003</v>
      </c>
      <c r="AJ592" s="244">
        <v>29.292826020429999</v>
      </c>
      <c r="AK592" s="244">
        <v>53.563676374204697</v>
      </c>
      <c r="AL592" s="245">
        <v>11.3</v>
      </c>
      <c r="AM592" s="64">
        <v>411.53523705177003</v>
      </c>
      <c r="AN592" s="244">
        <v>411.53523705177003</v>
      </c>
      <c r="AO592" s="244">
        <v>0</v>
      </c>
      <c r="AP592" s="245">
        <v>626.05853334459596</v>
      </c>
      <c r="AQ592" s="246">
        <v>381.39787066600002</v>
      </c>
      <c r="AR592" s="246">
        <v>381.39787066600002</v>
      </c>
      <c r="AS592" s="245">
        <v>0</v>
      </c>
    </row>
    <row r="593" spans="1:45" s="247" customFormat="1" ht="15" customHeight="1" x14ac:dyDescent="0.25">
      <c r="A593" s="242" t="s">
        <v>742</v>
      </c>
      <c r="B593" s="216" t="s">
        <v>743</v>
      </c>
      <c r="C593" s="57" t="s">
        <v>742</v>
      </c>
      <c r="D593" s="216" t="s">
        <v>744</v>
      </c>
      <c r="E593" s="58" t="s">
        <v>45</v>
      </c>
      <c r="F593" s="243">
        <v>5120</v>
      </c>
      <c r="G593" s="64">
        <v>43.155210542100001</v>
      </c>
      <c r="H593" s="244">
        <v>43.155210542100001</v>
      </c>
      <c r="I593" s="244">
        <v>0</v>
      </c>
      <c r="J593" s="245">
        <v>53.666037427958301</v>
      </c>
      <c r="K593" s="64">
        <v>9122.3364355150006</v>
      </c>
      <c r="L593" s="244">
        <v>206.9994603845</v>
      </c>
      <c r="M593" s="244">
        <v>97.730850403865702</v>
      </c>
      <c r="N593" s="245">
        <v>327.713250755388</v>
      </c>
      <c r="O593" s="64">
        <v>2933.2463468589999</v>
      </c>
      <c r="P593" s="244">
        <v>87.984933316479996</v>
      </c>
      <c r="Q593" s="244">
        <v>97.000424686092401</v>
      </c>
      <c r="R593" s="245">
        <v>28.496804413511999</v>
      </c>
      <c r="S593" s="64">
        <v>493.0695146095</v>
      </c>
      <c r="T593" s="244">
        <v>34.009406919829999</v>
      </c>
      <c r="U593" s="244">
        <v>93.1025127467544</v>
      </c>
      <c r="V593" s="245">
        <v>13.8</v>
      </c>
      <c r="W593" s="64">
        <v>908.62065416769997</v>
      </c>
      <c r="X593" s="244">
        <v>27.254726784740001</v>
      </c>
      <c r="Y593" s="244">
        <v>97.000428434052594</v>
      </c>
      <c r="Z593" s="245">
        <v>8.9052513792225003</v>
      </c>
      <c r="AA593" s="64">
        <v>407.56111306842001</v>
      </c>
      <c r="AB593" s="244">
        <v>214.43775336921999</v>
      </c>
      <c r="AC593" s="244">
        <v>47.385129127071302</v>
      </c>
      <c r="AD593" s="245">
        <v>108.108613788358</v>
      </c>
      <c r="AE593" s="64">
        <v>5060.7702778160001</v>
      </c>
      <c r="AF593" s="244">
        <v>151.8016159469</v>
      </c>
      <c r="AG593" s="244">
        <v>97.000424686093197</v>
      </c>
      <c r="AH593" s="245">
        <v>49.165928169999297</v>
      </c>
      <c r="AI593" s="64">
        <v>5.5787711218310001</v>
      </c>
      <c r="AJ593" s="244">
        <v>2.590570478324</v>
      </c>
      <c r="AK593" s="244">
        <v>53.563779159418999</v>
      </c>
      <c r="AL593" s="245">
        <v>1</v>
      </c>
      <c r="AM593" s="64">
        <v>1366.95913654368</v>
      </c>
      <c r="AN593" s="244">
        <v>1366.95913654368</v>
      </c>
      <c r="AO593" s="244">
        <v>0</v>
      </c>
      <c r="AP593" s="245">
        <v>2075.8519984353202</v>
      </c>
      <c r="AQ593" s="246">
        <v>32901.64847842</v>
      </c>
      <c r="AR593" s="246">
        <v>329.01648478419997</v>
      </c>
      <c r="AS593" s="245">
        <v>99</v>
      </c>
    </row>
    <row r="594" spans="1:45" s="247" customFormat="1" ht="15" customHeight="1" x14ac:dyDescent="0.25">
      <c r="A594" s="242" t="s">
        <v>742</v>
      </c>
      <c r="B594" s="216" t="s">
        <v>754</v>
      </c>
      <c r="C594" s="57" t="s">
        <v>755</v>
      </c>
      <c r="D594" s="216" t="s">
        <v>756</v>
      </c>
      <c r="E594" s="58" t="s">
        <v>45</v>
      </c>
      <c r="F594" s="243">
        <v>5121</v>
      </c>
      <c r="G594" s="64">
        <v>3.5683638058080001</v>
      </c>
      <c r="H594" s="244">
        <v>3.5683638058080001</v>
      </c>
      <c r="I594" s="244">
        <v>0</v>
      </c>
      <c r="J594" s="245">
        <v>4.4358872708300003</v>
      </c>
      <c r="K594" s="64">
        <v>4342.6745000150004</v>
      </c>
      <c r="L594" s="244">
        <v>98.543598201470004</v>
      </c>
      <c r="M594" s="244">
        <v>97.730808555853599</v>
      </c>
      <c r="N594" s="245">
        <v>155.93761368192</v>
      </c>
      <c r="O594" s="64">
        <v>1396.01548002</v>
      </c>
      <c r="P594" s="244">
        <v>41.874535088919998</v>
      </c>
      <c r="Q594" s="244">
        <v>97.000424731083896</v>
      </c>
      <c r="R594" s="245">
        <v>13.55979249408</v>
      </c>
      <c r="S594" s="64">
        <v>49.325443335430002</v>
      </c>
      <c r="T594" s="244">
        <v>3.4022160864019999</v>
      </c>
      <c r="U594" s="244">
        <v>93.102512909482101</v>
      </c>
      <c r="V594" s="245">
        <v>1.38</v>
      </c>
      <c r="W594" s="64">
        <v>432.43777014940002</v>
      </c>
      <c r="X594" s="244">
        <v>12.97128019458</v>
      </c>
      <c r="Y594" s="244">
        <v>97.000428480125905</v>
      </c>
      <c r="Z594" s="245">
        <v>4.2374351544</v>
      </c>
      <c r="AA594" s="64">
        <v>39.592504680102998</v>
      </c>
      <c r="AB594" s="244">
        <v>28.431619219139002</v>
      </c>
      <c r="AC594" s="244">
        <v>28.189389762383101</v>
      </c>
      <c r="AD594" s="245">
        <v>19.515570019447502</v>
      </c>
      <c r="AE594" s="64">
        <v>2636.6367137870002</v>
      </c>
      <c r="AF594" s="244">
        <v>79.087902797910004</v>
      </c>
      <c r="AG594" s="244">
        <v>97.000424731084195</v>
      </c>
      <c r="AH594" s="245">
        <v>25.610206929195101</v>
      </c>
      <c r="AI594" s="64">
        <v>13.95178352444</v>
      </c>
      <c r="AJ594" s="244">
        <v>6.4786802204839997</v>
      </c>
      <c r="AK594" s="244">
        <v>53.563784808336599</v>
      </c>
      <c r="AL594" s="245">
        <v>2.5</v>
      </c>
      <c r="AM594" s="64">
        <v>535.06358339978897</v>
      </c>
      <c r="AN594" s="244">
        <v>535.06358339978897</v>
      </c>
      <c r="AO594" s="244">
        <v>0</v>
      </c>
      <c r="AP594" s="245">
        <v>829.78720309263099</v>
      </c>
      <c r="AQ594" s="246">
        <v>97.276651361709995</v>
      </c>
      <c r="AR594" s="246">
        <v>97.276651361709995</v>
      </c>
      <c r="AS594" s="245">
        <v>0</v>
      </c>
    </row>
    <row r="595" spans="1:45" s="249" customFormat="1" ht="15" customHeight="1" thickBot="1" x14ac:dyDescent="0.3">
      <c r="A595" s="158" t="s">
        <v>742</v>
      </c>
      <c r="B595" s="248" t="s">
        <v>743</v>
      </c>
      <c r="C595" s="159" t="s">
        <v>742</v>
      </c>
      <c r="D595" s="248" t="s">
        <v>744</v>
      </c>
      <c r="E595" s="160" t="s">
        <v>45</v>
      </c>
      <c r="F595" s="161">
        <v>5122</v>
      </c>
      <c r="G595" s="162">
        <v>7.416481938145</v>
      </c>
      <c r="H595" s="163">
        <v>7.416481938145</v>
      </c>
      <c r="I595" s="163">
        <v>0</v>
      </c>
      <c r="J595" s="164">
        <v>9.2189597713399998</v>
      </c>
      <c r="K595" s="162">
        <v>0</v>
      </c>
      <c r="L595" s="163">
        <v>0</v>
      </c>
      <c r="M595" s="163">
        <v>0</v>
      </c>
      <c r="N595" s="164">
        <v>0</v>
      </c>
      <c r="O595" s="162">
        <v>0</v>
      </c>
      <c r="P595" s="163">
        <v>0</v>
      </c>
      <c r="Q595" s="163">
        <v>0</v>
      </c>
      <c r="R595" s="164">
        <v>0</v>
      </c>
      <c r="S595" s="162">
        <v>98.645369898089996</v>
      </c>
      <c r="T595" s="163">
        <v>6.8040508506549999</v>
      </c>
      <c r="U595" s="163">
        <v>93.102513723974894</v>
      </c>
      <c r="V595" s="164">
        <v>2.76</v>
      </c>
      <c r="W595" s="162">
        <v>0</v>
      </c>
      <c r="X595" s="163">
        <v>0</v>
      </c>
      <c r="Y595" s="163">
        <v>0</v>
      </c>
      <c r="Z595" s="164">
        <v>0</v>
      </c>
      <c r="AA595" s="162">
        <v>335.68106089437998</v>
      </c>
      <c r="AB595" s="163">
        <v>174.77922858357999</v>
      </c>
      <c r="AC595" s="163">
        <v>47.932949175654201</v>
      </c>
      <c r="AD595" s="164">
        <v>80.905566516516501</v>
      </c>
      <c r="AE595" s="162">
        <v>4239.3465931459996</v>
      </c>
      <c r="AF595" s="163">
        <v>127.1623863197</v>
      </c>
      <c r="AG595" s="163">
        <v>97.000424864405005</v>
      </c>
      <c r="AH595" s="164">
        <v>41.181748044729197</v>
      </c>
      <c r="AI595" s="162">
        <v>0</v>
      </c>
      <c r="AJ595" s="163">
        <v>0</v>
      </c>
      <c r="AK595" s="163">
        <v>0</v>
      </c>
      <c r="AL595" s="164">
        <v>0</v>
      </c>
      <c r="AM595" s="162">
        <v>1379.8939201487501</v>
      </c>
      <c r="AN595" s="163">
        <v>1379.8939201487501</v>
      </c>
      <c r="AO595" s="163">
        <v>0</v>
      </c>
      <c r="AP595" s="164">
        <v>2123.2101095299099</v>
      </c>
      <c r="AQ595" s="179">
        <v>111.0957996576</v>
      </c>
      <c r="AR595" s="179">
        <v>111.0957996576</v>
      </c>
      <c r="AS595" s="164">
        <v>0</v>
      </c>
    </row>
  </sheetData>
  <autoFilter ref="A3:AM595" xr:uid="{00000000-0009-0000-0000-000004000000}"/>
  <mergeCells count="11">
    <mergeCell ref="AE2:AH2"/>
    <mergeCell ref="AM2:AP2"/>
    <mergeCell ref="AQ2:AS2"/>
    <mergeCell ref="AA2:AD2"/>
    <mergeCell ref="W2:Z2"/>
    <mergeCell ref="AI2:AL2"/>
    <mergeCell ref="A1:R1"/>
    <mergeCell ref="G2:J2"/>
    <mergeCell ref="K2:N2"/>
    <mergeCell ref="S2:V2"/>
    <mergeCell ref="O2:R2"/>
  </mergeCells>
  <phoneticPr fontId="0" type="noConversion"/>
  <pageMargins left="0.75" right="0.75" top="1" bottom="1" header="0.5" footer="0.5"/>
  <pageSetup scale="26" fitToHeight="30" orientation="landscape" horizont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51"/>
  <sheetViews>
    <sheetView zoomScaleNormal="100" workbookViewId="0">
      <pane ySplit="2" topLeftCell="A3" activePane="bottomLeft" state="frozen"/>
      <selection activeCell="A2" sqref="A2:AR2"/>
      <selection pane="bottomLeft" sqref="A1:I1"/>
    </sheetView>
  </sheetViews>
  <sheetFormatPr defaultColWidth="9.140625" defaultRowHeight="12.75" x14ac:dyDescent="0.2"/>
  <cols>
    <col min="1" max="1" width="29" style="1" bestFit="1" customWidth="1"/>
    <col min="2" max="2" width="17.7109375" style="1" bestFit="1" customWidth="1"/>
    <col min="3" max="3" width="39.42578125" style="25" bestFit="1" customWidth="1"/>
    <col min="4" max="4" width="39.42578125" style="25" customWidth="1"/>
    <col min="5" max="5" width="10.5703125" style="6" bestFit="1" customWidth="1"/>
    <col min="6" max="6" width="8.7109375" style="6" customWidth="1"/>
    <col min="7" max="7" width="21.42578125" style="1" bestFit="1" customWidth="1"/>
    <col min="8" max="8" width="11.42578125" style="6" customWidth="1"/>
    <col min="9" max="9" width="21.42578125" style="1" customWidth="1"/>
    <col min="10" max="10" width="16.7109375" style="135" customWidth="1"/>
    <col min="11" max="11" width="16.42578125" style="135" customWidth="1"/>
    <col min="12" max="12" width="18.28515625" style="135" bestFit="1" customWidth="1"/>
    <col min="13" max="13" width="13.140625" style="2" customWidth="1"/>
    <col min="14" max="16384" width="9.140625" style="1"/>
  </cols>
  <sheetData>
    <row r="1" spans="1:13" s="5" customFormat="1" ht="36" customHeight="1" thickBot="1" x14ac:dyDescent="0.35">
      <c r="A1" s="296" t="s">
        <v>919</v>
      </c>
      <c r="B1" s="297"/>
      <c r="C1" s="297"/>
      <c r="D1" s="297"/>
      <c r="E1" s="297"/>
      <c r="F1" s="297"/>
      <c r="G1" s="297"/>
      <c r="H1" s="297"/>
      <c r="I1" s="297"/>
      <c r="J1" s="211"/>
      <c r="K1" s="211"/>
      <c r="L1" s="211"/>
      <c r="M1" s="212"/>
    </row>
    <row r="2" spans="1:13" s="27" customFormat="1" ht="42" customHeight="1" thickBot="1" x14ac:dyDescent="0.25">
      <c r="A2" s="59" t="s">
        <v>31</v>
      </c>
      <c r="B2" s="223" t="s">
        <v>32</v>
      </c>
      <c r="C2" s="117" t="s">
        <v>33</v>
      </c>
      <c r="D2" s="223" t="s">
        <v>34</v>
      </c>
      <c r="E2" s="96" t="s">
        <v>35</v>
      </c>
      <c r="F2" s="96" t="s">
        <v>13</v>
      </c>
      <c r="G2" s="96" t="s">
        <v>920</v>
      </c>
      <c r="H2" s="96" t="s">
        <v>921</v>
      </c>
      <c r="I2" s="96" t="s">
        <v>922</v>
      </c>
      <c r="J2" s="133" t="s">
        <v>779</v>
      </c>
      <c r="K2" s="133" t="s">
        <v>923</v>
      </c>
      <c r="L2" s="133" t="s">
        <v>924</v>
      </c>
      <c r="M2" s="97" t="s">
        <v>777</v>
      </c>
    </row>
    <row r="3" spans="1:13" ht="15" x14ac:dyDescent="0.25">
      <c r="A3" s="137" t="s">
        <v>145</v>
      </c>
      <c r="B3" s="217" t="s">
        <v>146</v>
      </c>
      <c r="C3" s="131" t="s">
        <v>147</v>
      </c>
      <c r="D3" s="217" t="s">
        <v>148</v>
      </c>
      <c r="E3" s="131" t="s">
        <v>45</v>
      </c>
      <c r="F3" s="132">
        <v>2040</v>
      </c>
      <c r="G3" s="131" t="s">
        <v>925</v>
      </c>
      <c r="H3" s="138">
        <v>1</v>
      </c>
      <c r="I3" s="131" t="s">
        <v>926</v>
      </c>
      <c r="J3" s="134">
        <v>1.56026734776</v>
      </c>
      <c r="K3" s="134">
        <v>1.56026734776</v>
      </c>
      <c r="L3" s="134">
        <v>0.03</v>
      </c>
      <c r="M3" s="188">
        <f t="shared" ref="M3:M46" si="0">(J3-K3)/J3*100</f>
        <v>0</v>
      </c>
    </row>
    <row r="4" spans="1:13" ht="15" x14ac:dyDescent="0.25">
      <c r="A4" s="137" t="s">
        <v>196</v>
      </c>
      <c r="B4" s="217" t="s">
        <v>686</v>
      </c>
      <c r="C4" s="131" t="s">
        <v>687</v>
      </c>
      <c r="D4" s="217" t="s">
        <v>688</v>
      </c>
      <c r="E4" s="131" t="s">
        <v>45</v>
      </c>
      <c r="F4" s="132">
        <v>5056</v>
      </c>
      <c r="G4" s="131" t="s">
        <v>927</v>
      </c>
      <c r="H4" s="138">
        <v>1</v>
      </c>
      <c r="I4" s="131" t="s">
        <v>926</v>
      </c>
      <c r="J4" s="134">
        <v>145.62495245759999</v>
      </c>
      <c r="K4" s="134">
        <v>136.52339292900001</v>
      </c>
      <c r="L4" s="134">
        <v>1.5</v>
      </c>
      <c r="M4" s="189">
        <f t="shared" si="0"/>
        <v>6.2499999999999858</v>
      </c>
    </row>
    <row r="5" spans="1:13" ht="15" x14ac:dyDescent="0.25">
      <c r="A5" s="137" t="s">
        <v>196</v>
      </c>
      <c r="B5" s="217" t="s">
        <v>689</v>
      </c>
      <c r="C5" s="131" t="s">
        <v>690</v>
      </c>
      <c r="D5" s="217" t="s">
        <v>691</v>
      </c>
      <c r="E5" s="131" t="s">
        <v>45</v>
      </c>
      <c r="F5" s="132">
        <v>5058</v>
      </c>
      <c r="G5" s="131" t="s">
        <v>928</v>
      </c>
      <c r="H5" s="138">
        <v>1</v>
      </c>
      <c r="I5" s="131" t="s">
        <v>926</v>
      </c>
      <c r="J5" s="134">
        <v>9.1015595285999993</v>
      </c>
      <c r="K5" s="134">
        <v>9.1015595285999993</v>
      </c>
      <c r="L5" s="134">
        <v>7.0000000000000007E-2</v>
      </c>
      <c r="M5" s="189">
        <f t="shared" si="0"/>
        <v>0</v>
      </c>
    </row>
    <row r="6" spans="1:13" ht="15" x14ac:dyDescent="0.25">
      <c r="A6" s="137" t="s">
        <v>701</v>
      </c>
      <c r="B6" s="217" t="s">
        <v>702</v>
      </c>
      <c r="C6" s="131" t="s">
        <v>701</v>
      </c>
      <c r="D6" s="217" t="s">
        <v>703</v>
      </c>
      <c r="E6" s="131" t="s">
        <v>45</v>
      </c>
      <c r="F6" s="132">
        <v>5072</v>
      </c>
      <c r="G6" s="131" t="s">
        <v>929</v>
      </c>
      <c r="H6" s="138">
        <v>1</v>
      </c>
      <c r="I6" s="131" t="s">
        <v>926</v>
      </c>
      <c r="J6" s="134">
        <v>16.469488670800001</v>
      </c>
      <c r="K6" s="134">
        <v>13.0022330988912</v>
      </c>
      <c r="L6" s="134">
        <v>1.5</v>
      </c>
      <c r="M6" s="189">
        <f t="shared" si="0"/>
        <v>21.052599999999757</v>
      </c>
    </row>
    <row r="7" spans="1:13" ht="15" x14ac:dyDescent="0.25">
      <c r="A7" s="137" t="s">
        <v>721</v>
      </c>
      <c r="B7" s="217" t="s">
        <v>722</v>
      </c>
      <c r="C7" s="131" t="s">
        <v>721</v>
      </c>
      <c r="D7" s="217" t="s">
        <v>723</v>
      </c>
      <c r="E7" s="131" t="s">
        <v>45</v>
      </c>
      <c r="F7" s="132">
        <v>5104</v>
      </c>
      <c r="G7" s="131" t="s">
        <v>930</v>
      </c>
      <c r="H7" s="138">
        <v>1</v>
      </c>
      <c r="I7" s="131" t="s">
        <v>926</v>
      </c>
      <c r="J7" s="134">
        <v>1274.2183340040001</v>
      </c>
      <c r="K7" s="134">
        <v>1274.2183340040001</v>
      </c>
      <c r="L7" s="134">
        <v>0.84</v>
      </c>
      <c r="M7" s="189">
        <f t="shared" si="0"/>
        <v>0</v>
      </c>
    </row>
    <row r="8" spans="1:13" ht="15" x14ac:dyDescent="0.25">
      <c r="A8" s="137" t="s">
        <v>42</v>
      </c>
      <c r="B8" s="217" t="s">
        <v>46</v>
      </c>
      <c r="C8" s="131" t="s">
        <v>47</v>
      </c>
      <c r="D8" s="217" t="s">
        <v>48</v>
      </c>
      <c r="E8" s="131" t="s">
        <v>45</v>
      </c>
      <c r="F8" s="132">
        <v>1002</v>
      </c>
      <c r="G8" s="131" t="s">
        <v>931</v>
      </c>
      <c r="H8" s="138">
        <v>1</v>
      </c>
      <c r="I8" s="131" t="s">
        <v>926</v>
      </c>
      <c r="J8" s="134">
        <v>0.65011139490000003</v>
      </c>
      <c r="K8" s="134">
        <v>0.65011139490000003</v>
      </c>
      <c r="L8" s="134">
        <v>0.01</v>
      </c>
      <c r="M8" s="189">
        <f t="shared" si="0"/>
        <v>0</v>
      </c>
    </row>
    <row r="9" spans="1:13" ht="15" x14ac:dyDescent="0.25">
      <c r="A9" s="137" t="s">
        <v>42</v>
      </c>
      <c r="B9" s="217" t="s">
        <v>49</v>
      </c>
      <c r="C9" s="131" t="s">
        <v>50</v>
      </c>
      <c r="D9" s="217" t="s">
        <v>51</v>
      </c>
      <c r="E9" s="131" t="s">
        <v>45</v>
      </c>
      <c r="F9" s="132">
        <v>1004</v>
      </c>
      <c r="G9" s="131" t="s">
        <v>932</v>
      </c>
      <c r="H9" s="138">
        <v>1</v>
      </c>
      <c r="I9" s="131" t="s">
        <v>926</v>
      </c>
      <c r="J9" s="134">
        <v>9.0148780092800003</v>
      </c>
      <c r="K9" s="134">
        <v>9.0148780092800003</v>
      </c>
      <c r="L9" s="134">
        <v>0.13</v>
      </c>
      <c r="M9" s="189">
        <f t="shared" si="0"/>
        <v>0</v>
      </c>
    </row>
    <row r="10" spans="1:13" ht="15" x14ac:dyDescent="0.25">
      <c r="A10" s="137" t="s">
        <v>42</v>
      </c>
      <c r="B10" s="217" t="s">
        <v>49</v>
      </c>
      <c r="C10" s="131" t="s">
        <v>50</v>
      </c>
      <c r="D10" s="217" t="s">
        <v>51</v>
      </c>
      <c r="E10" s="131" t="s">
        <v>45</v>
      </c>
      <c r="F10" s="132">
        <v>1026</v>
      </c>
      <c r="G10" s="131" t="s">
        <v>933</v>
      </c>
      <c r="H10" s="138">
        <v>1</v>
      </c>
      <c r="I10" s="131" t="s">
        <v>926</v>
      </c>
      <c r="J10" s="134">
        <v>15.6026734776</v>
      </c>
      <c r="K10" s="134">
        <v>15.6026734776</v>
      </c>
      <c r="L10" s="134">
        <v>0.08</v>
      </c>
      <c r="M10" s="189">
        <f t="shared" si="0"/>
        <v>0</v>
      </c>
    </row>
    <row r="11" spans="1:13" ht="15" x14ac:dyDescent="0.25">
      <c r="A11" s="137" t="s">
        <v>42</v>
      </c>
      <c r="B11" s="217" t="s">
        <v>49</v>
      </c>
      <c r="C11" s="131" t="s">
        <v>50</v>
      </c>
      <c r="D11" s="217" t="s">
        <v>51</v>
      </c>
      <c r="E11" s="131" t="s">
        <v>45</v>
      </c>
      <c r="F11" s="132">
        <v>1028</v>
      </c>
      <c r="G11" s="131" t="s">
        <v>934</v>
      </c>
      <c r="H11" s="138">
        <v>1</v>
      </c>
      <c r="I11" s="131" t="s">
        <v>926</v>
      </c>
      <c r="J11" s="134">
        <v>25.354344401100001</v>
      </c>
      <c r="K11" s="134">
        <v>25.354344401100001</v>
      </c>
      <c r="L11" s="134">
        <v>0.09</v>
      </c>
      <c r="M11" s="189">
        <f t="shared" si="0"/>
        <v>0</v>
      </c>
    </row>
    <row r="12" spans="1:13" ht="15" x14ac:dyDescent="0.25">
      <c r="A12" s="137" t="s">
        <v>42</v>
      </c>
      <c r="B12" s="217" t="s">
        <v>49</v>
      </c>
      <c r="C12" s="131" t="s">
        <v>50</v>
      </c>
      <c r="D12" s="217" t="s">
        <v>51</v>
      </c>
      <c r="E12" s="131" t="s">
        <v>45</v>
      </c>
      <c r="F12" s="132">
        <v>1028</v>
      </c>
      <c r="G12" s="131" t="s">
        <v>935</v>
      </c>
      <c r="H12" s="138">
        <v>1</v>
      </c>
      <c r="I12" s="131" t="s">
        <v>926</v>
      </c>
      <c r="J12" s="134">
        <v>491.4842145444</v>
      </c>
      <c r="K12" s="134">
        <v>227.53900641811899</v>
      </c>
      <c r="L12" s="134">
        <v>1.5</v>
      </c>
      <c r="M12" s="189">
        <f t="shared" si="0"/>
        <v>53.703700000000019</v>
      </c>
    </row>
    <row r="13" spans="1:13" ht="15" x14ac:dyDescent="0.25">
      <c r="A13" s="137" t="s">
        <v>42</v>
      </c>
      <c r="B13" s="217" t="s">
        <v>49</v>
      </c>
      <c r="C13" s="131" t="s">
        <v>50</v>
      </c>
      <c r="D13" s="217" t="s">
        <v>51</v>
      </c>
      <c r="E13" s="131" t="s">
        <v>45</v>
      </c>
      <c r="F13" s="132">
        <v>1032</v>
      </c>
      <c r="G13" s="131" t="s">
        <v>936</v>
      </c>
      <c r="H13" s="138">
        <v>1</v>
      </c>
      <c r="I13" s="131" t="s">
        <v>926</v>
      </c>
      <c r="J13" s="134">
        <v>79311.226385770395</v>
      </c>
      <c r="K13" s="134">
        <v>187.96760653427401</v>
      </c>
      <c r="L13" s="134">
        <v>1.5</v>
      </c>
      <c r="M13" s="189">
        <f t="shared" si="0"/>
        <v>99.762999999999991</v>
      </c>
    </row>
    <row r="14" spans="1:13" ht="15" x14ac:dyDescent="0.25">
      <c r="A14" s="137" t="s">
        <v>42</v>
      </c>
      <c r="B14" s="217" t="s">
        <v>49</v>
      </c>
      <c r="C14" s="131" t="s">
        <v>50</v>
      </c>
      <c r="D14" s="217" t="s">
        <v>51</v>
      </c>
      <c r="E14" s="131" t="s">
        <v>45</v>
      </c>
      <c r="F14" s="132">
        <v>1032</v>
      </c>
      <c r="G14" s="131" t="s">
        <v>937</v>
      </c>
      <c r="H14" s="138">
        <v>1</v>
      </c>
      <c r="I14" s="131" t="s">
        <v>926</v>
      </c>
      <c r="J14" s="134">
        <v>173.36303864000001</v>
      </c>
      <c r="K14" s="134">
        <v>13.002227897999999</v>
      </c>
      <c r="L14" s="134">
        <v>1.5</v>
      </c>
      <c r="M14" s="189">
        <f t="shared" si="0"/>
        <v>92.5</v>
      </c>
    </row>
    <row r="15" spans="1:13" ht="15" x14ac:dyDescent="0.25">
      <c r="A15" s="137" t="s">
        <v>42</v>
      </c>
      <c r="B15" s="217" t="s">
        <v>52</v>
      </c>
      <c r="C15" s="131" t="s">
        <v>53</v>
      </c>
      <c r="D15" s="217" t="s">
        <v>54</v>
      </c>
      <c r="E15" s="131" t="s">
        <v>45</v>
      </c>
      <c r="F15" s="132">
        <v>1005</v>
      </c>
      <c r="G15" s="131" t="s">
        <v>938</v>
      </c>
      <c r="H15" s="138">
        <v>1</v>
      </c>
      <c r="I15" s="131" t="s">
        <v>926</v>
      </c>
      <c r="J15" s="134">
        <v>1.7336303864</v>
      </c>
      <c r="K15" s="134">
        <v>1.7336303864</v>
      </c>
      <c r="L15" s="134">
        <v>0.01</v>
      </c>
      <c r="M15" s="189">
        <f t="shared" si="0"/>
        <v>0</v>
      </c>
    </row>
    <row r="16" spans="1:13" ht="15" x14ac:dyDescent="0.25">
      <c r="A16" s="137" t="s">
        <v>42</v>
      </c>
      <c r="B16" s="217" t="s">
        <v>52</v>
      </c>
      <c r="C16" s="131" t="s">
        <v>53</v>
      </c>
      <c r="D16" s="217" t="s">
        <v>54</v>
      </c>
      <c r="E16" s="131" t="s">
        <v>45</v>
      </c>
      <c r="F16" s="132">
        <v>1007</v>
      </c>
      <c r="G16" s="131" t="s">
        <v>939</v>
      </c>
      <c r="H16" s="138">
        <v>1</v>
      </c>
      <c r="I16" s="131" t="s">
        <v>926</v>
      </c>
      <c r="J16" s="134">
        <v>19.243297289040001</v>
      </c>
      <c r="K16" s="134">
        <v>19.243297289040001</v>
      </c>
      <c r="L16" s="134">
        <v>1.48</v>
      </c>
      <c r="M16" s="189">
        <f t="shared" si="0"/>
        <v>0</v>
      </c>
    </row>
    <row r="17" spans="1:13" ht="15" x14ac:dyDescent="0.25">
      <c r="A17" s="137" t="s">
        <v>42</v>
      </c>
      <c r="B17" s="217" t="s">
        <v>52</v>
      </c>
      <c r="C17" s="131" t="s">
        <v>53</v>
      </c>
      <c r="D17" s="217" t="s">
        <v>54</v>
      </c>
      <c r="E17" s="131" t="s">
        <v>45</v>
      </c>
      <c r="F17" s="132">
        <v>1007</v>
      </c>
      <c r="G17" s="131" t="s">
        <v>940</v>
      </c>
      <c r="H17" s="138">
        <v>1</v>
      </c>
      <c r="I17" s="131" t="s">
        <v>926</v>
      </c>
      <c r="J17" s="134">
        <v>13.955724610520001</v>
      </c>
      <c r="K17" s="134">
        <v>13.0022276379554</v>
      </c>
      <c r="L17" s="134">
        <v>1.5</v>
      </c>
      <c r="M17" s="189">
        <f t="shared" si="0"/>
        <v>6.8323000000003065</v>
      </c>
    </row>
    <row r="18" spans="1:13" ht="15" x14ac:dyDescent="0.25">
      <c r="A18" s="137" t="s">
        <v>42</v>
      </c>
      <c r="B18" s="217" t="s">
        <v>52</v>
      </c>
      <c r="C18" s="131" t="s">
        <v>53</v>
      </c>
      <c r="D18" s="217" t="s">
        <v>54</v>
      </c>
      <c r="E18" s="131" t="s">
        <v>45</v>
      </c>
      <c r="F18" s="132">
        <v>1007</v>
      </c>
      <c r="G18" s="131" t="s">
        <v>941</v>
      </c>
      <c r="H18" s="138">
        <v>1</v>
      </c>
      <c r="I18" s="131" t="s">
        <v>926</v>
      </c>
      <c r="J18" s="134">
        <v>28.08481225968</v>
      </c>
      <c r="K18" s="134">
        <v>28.08481225968</v>
      </c>
      <c r="L18" s="134">
        <v>0.81</v>
      </c>
      <c r="M18" s="189">
        <f t="shared" si="0"/>
        <v>0</v>
      </c>
    </row>
    <row r="19" spans="1:13" ht="15" x14ac:dyDescent="0.25">
      <c r="A19" s="137" t="s">
        <v>42</v>
      </c>
      <c r="B19" s="217" t="s">
        <v>52</v>
      </c>
      <c r="C19" s="131" t="s">
        <v>53</v>
      </c>
      <c r="D19" s="217" t="s">
        <v>54</v>
      </c>
      <c r="E19" s="131" t="s">
        <v>45</v>
      </c>
      <c r="F19" s="132">
        <v>1009</v>
      </c>
      <c r="G19" s="131" t="s">
        <v>942</v>
      </c>
      <c r="H19" s="138">
        <v>1</v>
      </c>
      <c r="I19" s="131" t="s">
        <v>926</v>
      </c>
      <c r="J19" s="134">
        <v>11.09523447296</v>
      </c>
      <c r="K19" s="134">
        <v>11.09523447296</v>
      </c>
      <c r="L19" s="134">
        <v>0.32</v>
      </c>
      <c r="M19" s="189">
        <f t="shared" si="0"/>
        <v>0</v>
      </c>
    </row>
    <row r="20" spans="1:13" ht="15" x14ac:dyDescent="0.25">
      <c r="A20" s="137" t="s">
        <v>42</v>
      </c>
      <c r="B20" s="217" t="s">
        <v>52</v>
      </c>
      <c r="C20" s="131" t="s">
        <v>53</v>
      </c>
      <c r="D20" s="217" t="s">
        <v>54</v>
      </c>
      <c r="E20" s="131" t="s">
        <v>45</v>
      </c>
      <c r="F20" s="132">
        <v>1009</v>
      </c>
      <c r="G20" s="131" t="s">
        <v>943</v>
      </c>
      <c r="H20" s="138">
        <v>1</v>
      </c>
      <c r="I20" s="131" t="s">
        <v>926</v>
      </c>
      <c r="J20" s="134">
        <v>175.09666902640001</v>
      </c>
      <c r="K20" s="134">
        <v>65.011116952804997</v>
      </c>
      <c r="L20" s="140">
        <v>1.5</v>
      </c>
      <c r="M20" s="189">
        <f t="shared" si="0"/>
        <v>62.871299999999984</v>
      </c>
    </row>
    <row r="21" spans="1:13" ht="15" x14ac:dyDescent="0.25">
      <c r="A21" s="137" t="s">
        <v>42</v>
      </c>
      <c r="B21" s="217" t="s">
        <v>52</v>
      </c>
      <c r="C21" s="131" t="s">
        <v>53</v>
      </c>
      <c r="D21" s="217" t="s">
        <v>54</v>
      </c>
      <c r="E21" s="131" t="s">
        <v>45</v>
      </c>
      <c r="F21" s="132">
        <v>1009</v>
      </c>
      <c r="G21" s="131" t="s">
        <v>944</v>
      </c>
      <c r="H21" s="138">
        <v>1</v>
      </c>
      <c r="I21" s="131" t="s">
        <v>926</v>
      </c>
      <c r="J21" s="134">
        <v>739.21999676096004</v>
      </c>
      <c r="K21" s="134">
        <v>533.09145754415295</v>
      </c>
      <c r="L21" s="140">
        <v>1.5</v>
      </c>
      <c r="M21" s="189">
        <f t="shared" si="0"/>
        <v>27.884600000000059</v>
      </c>
    </row>
    <row r="22" spans="1:13" ht="15" x14ac:dyDescent="0.25">
      <c r="A22" s="137" t="s">
        <v>42</v>
      </c>
      <c r="B22" s="217" t="s">
        <v>52</v>
      </c>
      <c r="C22" s="131" t="s">
        <v>53</v>
      </c>
      <c r="D22" s="217" t="s">
        <v>54</v>
      </c>
      <c r="E22" s="131" t="s">
        <v>45</v>
      </c>
      <c r="F22" s="132">
        <v>1009</v>
      </c>
      <c r="G22" s="131" t="s">
        <v>945</v>
      </c>
      <c r="H22" s="138">
        <v>1</v>
      </c>
      <c r="I22" s="131" t="s">
        <v>926</v>
      </c>
      <c r="J22" s="134">
        <v>73.462587623700003</v>
      </c>
      <c r="K22" s="134">
        <v>9.7516442689328091</v>
      </c>
      <c r="L22" s="140">
        <v>1.5</v>
      </c>
      <c r="M22" s="189">
        <f t="shared" si="0"/>
        <v>86.725700000000003</v>
      </c>
    </row>
    <row r="23" spans="1:13" ht="15" x14ac:dyDescent="0.25">
      <c r="A23" s="137" t="s">
        <v>42</v>
      </c>
      <c r="B23" s="217" t="s">
        <v>52</v>
      </c>
      <c r="C23" s="131" t="s">
        <v>53</v>
      </c>
      <c r="D23" s="217" t="s">
        <v>54</v>
      </c>
      <c r="E23" s="131" t="s">
        <v>45</v>
      </c>
      <c r="F23" s="132">
        <v>1009</v>
      </c>
      <c r="G23" s="131" t="s">
        <v>946</v>
      </c>
      <c r="H23" s="138">
        <v>1</v>
      </c>
      <c r="I23" s="131" t="s">
        <v>926</v>
      </c>
      <c r="J23" s="134">
        <v>65.531228605920006</v>
      </c>
      <c r="K23" s="134">
        <v>65.531228605920006</v>
      </c>
      <c r="L23" s="134">
        <v>0.63</v>
      </c>
      <c r="M23" s="189">
        <f t="shared" si="0"/>
        <v>0</v>
      </c>
    </row>
    <row r="24" spans="1:13" ht="15" x14ac:dyDescent="0.25">
      <c r="A24" s="137" t="s">
        <v>42</v>
      </c>
      <c r="B24" s="217" t="s">
        <v>52</v>
      </c>
      <c r="C24" s="131" t="s">
        <v>53</v>
      </c>
      <c r="D24" s="217" t="s">
        <v>54</v>
      </c>
      <c r="E24" s="131" t="s">
        <v>45</v>
      </c>
      <c r="F24" s="132">
        <v>1009</v>
      </c>
      <c r="G24" s="131" t="s">
        <v>947</v>
      </c>
      <c r="H24" s="138">
        <v>1</v>
      </c>
      <c r="I24" s="131" t="s">
        <v>926</v>
      </c>
      <c r="J24" s="134">
        <v>35.496082161540002</v>
      </c>
      <c r="K24" s="134">
        <v>35.496082161540002</v>
      </c>
      <c r="L24" s="134">
        <v>0.39</v>
      </c>
      <c r="M24" s="189">
        <f t="shared" si="0"/>
        <v>0</v>
      </c>
    </row>
    <row r="25" spans="1:13" ht="15" x14ac:dyDescent="0.25">
      <c r="A25" s="137" t="s">
        <v>42</v>
      </c>
      <c r="B25" s="217" t="s">
        <v>55</v>
      </c>
      <c r="C25" s="131" t="s">
        <v>56</v>
      </c>
      <c r="D25" s="217" t="s">
        <v>57</v>
      </c>
      <c r="E25" s="131" t="s">
        <v>45</v>
      </c>
      <c r="F25" s="132">
        <v>1006</v>
      </c>
      <c r="G25" s="131" t="s">
        <v>948</v>
      </c>
      <c r="H25" s="138">
        <v>1</v>
      </c>
      <c r="I25" s="131" t="s">
        <v>926</v>
      </c>
      <c r="J25" s="134">
        <v>24.96427756416</v>
      </c>
      <c r="K25" s="134">
        <v>24.96427756416</v>
      </c>
      <c r="L25" s="134">
        <v>0.32</v>
      </c>
      <c r="M25" s="189">
        <f t="shared" si="0"/>
        <v>0</v>
      </c>
    </row>
    <row r="26" spans="1:13" ht="15" x14ac:dyDescent="0.25">
      <c r="A26" s="137" t="s">
        <v>42</v>
      </c>
      <c r="B26" s="217" t="s">
        <v>55</v>
      </c>
      <c r="C26" s="131" t="s">
        <v>56</v>
      </c>
      <c r="D26" s="217" t="s">
        <v>57</v>
      </c>
      <c r="E26" s="131" t="s">
        <v>45</v>
      </c>
      <c r="F26" s="132">
        <v>1006</v>
      </c>
      <c r="G26" s="131" t="s">
        <v>949</v>
      </c>
      <c r="H26" s="138">
        <v>1</v>
      </c>
      <c r="I26" s="131" t="s">
        <v>926</v>
      </c>
      <c r="J26" s="134">
        <v>9.1015595285999993</v>
      </c>
      <c r="K26" s="134">
        <v>9.1015595285999993</v>
      </c>
      <c r="L26" s="134">
        <v>0.21</v>
      </c>
      <c r="M26" s="189">
        <f t="shared" si="0"/>
        <v>0</v>
      </c>
    </row>
    <row r="27" spans="1:13" ht="15" x14ac:dyDescent="0.25">
      <c r="A27" s="137" t="s">
        <v>42</v>
      </c>
      <c r="B27" s="217" t="s">
        <v>61</v>
      </c>
      <c r="C27" s="131" t="s">
        <v>62</v>
      </c>
      <c r="D27" s="217" t="s">
        <v>63</v>
      </c>
      <c r="E27" s="131" t="s">
        <v>45</v>
      </c>
      <c r="F27" s="132">
        <v>1010</v>
      </c>
      <c r="G27" s="131" t="s">
        <v>950</v>
      </c>
      <c r="H27" s="138">
        <v>1</v>
      </c>
      <c r="I27" s="131" t="s">
        <v>926</v>
      </c>
      <c r="J27" s="134">
        <v>266.28562735103998</v>
      </c>
      <c r="K27" s="134">
        <v>266.28562735103998</v>
      </c>
      <c r="L27" s="134">
        <v>1.28</v>
      </c>
      <c r="M27" s="189">
        <f t="shared" si="0"/>
        <v>0</v>
      </c>
    </row>
    <row r="28" spans="1:13" ht="15" x14ac:dyDescent="0.25">
      <c r="A28" s="137" t="s">
        <v>42</v>
      </c>
      <c r="B28" s="217" t="s">
        <v>70</v>
      </c>
      <c r="C28" s="131" t="s">
        <v>71</v>
      </c>
      <c r="D28" s="217" t="s">
        <v>72</v>
      </c>
      <c r="E28" s="131" t="s">
        <v>45</v>
      </c>
      <c r="F28" s="132">
        <v>1017</v>
      </c>
      <c r="G28" s="131" t="s">
        <v>951</v>
      </c>
      <c r="H28" s="138">
        <v>1</v>
      </c>
      <c r="I28" s="131" t="s">
        <v>926</v>
      </c>
      <c r="J28" s="134">
        <v>113.03270119328</v>
      </c>
      <c r="K28" s="134">
        <v>52.0089455711556</v>
      </c>
      <c r="L28" s="140">
        <v>1.5</v>
      </c>
      <c r="M28" s="189">
        <f t="shared" si="0"/>
        <v>53.987699999999982</v>
      </c>
    </row>
    <row r="29" spans="1:13" ht="15" x14ac:dyDescent="0.25">
      <c r="A29" s="137" t="s">
        <v>42</v>
      </c>
      <c r="B29" s="217" t="s">
        <v>70</v>
      </c>
      <c r="C29" s="131" t="s">
        <v>71</v>
      </c>
      <c r="D29" s="217" t="s">
        <v>72</v>
      </c>
      <c r="E29" s="131" t="s">
        <v>45</v>
      </c>
      <c r="F29" s="132">
        <v>1023</v>
      </c>
      <c r="G29" s="131" t="s">
        <v>952</v>
      </c>
      <c r="H29" s="138">
        <v>1</v>
      </c>
      <c r="I29" s="131" t="s">
        <v>926</v>
      </c>
      <c r="J29" s="134">
        <v>154.46646742824001</v>
      </c>
      <c r="K29" s="134">
        <v>78.013443841099999</v>
      </c>
      <c r="L29" s="140">
        <v>1.5</v>
      </c>
      <c r="M29" s="189">
        <f t="shared" si="0"/>
        <v>49.49490000000003</v>
      </c>
    </row>
    <row r="30" spans="1:13" ht="15" x14ac:dyDescent="0.25">
      <c r="A30" s="137" t="s">
        <v>42</v>
      </c>
      <c r="B30" s="217" t="s">
        <v>82</v>
      </c>
      <c r="C30" s="131" t="s">
        <v>83</v>
      </c>
      <c r="D30" s="217" t="s">
        <v>84</v>
      </c>
      <c r="E30" s="131" t="s">
        <v>45</v>
      </c>
      <c r="F30" s="132">
        <v>1027</v>
      </c>
      <c r="G30" s="131" t="s">
        <v>953</v>
      </c>
      <c r="H30" s="138">
        <v>1</v>
      </c>
      <c r="I30" s="131" t="s">
        <v>926</v>
      </c>
      <c r="J30" s="134">
        <v>71.772297996960006</v>
      </c>
      <c r="K30" s="134">
        <v>71.772297996960006</v>
      </c>
      <c r="L30" s="134">
        <v>0.69</v>
      </c>
      <c r="M30" s="189">
        <f t="shared" si="0"/>
        <v>0</v>
      </c>
    </row>
    <row r="31" spans="1:13" ht="15" x14ac:dyDescent="0.25">
      <c r="A31" s="137" t="s">
        <v>42</v>
      </c>
      <c r="B31" s="217" t="s">
        <v>85</v>
      </c>
      <c r="C31" s="131" t="s">
        <v>86</v>
      </c>
      <c r="D31" s="217" t="s">
        <v>87</v>
      </c>
      <c r="E31" s="131" t="s">
        <v>45</v>
      </c>
      <c r="F31" s="132">
        <v>1029</v>
      </c>
      <c r="G31" s="131" t="s">
        <v>954</v>
      </c>
      <c r="H31" s="138">
        <v>1</v>
      </c>
      <c r="I31" s="131" t="s">
        <v>926</v>
      </c>
      <c r="J31" s="134">
        <v>1549.8655654416</v>
      </c>
      <c r="K31" s="134">
        <v>26.0051943225446</v>
      </c>
      <c r="L31" s="140">
        <v>1.5</v>
      </c>
      <c r="M31" s="189">
        <f t="shared" si="0"/>
        <v>98.322100000000006</v>
      </c>
    </row>
    <row r="32" spans="1:13" ht="15" x14ac:dyDescent="0.25">
      <c r="A32" s="137" t="s">
        <v>231</v>
      </c>
      <c r="B32" s="217" t="s">
        <v>232</v>
      </c>
      <c r="C32" s="131" t="s">
        <v>231</v>
      </c>
      <c r="D32" s="217" t="s">
        <v>233</v>
      </c>
      <c r="E32" s="131" t="s">
        <v>45</v>
      </c>
      <c r="F32" s="132">
        <v>2076</v>
      </c>
      <c r="G32" s="131" t="s">
        <v>955</v>
      </c>
      <c r="H32" s="138">
        <v>1</v>
      </c>
      <c r="I32" s="131" t="s">
        <v>926</v>
      </c>
      <c r="J32" s="134">
        <v>3.81398685008</v>
      </c>
      <c r="K32" s="134">
        <v>3.81398685008</v>
      </c>
      <c r="L32" s="134">
        <v>0.04</v>
      </c>
      <c r="M32" s="189">
        <f t="shared" si="0"/>
        <v>0</v>
      </c>
    </row>
    <row r="33" spans="1:13" ht="15" x14ac:dyDescent="0.25">
      <c r="A33" s="137" t="s">
        <v>231</v>
      </c>
      <c r="B33" s="217" t="s">
        <v>239</v>
      </c>
      <c r="C33" s="131" t="s">
        <v>240</v>
      </c>
      <c r="D33" s="217" t="s">
        <v>241</v>
      </c>
      <c r="E33" s="131" t="s">
        <v>45</v>
      </c>
      <c r="F33" s="132">
        <v>2069</v>
      </c>
      <c r="G33" s="131" t="s">
        <v>956</v>
      </c>
      <c r="H33" s="138">
        <v>1</v>
      </c>
      <c r="I33" s="131" t="s">
        <v>926</v>
      </c>
      <c r="J33" s="134">
        <v>121.354127048</v>
      </c>
      <c r="K33" s="134">
        <v>121.354127048</v>
      </c>
      <c r="L33" s="134">
        <v>0.35</v>
      </c>
      <c r="M33" s="189">
        <f t="shared" si="0"/>
        <v>0</v>
      </c>
    </row>
    <row r="34" spans="1:13" ht="15" x14ac:dyDescent="0.25">
      <c r="A34" s="137" t="s">
        <v>231</v>
      </c>
      <c r="B34" s="217" t="s">
        <v>239</v>
      </c>
      <c r="C34" s="131" t="s">
        <v>240</v>
      </c>
      <c r="D34" s="217" t="s">
        <v>241</v>
      </c>
      <c r="E34" s="131" t="s">
        <v>45</v>
      </c>
      <c r="F34" s="132">
        <v>2071</v>
      </c>
      <c r="G34" s="131" t="s">
        <v>957</v>
      </c>
      <c r="H34" s="138">
        <v>1</v>
      </c>
      <c r="I34" s="131" t="s">
        <v>926</v>
      </c>
      <c r="J34" s="134">
        <v>2093.3586915780002</v>
      </c>
      <c r="K34" s="134">
        <v>195.03404257693899</v>
      </c>
      <c r="L34" s="140">
        <v>1.5</v>
      </c>
      <c r="M34" s="189">
        <f t="shared" si="0"/>
        <v>90.683199999999999</v>
      </c>
    </row>
    <row r="35" spans="1:13" ht="15" x14ac:dyDescent="0.25">
      <c r="A35" s="137" t="s">
        <v>231</v>
      </c>
      <c r="B35" s="217" t="s">
        <v>242</v>
      </c>
      <c r="C35" s="131" t="s">
        <v>243</v>
      </c>
      <c r="D35" s="217" t="s">
        <v>244</v>
      </c>
      <c r="E35" s="131" t="s">
        <v>45</v>
      </c>
      <c r="F35" s="132">
        <v>2070</v>
      </c>
      <c r="G35" s="131" t="s">
        <v>958</v>
      </c>
      <c r="H35" s="138">
        <v>1</v>
      </c>
      <c r="I35" s="131" t="s">
        <v>926</v>
      </c>
      <c r="J35" s="134">
        <v>1395.5724610520001</v>
      </c>
      <c r="K35" s="134">
        <v>130.022695051293</v>
      </c>
      <c r="L35" s="140">
        <v>1.5</v>
      </c>
      <c r="M35" s="189">
        <f t="shared" si="0"/>
        <v>90.683199999999985</v>
      </c>
    </row>
    <row r="36" spans="1:13" ht="15" x14ac:dyDescent="0.25">
      <c r="A36" s="137" t="s">
        <v>231</v>
      </c>
      <c r="B36" s="217" t="s">
        <v>266</v>
      </c>
      <c r="C36" s="131" t="s">
        <v>267</v>
      </c>
      <c r="D36" s="217" t="s">
        <v>268</v>
      </c>
      <c r="E36" s="131" t="s">
        <v>45</v>
      </c>
      <c r="F36" s="132">
        <v>2088</v>
      </c>
      <c r="G36" s="131" t="s">
        <v>959</v>
      </c>
      <c r="H36" s="138">
        <v>1</v>
      </c>
      <c r="I36" s="131" t="s">
        <v>926</v>
      </c>
      <c r="J36" s="134">
        <v>3.0338531762000001</v>
      </c>
      <c r="K36" s="134">
        <v>3.0338531762000001</v>
      </c>
      <c r="L36" s="134">
        <v>0.05</v>
      </c>
      <c r="M36" s="189">
        <f t="shared" si="0"/>
        <v>0</v>
      </c>
    </row>
    <row r="37" spans="1:13" ht="15" x14ac:dyDescent="0.25">
      <c r="A37" s="137" t="s">
        <v>231</v>
      </c>
      <c r="B37" s="217" t="s">
        <v>266</v>
      </c>
      <c r="C37" s="131" t="s">
        <v>267</v>
      </c>
      <c r="D37" s="217" t="s">
        <v>268</v>
      </c>
      <c r="E37" s="131" t="s">
        <v>45</v>
      </c>
      <c r="F37" s="132">
        <v>2088</v>
      </c>
      <c r="G37" s="131" t="s">
        <v>960</v>
      </c>
      <c r="H37" s="138">
        <v>1</v>
      </c>
      <c r="I37" s="131" t="s">
        <v>926</v>
      </c>
      <c r="J37" s="134">
        <v>245.48206271423999</v>
      </c>
      <c r="K37" s="134">
        <v>245.48206271423999</v>
      </c>
      <c r="L37" s="134">
        <v>1.18</v>
      </c>
      <c r="M37" s="189">
        <f t="shared" si="0"/>
        <v>0</v>
      </c>
    </row>
    <row r="38" spans="1:13" ht="15" x14ac:dyDescent="0.25">
      <c r="A38" s="137" t="s">
        <v>269</v>
      </c>
      <c r="B38" s="217" t="s">
        <v>280</v>
      </c>
      <c r="C38" s="131" t="s">
        <v>255</v>
      </c>
      <c r="D38" s="217" t="s">
        <v>281</v>
      </c>
      <c r="E38" s="131" t="s">
        <v>45</v>
      </c>
      <c r="F38" s="132">
        <v>2102</v>
      </c>
      <c r="G38" s="131" t="s">
        <v>961</v>
      </c>
      <c r="H38" s="138">
        <v>1</v>
      </c>
      <c r="I38" s="131" t="s">
        <v>926</v>
      </c>
      <c r="J38" s="134">
        <v>3.4672607728</v>
      </c>
      <c r="K38" s="134">
        <v>3.4672607728</v>
      </c>
      <c r="L38" s="134">
        <v>0.04</v>
      </c>
      <c r="M38" s="189">
        <f t="shared" si="0"/>
        <v>0</v>
      </c>
    </row>
    <row r="39" spans="1:13" ht="15" x14ac:dyDescent="0.25">
      <c r="A39" s="137" t="s">
        <v>269</v>
      </c>
      <c r="B39" s="217" t="s">
        <v>280</v>
      </c>
      <c r="C39" s="131" t="s">
        <v>255</v>
      </c>
      <c r="D39" s="217" t="s">
        <v>281</v>
      </c>
      <c r="E39" s="131" t="s">
        <v>45</v>
      </c>
      <c r="F39" s="132">
        <v>2102</v>
      </c>
      <c r="G39" s="131" t="s">
        <v>962</v>
      </c>
      <c r="H39" s="138">
        <v>1</v>
      </c>
      <c r="I39" s="131" t="s">
        <v>926</v>
      </c>
      <c r="J39" s="134">
        <v>18.203119057199999</v>
      </c>
      <c r="K39" s="134">
        <v>18.203119057199999</v>
      </c>
      <c r="L39" s="134">
        <v>0.28000000000000003</v>
      </c>
      <c r="M39" s="189">
        <f t="shared" si="0"/>
        <v>0</v>
      </c>
    </row>
    <row r="40" spans="1:13" ht="15" x14ac:dyDescent="0.25">
      <c r="A40" s="137" t="s">
        <v>309</v>
      </c>
      <c r="B40" s="217" t="s">
        <v>317</v>
      </c>
      <c r="C40" s="131" t="s">
        <v>318</v>
      </c>
      <c r="D40" s="217" t="s">
        <v>319</v>
      </c>
      <c r="E40" s="131" t="s">
        <v>45</v>
      </c>
      <c r="F40" s="132">
        <v>2131</v>
      </c>
      <c r="G40" s="131" t="s">
        <v>963</v>
      </c>
      <c r="H40" s="138">
        <v>1</v>
      </c>
      <c r="I40" s="131" t="s">
        <v>926</v>
      </c>
      <c r="J40" s="134">
        <v>767.56485357860004</v>
      </c>
      <c r="K40" s="134">
        <v>227.53922788940099</v>
      </c>
      <c r="L40" s="140">
        <v>1.5</v>
      </c>
      <c r="M40" s="189">
        <f t="shared" si="0"/>
        <v>70.355699999999985</v>
      </c>
    </row>
    <row r="41" spans="1:13" ht="15" x14ac:dyDescent="0.25">
      <c r="A41" s="137" t="s">
        <v>309</v>
      </c>
      <c r="B41" s="217" t="s">
        <v>320</v>
      </c>
      <c r="C41" s="131" t="s">
        <v>321</v>
      </c>
      <c r="D41" s="217" t="s">
        <v>322</v>
      </c>
      <c r="E41" s="131" t="s">
        <v>45</v>
      </c>
      <c r="F41" s="132">
        <v>2133</v>
      </c>
      <c r="G41" s="131" t="s">
        <v>964</v>
      </c>
      <c r="H41" s="138">
        <v>1</v>
      </c>
      <c r="I41" s="131" t="s">
        <v>926</v>
      </c>
      <c r="J41" s="134">
        <v>2621.2491442368</v>
      </c>
      <c r="K41" s="134">
        <v>208.035438332354</v>
      </c>
      <c r="L41" s="140">
        <v>1.5</v>
      </c>
      <c r="M41" s="189">
        <f t="shared" si="0"/>
        <v>92.063500000000005</v>
      </c>
    </row>
    <row r="42" spans="1:13" ht="15" x14ac:dyDescent="0.25">
      <c r="A42" s="137" t="s">
        <v>383</v>
      </c>
      <c r="B42" s="217" t="s">
        <v>408</v>
      </c>
      <c r="C42" s="131" t="s">
        <v>409</v>
      </c>
      <c r="D42" s="217" t="s">
        <v>410</v>
      </c>
      <c r="E42" s="131" t="s">
        <v>45</v>
      </c>
      <c r="F42" s="132">
        <v>2204</v>
      </c>
      <c r="G42" s="131" t="s">
        <v>965</v>
      </c>
      <c r="H42" s="138">
        <v>1</v>
      </c>
      <c r="I42" s="131" t="s">
        <v>926</v>
      </c>
      <c r="J42" s="134">
        <v>2.0803564636799998</v>
      </c>
      <c r="K42" s="134">
        <v>2.0803564636799998</v>
      </c>
      <c r="L42" s="134">
        <v>0.06</v>
      </c>
      <c r="M42" s="189">
        <f t="shared" si="0"/>
        <v>0</v>
      </c>
    </row>
    <row r="43" spans="1:13" ht="15" x14ac:dyDescent="0.25">
      <c r="A43" s="137" t="s">
        <v>383</v>
      </c>
      <c r="B43" s="217" t="s">
        <v>408</v>
      </c>
      <c r="C43" s="131" t="s">
        <v>409</v>
      </c>
      <c r="D43" s="217" t="s">
        <v>410</v>
      </c>
      <c r="E43" s="131" t="s">
        <v>45</v>
      </c>
      <c r="F43" s="132">
        <v>2204</v>
      </c>
      <c r="G43" s="131" t="s">
        <v>966</v>
      </c>
      <c r="H43" s="138">
        <v>1</v>
      </c>
      <c r="I43" s="131" t="s">
        <v>926</v>
      </c>
      <c r="J43" s="134">
        <v>68.9118078594</v>
      </c>
      <c r="K43" s="134">
        <v>68.9118078594</v>
      </c>
      <c r="L43" s="134">
        <v>1.06</v>
      </c>
      <c r="M43" s="189">
        <f t="shared" si="0"/>
        <v>0</v>
      </c>
    </row>
    <row r="44" spans="1:13" ht="15" x14ac:dyDescent="0.25">
      <c r="A44" s="137" t="s">
        <v>436</v>
      </c>
      <c r="B44" s="217" t="s">
        <v>437</v>
      </c>
      <c r="C44" s="131" t="s">
        <v>436</v>
      </c>
      <c r="D44" s="217" t="s">
        <v>438</v>
      </c>
      <c r="E44" s="131" t="s">
        <v>45</v>
      </c>
      <c r="F44" s="132">
        <v>2401</v>
      </c>
      <c r="G44" s="131" t="s">
        <v>967</v>
      </c>
      <c r="H44" s="138">
        <v>1</v>
      </c>
      <c r="I44" s="131" t="s">
        <v>926</v>
      </c>
      <c r="J44" s="134">
        <v>940.49448462199996</v>
      </c>
      <c r="K44" s="134">
        <v>65.010740755011099</v>
      </c>
      <c r="L44" s="140">
        <v>1.5</v>
      </c>
      <c r="M44" s="189">
        <f t="shared" si="0"/>
        <v>93.087600000000009</v>
      </c>
    </row>
    <row r="45" spans="1:13" ht="15" x14ac:dyDescent="0.25">
      <c r="A45" s="137" t="s">
        <v>255</v>
      </c>
      <c r="B45" s="217" t="s">
        <v>493</v>
      </c>
      <c r="C45" s="131" t="s">
        <v>255</v>
      </c>
      <c r="D45" s="217" t="s">
        <v>494</v>
      </c>
      <c r="E45" s="131" t="s">
        <v>45</v>
      </c>
      <c r="F45" s="132">
        <v>3043</v>
      </c>
      <c r="G45" s="131" t="s">
        <v>968</v>
      </c>
      <c r="H45" s="138">
        <v>1</v>
      </c>
      <c r="I45" s="131" t="s">
        <v>926</v>
      </c>
      <c r="J45" s="134">
        <v>2808.4812259680002</v>
      </c>
      <c r="K45" s="134">
        <v>234.03916600359099</v>
      </c>
      <c r="L45" s="140">
        <v>1.5</v>
      </c>
      <c r="M45" s="189">
        <f t="shared" si="0"/>
        <v>91.666700000000006</v>
      </c>
    </row>
    <row r="46" spans="1:13" ht="15" x14ac:dyDescent="0.25">
      <c r="A46" s="137" t="s">
        <v>255</v>
      </c>
      <c r="B46" s="217" t="s">
        <v>493</v>
      </c>
      <c r="C46" s="131" t="s">
        <v>255</v>
      </c>
      <c r="D46" s="217" t="s">
        <v>494</v>
      </c>
      <c r="E46" s="131" t="s">
        <v>45</v>
      </c>
      <c r="F46" s="132">
        <v>3043</v>
      </c>
      <c r="G46" s="131" t="s">
        <v>969</v>
      </c>
      <c r="H46" s="138">
        <v>1</v>
      </c>
      <c r="I46" s="131" t="s">
        <v>926</v>
      </c>
      <c r="J46" s="134">
        <v>426.36472315524998</v>
      </c>
      <c r="K46" s="134">
        <v>81.263837139221195</v>
      </c>
      <c r="L46" s="140">
        <v>1.5</v>
      </c>
      <c r="M46" s="189">
        <f t="shared" si="0"/>
        <v>80.940299999999993</v>
      </c>
    </row>
    <row r="47" spans="1:13" ht="15" x14ac:dyDescent="0.25">
      <c r="A47" s="180" t="s">
        <v>495</v>
      </c>
      <c r="B47" s="217" t="s">
        <v>496</v>
      </c>
      <c r="C47" s="181" t="s">
        <v>495</v>
      </c>
      <c r="D47" s="217" t="s">
        <v>497</v>
      </c>
      <c r="E47" s="131" t="s">
        <v>45</v>
      </c>
      <c r="F47" s="132">
        <v>3047</v>
      </c>
      <c r="G47" s="180" t="s">
        <v>970</v>
      </c>
      <c r="H47" s="182">
        <v>1</v>
      </c>
      <c r="I47" s="180" t="s">
        <v>926</v>
      </c>
      <c r="J47" s="183">
        <v>1033.93716244896</v>
      </c>
      <c r="K47" s="183">
        <v>312.05360893588301</v>
      </c>
      <c r="L47" s="183">
        <v>1.5</v>
      </c>
      <c r="M47" s="189">
        <f t="shared" ref="M47:M48" si="1">(J47-K47)/J47*100</f>
        <v>69.818899999999999</v>
      </c>
    </row>
    <row r="48" spans="1:13" ht="15.75" thickBot="1" x14ac:dyDescent="0.3">
      <c r="A48" s="184" t="s">
        <v>512</v>
      </c>
      <c r="B48" s="218" t="s">
        <v>515</v>
      </c>
      <c r="C48" s="185" t="s">
        <v>516</v>
      </c>
      <c r="D48" s="219" t="s">
        <v>517</v>
      </c>
      <c r="E48" s="156" t="s">
        <v>45</v>
      </c>
      <c r="F48" s="157">
        <v>4019</v>
      </c>
      <c r="G48" s="184" t="s">
        <v>971</v>
      </c>
      <c r="H48" s="186">
        <v>1</v>
      </c>
      <c r="I48" s="184" t="s">
        <v>926</v>
      </c>
      <c r="J48" s="187">
        <v>55.4761723648</v>
      </c>
      <c r="K48" s="187">
        <v>55.4761723648</v>
      </c>
      <c r="L48" s="187">
        <v>1.28</v>
      </c>
      <c r="M48" s="190">
        <f t="shared" si="1"/>
        <v>0</v>
      </c>
    </row>
    <row r="49" spans="8:10" x14ac:dyDescent="0.2">
      <c r="I49" s="130"/>
      <c r="J49" s="136"/>
    </row>
    <row r="50" spans="8:10" x14ac:dyDescent="0.2">
      <c r="H50" s="139"/>
    </row>
    <row r="51" spans="8:10" x14ac:dyDescent="0.2">
      <c r="H51" s="139"/>
    </row>
  </sheetData>
  <autoFilter ref="A2:M48" xr:uid="{00000000-0009-0000-0000-000005000000}"/>
  <mergeCells count="1">
    <mergeCell ref="A1:I1"/>
  </mergeCells>
  <phoneticPr fontId="0" type="noConversion"/>
  <pageMargins left="0.75" right="0.75" top="1" bottom="1" header="0.5" footer="0.5"/>
  <pageSetup fitToHeight="20" orientation="portrait" horizontalDpi="4294967294"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H251"/>
  <sheetViews>
    <sheetView zoomScaleNormal="100" workbookViewId="0">
      <pane ySplit="2" topLeftCell="A3" activePane="bottomLeft" state="frozen"/>
      <selection activeCell="A2" sqref="A2:AR2"/>
      <selection pane="bottomLeft" sqref="A1:G1"/>
    </sheetView>
  </sheetViews>
  <sheetFormatPr defaultColWidth="9.140625" defaultRowHeight="12.75" x14ac:dyDescent="0.2"/>
  <cols>
    <col min="1" max="1" width="23.85546875" style="32" bestFit="1" customWidth="1"/>
    <col min="2" max="2" width="17.42578125" style="33" bestFit="1" customWidth="1"/>
    <col min="3" max="3" width="39.42578125" style="33" bestFit="1" customWidth="1"/>
    <col min="4" max="4" width="39.42578125" style="33" customWidth="1"/>
    <col min="5" max="5" width="18.7109375" style="34" bestFit="1" customWidth="1"/>
    <col min="6" max="6" width="18.42578125" style="34" bestFit="1" customWidth="1"/>
    <col min="7" max="7" width="16.7109375" style="111" bestFit="1" customWidth="1"/>
    <col min="8" max="16384" width="9.140625" style="32"/>
  </cols>
  <sheetData>
    <row r="1" spans="1:8" s="30" customFormat="1" ht="36" customHeight="1" thickBot="1" x14ac:dyDescent="0.25">
      <c r="A1" s="298" t="s">
        <v>972</v>
      </c>
      <c r="B1" s="298"/>
      <c r="C1" s="298"/>
      <c r="D1" s="298"/>
      <c r="E1" s="298"/>
      <c r="F1" s="298"/>
      <c r="G1" s="298"/>
    </row>
    <row r="2" spans="1:8" s="31" customFormat="1" ht="42" customHeight="1" thickBot="1" x14ac:dyDescent="0.25">
      <c r="A2" s="47" t="s">
        <v>31</v>
      </c>
      <c r="B2" s="223" t="s">
        <v>32</v>
      </c>
      <c r="C2" s="117" t="s">
        <v>33</v>
      </c>
      <c r="D2" s="223" t="s">
        <v>34</v>
      </c>
      <c r="E2" s="85" t="s">
        <v>758</v>
      </c>
      <c r="F2" s="85" t="s">
        <v>973</v>
      </c>
      <c r="G2" s="110" t="s">
        <v>777</v>
      </c>
    </row>
    <row r="3" spans="1:8" ht="15" x14ac:dyDescent="0.25">
      <c r="A3" s="86" t="s">
        <v>42</v>
      </c>
      <c r="B3" s="87" t="s">
        <v>43</v>
      </c>
      <c r="C3" s="87" t="s">
        <v>42</v>
      </c>
      <c r="D3" s="87" t="s">
        <v>44</v>
      </c>
      <c r="E3" s="88">
        <v>183283.55686699101</v>
      </c>
      <c r="F3" s="88">
        <v>54223.989996414697</v>
      </c>
      <c r="G3" s="89">
        <f t="shared" ref="G3:G63" si="0">(E3-F3)/(E3)*100</f>
        <v>70.415245686351952</v>
      </c>
      <c r="H3" s="34"/>
    </row>
    <row r="4" spans="1:8" ht="15" x14ac:dyDescent="0.25">
      <c r="A4" s="86" t="s">
        <v>42</v>
      </c>
      <c r="B4" s="87" t="s">
        <v>46</v>
      </c>
      <c r="C4" s="87" t="s">
        <v>47</v>
      </c>
      <c r="D4" s="87" t="s">
        <v>48</v>
      </c>
      <c r="E4" s="88">
        <v>74.412772088029996</v>
      </c>
      <c r="F4" s="88">
        <v>74.412772088029996</v>
      </c>
      <c r="G4" s="89">
        <f t="shared" si="0"/>
        <v>0</v>
      </c>
      <c r="H4" s="34"/>
    </row>
    <row r="5" spans="1:8" ht="15" x14ac:dyDescent="0.25">
      <c r="A5" s="86" t="s">
        <v>42</v>
      </c>
      <c r="B5" s="87" t="s">
        <v>49</v>
      </c>
      <c r="C5" s="87" t="s">
        <v>50</v>
      </c>
      <c r="D5" s="87" t="s">
        <v>51</v>
      </c>
      <c r="E5" s="88">
        <v>27413.3351087341</v>
      </c>
      <c r="F5" s="88">
        <v>14417.759785456599</v>
      </c>
      <c r="G5" s="89">
        <f t="shared" si="0"/>
        <v>47.406035317231463</v>
      </c>
      <c r="H5" s="34"/>
    </row>
    <row r="6" spans="1:8" ht="15" x14ac:dyDescent="0.25">
      <c r="A6" s="86" t="s">
        <v>42</v>
      </c>
      <c r="B6" s="87" t="s">
        <v>52</v>
      </c>
      <c r="C6" s="87" t="s">
        <v>53</v>
      </c>
      <c r="D6" s="87" t="s">
        <v>54</v>
      </c>
      <c r="E6" s="88">
        <v>3503.6572767594698</v>
      </c>
      <c r="F6" s="88">
        <v>2595.6829100949699</v>
      </c>
      <c r="G6" s="89">
        <f t="shared" si="0"/>
        <v>25.915045192556185</v>
      </c>
      <c r="H6" s="34"/>
    </row>
    <row r="7" spans="1:8" ht="15" x14ac:dyDescent="0.25">
      <c r="A7" s="86" t="s">
        <v>42</v>
      </c>
      <c r="B7" s="87" t="s">
        <v>55</v>
      </c>
      <c r="C7" s="87" t="s">
        <v>56</v>
      </c>
      <c r="D7" s="87" t="s">
        <v>57</v>
      </c>
      <c r="E7" s="88">
        <v>1008.860407405</v>
      </c>
      <c r="F7" s="88">
        <v>100.88604074049999</v>
      </c>
      <c r="G7" s="89">
        <f t="shared" si="0"/>
        <v>90</v>
      </c>
      <c r="H7" s="34"/>
    </row>
    <row r="8" spans="1:8" ht="15" x14ac:dyDescent="0.25">
      <c r="A8" s="86" t="s">
        <v>42</v>
      </c>
      <c r="B8" s="87" t="s">
        <v>58</v>
      </c>
      <c r="C8" s="87" t="s">
        <v>59</v>
      </c>
      <c r="D8" s="87" t="s">
        <v>60</v>
      </c>
      <c r="E8" s="88">
        <v>93.365582281420004</v>
      </c>
      <c r="F8" s="88">
        <v>93.365582281420004</v>
      </c>
      <c r="G8" s="89">
        <f t="shared" si="0"/>
        <v>0</v>
      </c>
      <c r="H8" s="34"/>
    </row>
    <row r="9" spans="1:8" ht="15" x14ac:dyDescent="0.25">
      <c r="A9" s="86" t="s">
        <v>42</v>
      </c>
      <c r="B9" s="87" t="s">
        <v>61</v>
      </c>
      <c r="C9" s="87" t="s">
        <v>62</v>
      </c>
      <c r="D9" s="87" t="s">
        <v>63</v>
      </c>
      <c r="E9" s="88">
        <v>44.80726349127</v>
      </c>
      <c r="F9" s="88">
        <v>44.80726349127</v>
      </c>
      <c r="G9" s="89">
        <f t="shared" si="0"/>
        <v>0</v>
      </c>
      <c r="H9" s="34"/>
    </row>
    <row r="10" spans="1:8" ht="15" x14ac:dyDescent="0.25">
      <c r="A10" s="86" t="s">
        <v>42</v>
      </c>
      <c r="B10" s="87" t="s">
        <v>64</v>
      </c>
      <c r="C10" s="87" t="s">
        <v>65</v>
      </c>
      <c r="D10" s="87" t="s">
        <v>66</v>
      </c>
      <c r="E10" s="88">
        <v>124.897004213</v>
      </c>
      <c r="F10" s="88">
        <v>124.897004213</v>
      </c>
      <c r="G10" s="89">
        <f t="shared" si="0"/>
        <v>0</v>
      </c>
      <c r="H10" s="34"/>
    </row>
    <row r="11" spans="1:8" ht="15" x14ac:dyDescent="0.25">
      <c r="A11" s="86" t="s">
        <v>42</v>
      </c>
      <c r="B11" s="87" t="s">
        <v>67</v>
      </c>
      <c r="C11" s="87" t="s">
        <v>68</v>
      </c>
      <c r="D11" s="87" t="s">
        <v>69</v>
      </c>
      <c r="E11" s="88">
        <v>47.506732285280002</v>
      </c>
      <c r="F11" s="88">
        <v>47.506732285280002</v>
      </c>
      <c r="G11" s="89">
        <f t="shared" si="0"/>
        <v>0</v>
      </c>
      <c r="H11" s="34"/>
    </row>
    <row r="12" spans="1:8" ht="15" x14ac:dyDescent="0.25">
      <c r="A12" s="86" t="s">
        <v>42</v>
      </c>
      <c r="B12" s="87" t="s">
        <v>70</v>
      </c>
      <c r="C12" s="87" t="s">
        <v>71</v>
      </c>
      <c r="D12" s="87" t="s">
        <v>72</v>
      </c>
      <c r="E12" s="88">
        <v>1639.3742176199601</v>
      </c>
      <c r="F12" s="88">
        <v>1639.3742176199601</v>
      </c>
      <c r="G12" s="89">
        <f t="shared" si="0"/>
        <v>0</v>
      </c>
      <c r="H12" s="34"/>
    </row>
    <row r="13" spans="1:8" ht="15" x14ac:dyDescent="0.25">
      <c r="A13" s="86" t="s">
        <v>42</v>
      </c>
      <c r="B13" s="87" t="s">
        <v>73</v>
      </c>
      <c r="C13" s="87" t="s">
        <v>74</v>
      </c>
      <c r="D13" s="87" t="s">
        <v>75</v>
      </c>
      <c r="E13" s="88">
        <v>380.87030307702997</v>
      </c>
      <c r="F13" s="88">
        <v>380.87030307702997</v>
      </c>
      <c r="G13" s="89">
        <f t="shared" si="0"/>
        <v>0</v>
      </c>
      <c r="H13" s="34"/>
    </row>
    <row r="14" spans="1:8" ht="30" x14ac:dyDescent="0.25">
      <c r="A14" s="86" t="s">
        <v>42</v>
      </c>
      <c r="B14" s="87" t="s">
        <v>76</v>
      </c>
      <c r="C14" s="87" t="s">
        <v>77</v>
      </c>
      <c r="D14" s="87" t="s">
        <v>78</v>
      </c>
      <c r="E14" s="88">
        <v>55.102293090330001</v>
      </c>
      <c r="F14" s="88">
        <v>55.102293090330001</v>
      </c>
      <c r="G14" s="89">
        <f t="shared" si="0"/>
        <v>0</v>
      </c>
      <c r="H14" s="34"/>
    </row>
    <row r="15" spans="1:8" ht="15" x14ac:dyDescent="0.25">
      <c r="A15" s="86" t="s">
        <v>42</v>
      </c>
      <c r="B15" s="87" t="s">
        <v>79</v>
      </c>
      <c r="C15" s="87" t="s">
        <v>80</v>
      </c>
      <c r="D15" s="87" t="s">
        <v>81</v>
      </c>
      <c r="E15" s="88">
        <v>81.741398599700005</v>
      </c>
      <c r="F15" s="88">
        <v>81.741398599700005</v>
      </c>
      <c r="G15" s="89">
        <f t="shared" si="0"/>
        <v>0</v>
      </c>
      <c r="H15" s="34"/>
    </row>
    <row r="16" spans="1:8" ht="15" x14ac:dyDescent="0.25">
      <c r="A16" s="86" t="s">
        <v>42</v>
      </c>
      <c r="B16" s="87" t="s">
        <v>82</v>
      </c>
      <c r="C16" s="87" t="s">
        <v>83</v>
      </c>
      <c r="D16" s="87" t="s">
        <v>84</v>
      </c>
      <c r="E16" s="88">
        <v>66.398480080279995</v>
      </c>
      <c r="F16" s="88">
        <v>66.398480080279995</v>
      </c>
      <c r="G16" s="89">
        <f t="shared" si="0"/>
        <v>0</v>
      </c>
      <c r="H16" s="34"/>
    </row>
    <row r="17" spans="1:8" ht="15" x14ac:dyDescent="0.25">
      <c r="A17" s="86" t="s">
        <v>42</v>
      </c>
      <c r="B17" s="87" t="s">
        <v>85</v>
      </c>
      <c r="C17" s="87" t="s">
        <v>86</v>
      </c>
      <c r="D17" s="87" t="s">
        <v>87</v>
      </c>
      <c r="E17" s="88">
        <v>250.96538591993701</v>
      </c>
      <c r="F17" s="88">
        <v>250.96538591993701</v>
      </c>
      <c r="G17" s="89">
        <f t="shared" si="0"/>
        <v>0</v>
      </c>
      <c r="H17" s="34"/>
    </row>
    <row r="18" spans="1:8" ht="15" x14ac:dyDescent="0.25">
      <c r="A18" s="86" t="s">
        <v>42</v>
      </c>
      <c r="B18" s="87" t="s">
        <v>88</v>
      </c>
      <c r="C18" s="87" t="s">
        <v>89</v>
      </c>
      <c r="D18" s="87" t="s">
        <v>90</v>
      </c>
      <c r="E18" s="88">
        <v>8.9167596470770007</v>
      </c>
      <c r="F18" s="88">
        <v>8.9167596470770007</v>
      </c>
      <c r="G18" s="89">
        <f t="shared" si="0"/>
        <v>0</v>
      </c>
      <c r="H18" s="34"/>
    </row>
    <row r="19" spans="1:8" ht="15" x14ac:dyDescent="0.25">
      <c r="A19" s="86" t="s">
        <v>42</v>
      </c>
      <c r="B19" s="87" t="s">
        <v>91</v>
      </c>
      <c r="C19" s="87" t="s">
        <v>92</v>
      </c>
      <c r="D19" s="87" t="s">
        <v>93</v>
      </c>
      <c r="E19" s="88">
        <v>30.319948614059999</v>
      </c>
      <c r="F19" s="88">
        <v>30.319948614059999</v>
      </c>
      <c r="G19" s="89">
        <f t="shared" si="0"/>
        <v>0</v>
      </c>
      <c r="H19" s="34"/>
    </row>
    <row r="20" spans="1:8" ht="15" x14ac:dyDescent="0.25">
      <c r="A20" s="86" t="s">
        <v>42</v>
      </c>
      <c r="B20" s="87" t="s">
        <v>94</v>
      </c>
      <c r="C20" s="87" t="s">
        <v>95</v>
      </c>
      <c r="D20" s="87" t="s">
        <v>96</v>
      </c>
      <c r="E20" s="88">
        <v>64.840736248829998</v>
      </c>
      <c r="F20" s="88">
        <v>64.840736248829998</v>
      </c>
      <c r="G20" s="89">
        <f t="shared" si="0"/>
        <v>0</v>
      </c>
      <c r="H20" s="34"/>
    </row>
    <row r="21" spans="1:8" ht="15" x14ac:dyDescent="0.25">
      <c r="A21" s="86" t="s">
        <v>42</v>
      </c>
      <c r="B21" s="87" t="s">
        <v>97</v>
      </c>
      <c r="C21" s="87" t="s">
        <v>98</v>
      </c>
      <c r="D21" s="87" t="s">
        <v>99</v>
      </c>
      <c r="E21" s="88">
        <v>18.996261096590001</v>
      </c>
      <c r="F21" s="88">
        <v>18.996261096590001</v>
      </c>
      <c r="G21" s="89">
        <f t="shared" si="0"/>
        <v>0</v>
      </c>
      <c r="H21" s="34"/>
    </row>
    <row r="22" spans="1:8" ht="15" x14ac:dyDescent="0.25">
      <c r="A22" s="86" t="s">
        <v>42</v>
      </c>
      <c r="B22" s="87" t="s">
        <v>100</v>
      </c>
      <c r="C22" s="87" t="s">
        <v>101</v>
      </c>
      <c r="D22" s="87" t="s">
        <v>102</v>
      </c>
      <c r="E22" s="88">
        <v>187.58125998279999</v>
      </c>
      <c r="F22" s="88">
        <v>187.58125998279999</v>
      </c>
      <c r="G22" s="89">
        <f t="shared" si="0"/>
        <v>0</v>
      </c>
      <c r="H22" s="34"/>
    </row>
    <row r="23" spans="1:8" ht="15" x14ac:dyDescent="0.25">
      <c r="A23" s="86" t="s">
        <v>42</v>
      </c>
      <c r="B23" s="87" t="s">
        <v>103</v>
      </c>
      <c r="C23" s="87" t="s">
        <v>104</v>
      </c>
      <c r="D23" s="87" t="s">
        <v>105</v>
      </c>
      <c r="E23" s="88">
        <v>2893.3179777514101</v>
      </c>
      <c r="F23" s="88">
        <v>2893.3179777514101</v>
      </c>
      <c r="G23" s="89">
        <f t="shared" si="0"/>
        <v>0</v>
      </c>
      <c r="H23" s="34"/>
    </row>
    <row r="24" spans="1:8" ht="15" x14ac:dyDescent="0.25">
      <c r="A24" s="86" t="s">
        <v>42</v>
      </c>
      <c r="B24" s="87" t="s">
        <v>106</v>
      </c>
      <c r="C24" s="87" t="s">
        <v>107</v>
      </c>
      <c r="D24" s="87" t="s">
        <v>108</v>
      </c>
      <c r="E24" s="88">
        <v>810.72739667871497</v>
      </c>
      <c r="F24" s="88">
        <v>810.72739667871497</v>
      </c>
      <c r="G24" s="89">
        <f t="shared" si="0"/>
        <v>0</v>
      </c>
      <c r="H24" s="34"/>
    </row>
    <row r="25" spans="1:8" ht="15" x14ac:dyDescent="0.25">
      <c r="A25" s="86" t="s">
        <v>42</v>
      </c>
      <c r="B25" s="87" t="s">
        <v>109</v>
      </c>
      <c r="C25" s="87" t="s">
        <v>110</v>
      </c>
      <c r="D25" s="87" t="s">
        <v>111</v>
      </c>
      <c r="E25" s="88">
        <v>59.403749919509998</v>
      </c>
      <c r="F25" s="88">
        <v>59.403749919509998</v>
      </c>
      <c r="G25" s="89">
        <f t="shared" si="0"/>
        <v>0</v>
      </c>
      <c r="H25" s="34"/>
    </row>
    <row r="26" spans="1:8" ht="15" x14ac:dyDescent="0.25">
      <c r="A26" s="86" t="s">
        <v>42</v>
      </c>
      <c r="B26" s="87" t="s">
        <v>112</v>
      </c>
      <c r="C26" s="87" t="s">
        <v>113</v>
      </c>
      <c r="D26" s="87" t="s">
        <v>114</v>
      </c>
      <c r="E26" s="88">
        <v>39.916505324859997</v>
      </c>
      <c r="F26" s="88">
        <v>39.916505324859997</v>
      </c>
      <c r="G26" s="89">
        <f t="shared" si="0"/>
        <v>0</v>
      </c>
      <c r="H26" s="34"/>
    </row>
    <row r="27" spans="1:8" ht="15" x14ac:dyDescent="0.25">
      <c r="A27" s="86" t="s">
        <v>42</v>
      </c>
      <c r="B27" s="87" t="s">
        <v>115</v>
      </c>
      <c r="C27" s="87" t="s">
        <v>116</v>
      </c>
      <c r="D27" s="87" t="s">
        <v>117</v>
      </c>
      <c r="E27" s="88">
        <v>30.127595636544601</v>
      </c>
      <c r="F27" s="88">
        <v>30.127595636544601</v>
      </c>
      <c r="G27" s="89">
        <f t="shared" si="0"/>
        <v>0</v>
      </c>
      <c r="H27" s="34"/>
    </row>
    <row r="28" spans="1:8" ht="15" x14ac:dyDescent="0.25">
      <c r="A28" s="86" t="s">
        <v>42</v>
      </c>
      <c r="B28" s="87" t="s">
        <v>118</v>
      </c>
      <c r="C28" s="87" t="s">
        <v>119</v>
      </c>
      <c r="D28" s="87" t="s">
        <v>120</v>
      </c>
      <c r="E28" s="88">
        <v>28.027241802199999</v>
      </c>
      <c r="F28" s="88">
        <v>28.027241802199999</v>
      </c>
      <c r="G28" s="89">
        <f t="shared" si="0"/>
        <v>0</v>
      </c>
      <c r="H28" s="34"/>
    </row>
    <row r="29" spans="1:8" ht="15" x14ac:dyDescent="0.25">
      <c r="A29" s="86" t="s">
        <v>42</v>
      </c>
      <c r="B29" s="87" t="s">
        <v>121</v>
      </c>
      <c r="C29" s="87" t="s">
        <v>122</v>
      </c>
      <c r="D29" s="87" t="s">
        <v>123</v>
      </c>
      <c r="E29" s="88">
        <v>56.185229491969999</v>
      </c>
      <c r="F29" s="88">
        <v>56.185229491969999</v>
      </c>
      <c r="G29" s="89">
        <f t="shared" si="0"/>
        <v>0</v>
      </c>
      <c r="H29" s="34"/>
    </row>
    <row r="30" spans="1:8" ht="15" x14ac:dyDescent="0.25">
      <c r="A30" s="86" t="s">
        <v>42</v>
      </c>
      <c r="B30" s="87" t="s">
        <v>124</v>
      </c>
      <c r="C30" s="87" t="s">
        <v>65</v>
      </c>
      <c r="D30" s="87" t="s">
        <v>125</v>
      </c>
      <c r="E30" s="88">
        <v>84.008809859829995</v>
      </c>
      <c r="F30" s="88">
        <v>84.008809859829995</v>
      </c>
      <c r="G30" s="89">
        <f t="shared" si="0"/>
        <v>0</v>
      </c>
      <c r="H30" s="34"/>
    </row>
    <row r="31" spans="1:8" ht="15" x14ac:dyDescent="0.25">
      <c r="A31" s="86" t="s">
        <v>42</v>
      </c>
      <c r="B31" s="87" t="s">
        <v>126</v>
      </c>
      <c r="C31" s="87" t="s">
        <v>127</v>
      </c>
      <c r="D31" s="87" t="s">
        <v>128</v>
      </c>
      <c r="E31" s="88">
        <v>494.93811513703002</v>
      </c>
      <c r="F31" s="88">
        <v>494.93811513703002</v>
      </c>
      <c r="G31" s="89">
        <f t="shared" si="0"/>
        <v>0</v>
      </c>
      <c r="H31" s="34"/>
    </row>
    <row r="32" spans="1:8" ht="15" x14ac:dyDescent="0.25">
      <c r="A32" s="86" t="s">
        <v>42</v>
      </c>
      <c r="B32" s="87" t="s">
        <v>129</v>
      </c>
      <c r="C32" s="87" t="s">
        <v>130</v>
      </c>
      <c r="D32" s="87" t="s">
        <v>131</v>
      </c>
      <c r="E32" s="88">
        <v>27.704947228599998</v>
      </c>
      <c r="F32" s="88">
        <v>27.704947228599998</v>
      </c>
      <c r="G32" s="89">
        <f t="shared" si="0"/>
        <v>0</v>
      </c>
      <c r="H32" s="34"/>
    </row>
    <row r="33" spans="1:8" ht="15" x14ac:dyDescent="0.25">
      <c r="A33" s="86" t="s">
        <v>42</v>
      </c>
      <c r="B33" s="87" t="s">
        <v>132</v>
      </c>
      <c r="C33" s="87" t="s">
        <v>133</v>
      </c>
      <c r="D33" s="87" t="s">
        <v>69</v>
      </c>
      <c r="E33" s="88">
        <v>4.93507057388</v>
      </c>
      <c r="F33" s="88">
        <v>4.93507057388</v>
      </c>
      <c r="G33" s="89">
        <f t="shared" si="0"/>
        <v>0</v>
      </c>
      <c r="H33" s="34"/>
    </row>
    <row r="34" spans="1:8" ht="15" x14ac:dyDescent="0.25">
      <c r="A34" s="86" t="s">
        <v>42</v>
      </c>
      <c r="B34" s="87" t="s">
        <v>134</v>
      </c>
      <c r="C34" s="87" t="s">
        <v>135</v>
      </c>
      <c r="D34" s="87" t="s">
        <v>136</v>
      </c>
      <c r="E34" s="88">
        <v>159.7397933046</v>
      </c>
      <c r="F34" s="88">
        <v>159.7397933046</v>
      </c>
      <c r="G34" s="89">
        <f t="shared" si="0"/>
        <v>0</v>
      </c>
      <c r="H34" s="34"/>
    </row>
    <row r="35" spans="1:8" ht="15" x14ac:dyDescent="0.25">
      <c r="A35" s="86" t="s">
        <v>42</v>
      </c>
      <c r="B35" s="87" t="s">
        <v>137</v>
      </c>
      <c r="C35" s="87" t="s">
        <v>138</v>
      </c>
      <c r="D35" s="87" t="s">
        <v>139</v>
      </c>
      <c r="E35" s="88">
        <v>91.095756811279998</v>
      </c>
      <c r="F35" s="88">
        <v>91.095756811279998</v>
      </c>
      <c r="G35" s="89">
        <f t="shared" si="0"/>
        <v>0</v>
      </c>
      <c r="H35" s="34"/>
    </row>
    <row r="36" spans="1:8" ht="15" x14ac:dyDescent="0.25">
      <c r="A36" s="86" t="s">
        <v>42</v>
      </c>
      <c r="B36" s="87" t="s">
        <v>140</v>
      </c>
      <c r="C36" s="87" t="s">
        <v>141</v>
      </c>
      <c r="D36" s="87" t="s">
        <v>142</v>
      </c>
      <c r="E36" s="88">
        <v>92.579187525009999</v>
      </c>
      <c r="F36" s="88">
        <v>92.579187525009999</v>
      </c>
      <c r="G36" s="89">
        <f t="shared" si="0"/>
        <v>0</v>
      </c>
      <c r="H36" s="34"/>
    </row>
    <row r="37" spans="1:8" ht="15" x14ac:dyDescent="0.25">
      <c r="A37" s="86" t="s">
        <v>42</v>
      </c>
      <c r="B37" s="87" t="s">
        <v>143</v>
      </c>
      <c r="C37" s="87" t="s">
        <v>62</v>
      </c>
      <c r="D37" s="87" t="s">
        <v>144</v>
      </c>
      <c r="E37" s="88">
        <v>66.980767637829999</v>
      </c>
      <c r="F37" s="88">
        <v>66.980767637829999</v>
      </c>
      <c r="G37" s="89">
        <f t="shared" si="0"/>
        <v>0</v>
      </c>
      <c r="H37" s="34"/>
    </row>
    <row r="38" spans="1:8" ht="30" x14ac:dyDescent="0.25">
      <c r="A38" s="86" t="s">
        <v>145</v>
      </c>
      <c r="B38" s="87" t="s">
        <v>146</v>
      </c>
      <c r="C38" s="87" t="s">
        <v>147</v>
      </c>
      <c r="D38" s="87" t="s">
        <v>148</v>
      </c>
      <c r="E38" s="88">
        <v>4564314.1685906202</v>
      </c>
      <c r="F38" s="88">
        <v>676850.88027828396</v>
      </c>
      <c r="G38" s="89">
        <f t="shared" si="0"/>
        <v>85.170808684992792</v>
      </c>
      <c r="H38" s="34"/>
    </row>
    <row r="39" spans="1:8" ht="15" x14ac:dyDescent="0.25">
      <c r="A39" s="86" t="s">
        <v>149</v>
      </c>
      <c r="B39" s="87" t="s">
        <v>150</v>
      </c>
      <c r="C39" s="87" t="s">
        <v>149</v>
      </c>
      <c r="D39" s="87" t="s">
        <v>151</v>
      </c>
      <c r="E39" s="88">
        <v>7459.2679147116496</v>
      </c>
      <c r="F39" s="88">
        <v>7459.2679147116496</v>
      </c>
      <c r="G39" s="89">
        <f t="shared" si="0"/>
        <v>0</v>
      </c>
      <c r="H39" s="34"/>
    </row>
    <row r="40" spans="1:8" ht="15" x14ac:dyDescent="0.25">
      <c r="A40" s="86" t="s">
        <v>149</v>
      </c>
      <c r="B40" s="87" t="s">
        <v>152</v>
      </c>
      <c r="C40" s="87" t="s">
        <v>153</v>
      </c>
      <c r="D40" s="87" t="s">
        <v>154</v>
      </c>
      <c r="E40" s="88">
        <v>763.00241700063998</v>
      </c>
      <c r="F40" s="88">
        <v>763.00241700063998</v>
      </c>
      <c r="G40" s="89">
        <f t="shared" si="0"/>
        <v>0</v>
      </c>
      <c r="H40" s="34"/>
    </row>
    <row r="41" spans="1:8" ht="15" x14ac:dyDescent="0.25">
      <c r="A41" s="86" t="s">
        <v>149</v>
      </c>
      <c r="B41" s="87" t="s">
        <v>155</v>
      </c>
      <c r="C41" s="87" t="s">
        <v>156</v>
      </c>
      <c r="D41" s="87" t="s">
        <v>157</v>
      </c>
      <c r="E41" s="88">
        <v>22.134833947840001</v>
      </c>
      <c r="F41" s="88">
        <v>22.134833947840001</v>
      </c>
      <c r="G41" s="89">
        <f t="shared" si="0"/>
        <v>0</v>
      </c>
      <c r="H41" s="34"/>
    </row>
    <row r="42" spans="1:8" ht="15" x14ac:dyDescent="0.25">
      <c r="A42" s="86" t="s">
        <v>149</v>
      </c>
      <c r="B42" s="87" t="s">
        <v>158</v>
      </c>
      <c r="C42" s="87" t="s">
        <v>159</v>
      </c>
      <c r="D42" s="87" t="s">
        <v>160</v>
      </c>
      <c r="E42" s="88">
        <v>170.63687211660601</v>
      </c>
      <c r="F42" s="88">
        <v>170.63687211660601</v>
      </c>
      <c r="G42" s="89">
        <f t="shared" si="0"/>
        <v>0</v>
      </c>
      <c r="H42" s="34"/>
    </row>
    <row r="43" spans="1:8" ht="15" x14ac:dyDescent="0.25">
      <c r="A43" s="86" t="s">
        <v>149</v>
      </c>
      <c r="B43" s="87" t="s">
        <v>161</v>
      </c>
      <c r="C43" s="87" t="s">
        <v>162</v>
      </c>
      <c r="D43" s="87" t="s">
        <v>69</v>
      </c>
      <c r="E43" s="88">
        <v>41.422238532329999</v>
      </c>
      <c r="F43" s="88">
        <v>41.422238532329999</v>
      </c>
      <c r="G43" s="89">
        <f t="shared" si="0"/>
        <v>0</v>
      </c>
      <c r="H43" s="34"/>
    </row>
    <row r="44" spans="1:8" ht="15" x14ac:dyDescent="0.25">
      <c r="A44" s="86" t="s">
        <v>149</v>
      </c>
      <c r="B44" s="87" t="s">
        <v>163</v>
      </c>
      <c r="C44" s="87" t="s">
        <v>164</v>
      </c>
      <c r="D44" s="87" t="s">
        <v>69</v>
      </c>
      <c r="E44" s="88">
        <v>28.957938928299999</v>
      </c>
      <c r="F44" s="88">
        <v>28.957938928299999</v>
      </c>
      <c r="G44" s="89">
        <f t="shared" si="0"/>
        <v>0</v>
      </c>
      <c r="H44" s="34"/>
    </row>
    <row r="45" spans="1:8" ht="15" x14ac:dyDescent="0.25">
      <c r="A45" s="86" t="s">
        <v>149</v>
      </c>
      <c r="B45" s="87" t="s">
        <v>165</v>
      </c>
      <c r="C45" s="87" t="s">
        <v>166</v>
      </c>
      <c r="D45" s="87" t="s">
        <v>167</v>
      </c>
      <c r="E45" s="88">
        <v>160.94514371423</v>
      </c>
      <c r="F45" s="88">
        <v>160.94514371423</v>
      </c>
      <c r="G45" s="89">
        <f t="shared" si="0"/>
        <v>0</v>
      </c>
      <c r="H45" s="34"/>
    </row>
    <row r="46" spans="1:8" ht="15" x14ac:dyDescent="0.25">
      <c r="A46" s="86" t="s">
        <v>149</v>
      </c>
      <c r="B46" s="87" t="s">
        <v>168</v>
      </c>
      <c r="C46" s="87" t="s">
        <v>169</v>
      </c>
      <c r="D46" s="87" t="s">
        <v>170</v>
      </c>
      <c r="E46" s="88">
        <v>39.650593941830003</v>
      </c>
      <c r="F46" s="88">
        <v>39.650593941830003</v>
      </c>
      <c r="G46" s="89">
        <f t="shared" si="0"/>
        <v>0</v>
      </c>
      <c r="H46" s="34"/>
    </row>
    <row r="47" spans="1:8" ht="15" x14ac:dyDescent="0.25">
      <c r="A47" s="86" t="s">
        <v>149</v>
      </c>
      <c r="B47" s="87" t="s">
        <v>171</v>
      </c>
      <c r="C47" s="87" t="s">
        <v>172</v>
      </c>
      <c r="D47" s="87" t="s">
        <v>173</v>
      </c>
      <c r="E47" s="88">
        <v>241.024881135263</v>
      </c>
      <c r="F47" s="88">
        <v>241.024881135263</v>
      </c>
      <c r="G47" s="89">
        <f t="shared" si="0"/>
        <v>0</v>
      </c>
      <c r="H47" s="34"/>
    </row>
    <row r="48" spans="1:8" ht="15" x14ac:dyDescent="0.25">
      <c r="A48" s="86" t="s">
        <v>149</v>
      </c>
      <c r="B48" s="87" t="s">
        <v>174</v>
      </c>
      <c r="C48" s="87" t="s">
        <v>175</v>
      </c>
      <c r="D48" s="87" t="s">
        <v>176</v>
      </c>
      <c r="E48" s="88">
        <v>15.50973262153</v>
      </c>
      <c r="F48" s="88">
        <v>15.50973262153</v>
      </c>
      <c r="G48" s="89">
        <f t="shared" si="0"/>
        <v>0</v>
      </c>
      <c r="H48" s="34"/>
    </row>
    <row r="49" spans="1:8" ht="15" x14ac:dyDescent="0.25">
      <c r="A49" s="86" t="s">
        <v>149</v>
      </c>
      <c r="B49" s="87" t="s">
        <v>177</v>
      </c>
      <c r="C49" s="87" t="s">
        <v>178</v>
      </c>
      <c r="D49" s="87" t="s">
        <v>179</v>
      </c>
      <c r="E49" s="88">
        <v>5.8202153336429996</v>
      </c>
      <c r="F49" s="88">
        <v>5.8202153336429996</v>
      </c>
      <c r="G49" s="89">
        <f t="shared" si="0"/>
        <v>0</v>
      </c>
      <c r="H49" s="34"/>
    </row>
    <row r="50" spans="1:8" ht="30" x14ac:dyDescent="0.25">
      <c r="A50" s="86" t="s">
        <v>145</v>
      </c>
      <c r="B50" s="87" t="s">
        <v>180</v>
      </c>
      <c r="C50" s="87" t="s">
        <v>181</v>
      </c>
      <c r="D50" s="87" t="s">
        <v>182</v>
      </c>
      <c r="E50" s="88">
        <v>48.937490541469998</v>
      </c>
      <c r="F50" s="88">
        <v>48.937490541469998</v>
      </c>
      <c r="G50" s="89">
        <f t="shared" si="0"/>
        <v>0</v>
      </c>
      <c r="H50" s="34"/>
    </row>
    <row r="51" spans="1:8" ht="15" x14ac:dyDescent="0.25">
      <c r="A51" s="86" t="s">
        <v>183</v>
      </c>
      <c r="B51" s="87" t="s">
        <v>184</v>
      </c>
      <c r="C51" s="87" t="s">
        <v>183</v>
      </c>
      <c r="D51" s="87" t="s">
        <v>185</v>
      </c>
      <c r="E51" s="88">
        <v>5512.2628496013704</v>
      </c>
      <c r="F51" s="88">
        <v>5512.2628496013704</v>
      </c>
      <c r="G51" s="89">
        <f t="shared" si="0"/>
        <v>0</v>
      </c>
      <c r="H51" s="34"/>
    </row>
    <row r="52" spans="1:8" ht="15" x14ac:dyDescent="0.25">
      <c r="A52" s="86" t="s">
        <v>183</v>
      </c>
      <c r="B52" s="87" t="s">
        <v>186</v>
      </c>
      <c r="C52" s="87" t="s">
        <v>187</v>
      </c>
      <c r="D52" s="87" t="s">
        <v>188</v>
      </c>
      <c r="E52" s="88">
        <v>471.70672331251001</v>
      </c>
      <c r="F52" s="88">
        <v>471.70672331251001</v>
      </c>
      <c r="G52" s="89">
        <f t="shared" si="0"/>
        <v>0</v>
      </c>
      <c r="H52" s="34"/>
    </row>
    <row r="53" spans="1:8" ht="15" x14ac:dyDescent="0.25">
      <c r="A53" s="86" t="s">
        <v>183</v>
      </c>
      <c r="B53" s="87" t="s">
        <v>189</v>
      </c>
      <c r="C53" s="87" t="s">
        <v>190</v>
      </c>
      <c r="D53" s="87" t="s">
        <v>191</v>
      </c>
      <c r="E53" s="88">
        <v>39.71508872191</v>
      </c>
      <c r="F53" s="88">
        <v>39.71508872191</v>
      </c>
      <c r="G53" s="89">
        <f t="shared" si="0"/>
        <v>0</v>
      </c>
      <c r="H53" s="34"/>
    </row>
    <row r="54" spans="1:8" ht="15" x14ac:dyDescent="0.25">
      <c r="A54" s="86" t="s">
        <v>183</v>
      </c>
      <c r="B54" s="87" t="s">
        <v>192</v>
      </c>
      <c r="C54" s="87" t="s">
        <v>193</v>
      </c>
      <c r="D54" s="87" t="s">
        <v>194</v>
      </c>
      <c r="E54" s="88">
        <v>14.844955826970001</v>
      </c>
      <c r="F54" s="88">
        <v>14.844955826970001</v>
      </c>
      <c r="G54" s="89">
        <f t="shared" si="0"/>
        <v>0</v>
      </c>
      <c r="H54" s="34"/>
    </row>
    <row r="55" spans="1:8" ht="15" x14ac:dyDescent="0.25">
      <c r="A55" s="86" t="s">
        <v>183</v>
      </c>
      <c r="B55" s="87" t="s">
        <v>195</v>
      </c>
      <c r="C55" s="87" t="s">
        <v>196</v>
      </c>
      <c r="D55" s="87" t="s">
        <v>197</v>
      </c>
      <c r="E55" s="88">
        <v>356.34667030262</v>
      </c>
      <c r="F55" s="88">
        <v>356.34667030262</v>
      </c>
      <c r="G55" s="89">
        <f t="shared" si="0"/>
        <v>0</v>
      </c>
      <c r="H55" s="34"/>
    </row>
    <row r="56" spans="1:8" ht="15" x14ac:dyDescent="0.25">
      <c r="A56" s="86" t="s">
        <v>183</v>
      </c>
      <c r="B56" s="87" t="s">
        <v>198</v>
      </c>
      <c r="C56" s="87" t="s">
        <v>199</v>
      </c>
      <c r="D56" s="87" t="s">
        <v>200</v>
      </c>
      <c r="E56" s="88">
        <v>45.157037786879997</v>
      </c>
      <c r="F56" s="88">
        <v>45.157037786879997</v>
      </c>
      <c r="G56" s="89">
        <f t="shared" si="0"/>
        <v>0</v>
      </c>
      <c r="H56" s="34"/>
    </row>
    <row r="57" spans="1:8" ht="15" x14ac:dyDescent="0.25">
      <c r="A57" s="86" t="s">
        <v>183</v>
      </c>
      <c r="B57" s="87" t="s">
        <v>201</v>
      </c>
      <c r="C57" s="87" t="s">
        <v>202</v>
      </c>
      <c r="D57" s="87" t="s">
        <v>203</v>
      </c>
      <c r="E57" s="88">
        <v>78.774350900290003</v>
      </c>
      <c r="F57" s="88">
        <v>78.774350900290003</v>
      </c>
      <c r="G57" s="89">
        <f t="shared" si="0"/>
        <v>0</v>
      </c>
      <c r="H57" s="34"/>
    </row>
    <row r="58" spans="1:8" ht="30" x14ac:dyDescent="0.25">
      <c r="A58" s="86" t="s">
        <v>145</v>
      </c>
      <c r="B58" s="87" t="s">
        <v>204</v>
      </c>
      <c r="C58" s="87" t="s">
        <v>205</v>
      </c>
      <c r="D58" s="87" t="s">
        <v>206</v>
      </c>
      <c r="E58" s="88">
        <v>79.585015077839998</v>
      </c>
      <c r="F58" s="88">
        <v>79.585015077839998</v>
      </c>
      <c r="G58" s="89">
        <f t="shared" si="0"/>
        <v>0</v>
      </c>
      <c r="H58" s="34"/>
    </row>
    <row r="59" spans="1:8" ht="15" x14ac:dyDescent="0.25">
      <c r="A59" s="86" t="s">
        <v>207</v>
      </c>
      <c r="B59" s="87" t="s">
        <v>208</v>
      </c>
      <c r="C59" s="87" t="s">
        <v>207</v>
      </c>
      <c r="D59" s="87" t="s">
        <v>209</v>
      </c>
      <c r="E59" s="88">
        <v>121.70947027038</v>
      </c>
      <c r="F59" s="88">
        <v>121.70947027038</v>
      </c>
      <c r="G59" s="89">
        <f t="shared" si="0"/>
        <v>0</v>
      </c>
      <c r="H59" s="34"/>
    </row>
    <row r="60" spans="1:8" ht="15" x14ac:dyDescent="0.25">
      <c r="A60" s="86" t="s">
        <v>207</v>
      </c>
      <c r="B60" s="87" t="s">
        <v>210</v>
      </c>
      <c r="C60" s="87" t="s">
        <v>211</v>
      </c>
      <c r="D60" s="87" t="s">
        <v>212</v>
      </c>
      <c r="E60" s="88">
        <v>29.97760334865</v>
      </c>
      <c r="F60" s="88">
        <v>29.97760334865</v>
      </c>
      <c r="G60" s="89">
        <f t="shared" si="0"/>
        <v>0</v>
      </c>
      <c r="H60" s="34"/>
    </row>
    <row r="61" spans="1:8" ht="15" x14ac:dyDescent="0.25">
      <c r="A61" s="86" t="s">
        <v>213</v>
      </c>
      <c r="B61" s="87" t="s">
        <v>214</v>
      </c>
      <c r="C61" s="87" t="s">
        <v>213</v>
      </c>
      <c r="D61" s="87" t="s">
        <v>215</v>
      </c>
      <c r="E61" s="88">
        <v>6036.8597462571697</v>
      </c>
      <c r="F61" s="88">
        <v>1270.2054068340699</v>
      </c>
      <c r="G61" s="89">
        <f t="shared" si="0"/>
        <v>78.959169829618901</v>
      </c>
      <c r="H61" s="34"/>
    </row>
    <row r="62" spans="1:8" ht="15" x14ac:dyDescent="0.25">
      <c r="A62" s="86" t="s">
        <v>213</v>
      </c>
      <c r="B62" s="87" t="s">
        <v>216</v>
      </c>
      <c r="C62" s="87" t="s">
        <v>217</v>
      </c>
      <c r="D62" s="87" t="s">
        <v>218</v>
      </c>
      <c r="E62" s="88">
        <v>59.392580298303002</v>
      </c>
      <c r="F62" s="88">
        <v>59.392580298303002</v>
      </c>
      <c r="G62" s="89">
        <f t="shared" si="0"/>
        <v>0</v>
      </c>
      <c r="H62" s="34"/>
    </row>
    <row r="63" spans="1:8" ht="15" x14ac:dyDescent="0.25">
      <c r="A63" s="86" t="s">
        <v>213</v>
      </c>
      <c r="B63" s="87" t="s">
        <v>219</v>
      </c>
      <c r="C63" s="87" t="s">
        <v>220</v>
      </c>
      <c r="D63" s="87" t="s">
        <v>221</v>
      </c>
      <c r="E63" s="88">
        <v>2.4120284245930002</v>
      </c>
      <c r="F63" s="88">
        <v>2.4120284245930002</v>
      </c>
      <c r="G63" s="89">
        <f t="shared" si="0"/>
        <v>0</v>
      </c>
      <c r="H63" s="34"/>
    </row>
    <row r="64" spans="1:8" ht="15" x14ac:dyDescent="0.25">
      <c r="A64" s="86" t="s">
        <v>213</v>
      </c>
      <c r="B64" s="87" t="s">
        <v>222</v>
      </c>
      <c r="C64" s="87" t="s">
        <v>223</v>
      </c>
      <c r="D64" s="87" t="s">
        <v>224</v>
      </c>
      <c r="E64" s="88">
        <v>6.9685387231649996</v>
      </c>
      <c r="F64" s="88">
        <v>6.9685387231649996</v>
      </c>
      <c r="G64" s="89">
        <f t="shared" ref="G64:G127" si="1">(E64-F64)/(E64)*100</f>
        <v>0</v>
      </c>
      <c r="H64" s="34"/>
    </row>
    <row r="65" spans="1:8" ht="30" x14ac:dyDescent="0.25">
      <c r="A65" s="86" t="s">
        <v>145</v>
      </c>
      <c r="B65" s="87" t="s">
        <v>225</v>
      </c>
      <c r="C65" s="87" t="s">
        <v>226</v>
      </c>
      <c r="D65" s="87" t="s">
        <v>227</v>
      </c>
      <c r="E65" s="88">
        <v>8.9119345693589995</v>
      </c>
      <c r="F65" s="88">
        <v>8.9119345693589995</v>
      </c>
      <c r="G65" s="89">
        <f t="shared" si="1"/>
        <v>0</v>
      </c>
      <c r="H65" s="34"/>
    </row>
    <row r="66" spans="1:8" ht="30" x14ac:dyDescent="0.25">
      <c r="A66" s="86" t="s">
        <v>145</v>
      </c>
      <c r="B66" s="87" t="s">
        <v>228</v>
      </c>
      <c r="C66" s="87" t="s">
        <v>229</v>
      </c>
      <c r="D66" s="87" t="s">
        <v>230</v>
      </c>
      <c r="E66" s="88">
        <v>32.615256769379997</v>
      </c>
      <c r="F66" s="88">
        <v>32.615256769379997</v>
      </c>
      <c r="G66" s="89">
        <f t="shared" si="1"/>
        <v>0</v>
      </c>
      <c r="H66" s="34"/>
    </row>
    <row r="67" spans="1:8" ht="15" x14ac:dyDescent="0.25">
      <c r="A67" s="86" t="s">
        <v>231</v>
      </c>
      <c r="B67" s="87" t="s">
        <v>232</v>
      </c>
      <c r="C67" s="87" t="s">
        <v>231</v>
      </c>
      <c r="D67" s="87" t="s">
        <v>233</v>
      </c>
      <c r="E67" s="88">
        <v>38388.192349237601</v>
      </c>
      <c r="F67" s="88">
        <v>16324.025306309601</v>
      </c>
      <c r="G67" s="89">
        <f t="shared" si="1"/>
        <v>57.476441824086564</v>
      </c>
      <c r="H67" s="34"/>
    </row>
    <row r="68" spans="1:8" ht="15" x14ac:dyDescent="0.25">
      <c r="A68" s="86" t="s">
        <v>231</v>
      </c>
      <c r="B68" s="87" t="s">
        <v>234</v>
      </c>
      <c r="C68" s="87" t="s">
        <v>235</v>
      </c>
      <c r="D68" s="87" t="s">
        <v>69</v>
      </c>
      <c r="E68" s="88">
        <v>18.92865745273</v>
      </c>
      <c r="F68" s="88">
        <v>18.92865745273</v>
      </c>
      <c r="G68" s="89">
        <f t="shared" si="1"/>
        <v>0</v>
      </c>
      <c r="H68" s="34"/>
    </row>
    <row r="69" spans="1:8" ht="15" x14ac:dyDescent="0.25">
      <c r="A69" s="112" t="s">
        <v>231</v>
      </c>
      <c r="B69" s="113" t="s">
        <v>236</v>
      </c>
      <c r="C69" s="113" t="s">
        <v>237</v>
      </c>
      <c r="D69" s="113" t="s">
        <v>238</v>
      </c>
      <c r="E69" s="114">
        <v>1427.0641733909599</v>
      </c>
      <c r="F69" s="114">
        <v>1427.0641733909599</v>
      </c>
      <c r="G69" s="89">
        <f t="shared" si="1"/>
        <v>0</v>
      </c>
      <c r="H69" s="34"/>
    </row>
    <row r="70" spans="1:8" ht="15" x14ac:dyDescent="0.25">
      <c r="A70" s="115" t="s">
        <v>231</v>
      </c>
      <c r="B70" s="115" t="s">
        <v>239</v>
      </c>
      <c r="C70" s="115" t="s">
        <v>240</v>
      </c>
      <c r="D70" s="115" t="s">
        <v>241</v>
      </c>
      <c r="E70" s="116">
        <v>86.842162220755</v>
      </c>
      <c r="F70" s="116">
        <v>86.842162220755</v>
      </c>
      <c r="G70" s="89">
        <f t="shared" si="1"/>
        <v>0</v>
      </c>
      <c r="H70" s="34"/>
    </row>
    <row r="71" spans="1:8" ht="15" x14ac:dyDescent="0.25">
      <c r="A71" s="191" t="s">
        <v>231</v>
      </c>
      <c r="B71" s="192" t="s">
        <v>242</v>
      </c>
      <c r="C71" s="192" t="s">
        <v>243</v>
      </c>
      <c r="D71" s="192" t="s">
        <v>244</v>
      </c>
      <c r="E71" s="193">
        <v>7.352731246167</v>
      </c>
      <c r="F71" s="193">
        <v>7.352731246167</v>
      </c>
      <c r="G71" s="89">
        <f t="shared" si="1"/>
        <v>0</v>
      </c>
    </row>
    <row r="72" spans="1:8" ht="15" x14ac:dyDescent="0.25">
      <c r="A72" s="191" t="s">
        <v>231</v>
      </c>
      <c r="B72" s="192" t="s">
        <v>245</v>
      </c>
      <c r="C72" s="192" t="s">
        <v>246</v>
      </c>
      <c r="D72" s="192" t="s">
        <v>247</v>
      </c>
      <c r="E72" s="193">
        <v>51.114391722260002</v>
      </c>
      <c r="F72" s="193">
        <v>51.114391722260002</v>
      </c>
      <c r="G72" s="89">
        <f t="shared" si="1"/>
        <v>0</v>
      </c>
    </row>
    <row r="73" spans="1:8" ht="15" x14ac:dyDescent="0.25">
      <c r="A73" s="191" t="s">
        <v>231</v>
      </c>
      <c r="B73" s="192" t="s">
        <v>248</v>
      </c>
      <c r="C73" s="192" t="s">
        <v>249</v>
      </c>
      <c r="D73" s="192" t="s">
        <v>250</v>
      </c>
      <c r="E73" s="193">
        <v>130.69151391579999</v>
      </c>
      <c r="F73" s="193">
        <v>130.69151391579999</v>
      </c>
      <c r="G73" s="89">
        <f t="shared" si="1"/>
        <v>0</v>
      </c>
    </row>
    <row r="74" spans="1:8" ht="15" x14ac:dyDescent="0.25">
      <c r="A74" s="191" t="s">
        <v>231</v>
      </c>
      <c r="B74" s="192" t="s">
        <v>251</v>
      </c>
      <c r="C74" s="192" t="s">
        <v>252</v>
      </c>
      <c r="D74" s="192" t="s">
        <v>253</v>
      </c>
      <c r="E74" s="193">
        <v>33.115789774550002</v>
      </c>
      <c r="F74" s="193">
        <v>33.115789774550002</v>
      </c>
      <c r="G74" s="89">
        <f t="shared" si="1"/>
        <v>0</v>
      </c>
    </row>
    <row r="75" spans="1:8" ht="15" x14ac:dyDescent="0.25">
      <c r="A75" s="191" t="s">
        <v>231</v>
      </c>
      <c r="B75" s="192" t="s">
        <v>254</v>
      </c>
      <c r="C75" s="192" t="s">
        <v>255</v>
      </c>
      <c r="D75" s="192" t="s">
        <v>256</v>
      </c>
      <c r="E75" s="193">
        <v>232.73343458830001</v>
      </c>
      <c r="F75" s="193">
        <v>232.73343458830001</v>
      </c>
      <c r="G75" s="89">
        <f t="shared" si="1"/>
        <v>0</v>
      </c>
    </row>
    <row r="76" spans="1:8" ht="15" x14ac:dyDescent="0.25">
      <c r="A76" s="191" t="s">
        <v>231</v>
      </c>
      <c r="B76" s="192" t="s">
        <v>257</v>
      </c>
      <c r="C76" s="192" t="s">
        <v>258</v>
      </c>
      <c r="D76" s="192" t="s">
        <v>259</v>
      </c>
      <c r="E76" s="193">
        <v>204.60024549119001</v>
      </c>
      <c r="F76" s="193">
        <v>204.60024549119001</v>
      </c>
      <c r="G76" s="89">
        <f t="shared" si="1"/>
        <v>0</v>
      </c>
    </row>
    <row r="77" spans="1:8" ht="15" x14ac:dyDescent="0.25">
      <c r="A77" s="191" t="s">
        <v>231</v>
      </c>
      <c r="B77" s="192" t="s">
        <v>260</v>
      </c>
      <c r="C77" s="192" t="s">
        <v>261</v>
      </c>
      <c r="D77" s="192" t="s">
        <v>262</v>
      </c>
      <c r="E77" s="193">
        <v>35.456194630059997</v>
      </c>
      <c r="F77" s="193">
        <v>35.456194630059997</v>
      </c>
      <c r="G77" s="89">
        <f t="shared" si="1"/>
        <v>0</v>
      </c>
    </row>
    <row r="78" spans="1:8" ht="15" x14ac:dyDescent="0.25">
      <c r="A78" s="191" t="s">
        <v>231</v>
      </c>
      <c r="B78" s="192" t="s">
        <v>263</v>
      </c>
      <c r="C78" s="192" t="s">
        <v>264</v>
      </c>
      <c r="D78" s="192" t="s">
        <v>265</v>
      </c>
      <c r="E78" s="193">
        <v>78.76981960885</v>
      </c>
      <c r="F78" s="193">
        <v>78.76981960885</v>
      </c>
      <c r="G78" s="89">
        <f t="shared" si="1"/>
        <v>0</v>
      </c>
    </row>
    <row r="79" spans="1:8" ht="15" x14ac:dyDescent="0.25">
      <c r="A79" s="191" t="s">
        <v>231</v>
      </c>
      <c r="B79" s="192" t="s">
        <v>266</v>
      </c>
      <c r="C79" s="192" t="s">
        <v>267</v>
      </c>
      <c r="D79" s="192" t="s">
        <v>268</v>
      </c>
      <c r="E79" s="193">
        <v>55.087563701080001</v>
      </c>
      <c r="F79" s="193">
        <v>55.087563701080001</v>
      </c>
      <c r="G79" s="89">
        <f t="shared" si="1"/>
        <v>0</v>
      </c>
    </row>
    <row r="80" spans="1:8" ht="15" x14ac:dyDescent="0.25">
      <c r="A80" s="191" t="s">
        <v>269</v>
      </c>
      <c r="B80" s="192" t="s">
        <v>270</v>
      </c>
      <c r="C80" s="192" t="s">
        <v>269</v>
      </c>
      <c r="D80" s="192" t="s">
        <v>271</v>
      </c>
      <c r="E80" s="193">
        <v>739476.62889693002</v>
      </c>
      <c r="F80" s="193">
        <v>16139.3041548867</v>
      </c>
      <c r="G80" s="89">
        <f t="shared" si="1"/>
        <v>97.817469339232318</v>
      </c>
    </row>
    <row r="81" spans="1:7" ht="15" x14ac:dyDescent="0.25">
      <c r="A81" s="191" t="s">
        <v>269</v>
      </c>
      <c r="B81" s="192" t="s">
        <v>272</v>
      </c>
      <c r="C81" s="192" t="s">
        <v>273</v>
      </c>
      <c r="D81" s="192" t="s">
        <v>274</v>
      </c>
      <c r="E81" s="193">
        <v>129.85540967079999</v>
      </c>
      <c r="F81" s="193">
        <v>129.85540967079999</v>
      </c>
      <c r="G81" s="89">
        <f t="shared" si="1"/>
        <v>0</v>
      </c>
    </row>
    <row r="82" spans="1:7" ht="15" x14ac:dyDescent="0.25">
      <c r="A82" s="191" t="s">
        <v>269</v>
      </c>
      <c r="B82" s="192" t="s">
        <v>275</v>
      </c>
      <c r="C82" s="192" t="s">
        <v>276</v>
      </c>
      <c r="D82" s="192" t="s">
        <v>277</v>
      </c>
      <c r="E82" s="193">
        <v>92.878222953359995</v>
      </c>
      <c r="F82" s="193">
        <v>92.878222953359995</v>
      </c>
      <c r="G82" s="89">
        <f t="shared" si="1"/>
        <v>0</v>
      </c>
    </row>
    <row r="83" spans="1:7" ht="15" x14ac:dyDescent="0.25">
      <c r="A83" s="191" t="s">
        <v>269</v>
      </c>
      <c r="B83" s="192" t="s">
        <v>278</v>
      </c>
      <c r="C83" s="192" t="s">
        <v>181</v>
      </c>
      <c r="D83" s="192" t="s">
        <v>279</v>
      </c>
      <c r="E83" s="193">
        <v>30.61078034826</v>
      </c>
      <c r="F83" s="193">
        <v>30.61078034826</v>
      </c>
      <c r="G83" s="89">
        <f t="shared" si="1"/>
        <v>0</v>
      </c>
    </row>
    <row r="84" spans="1:7" ht="15" x14ac:dyDescent="0.25">
      <c r="A84" s="191" t="s">
        <v>269</v>
      </c>
      <c r="B84" s="192" t="s">
        <v>280</v>
      </c>
      <c r="C84" s="192" t="s">
        <v>255</v>
      </c>
      <c r="D84" s="192" t="s">
        <v>281</v>
      </c>
      <c r="E84" s="193">
        <v>208.88523695143601</v>
      </c>
      <c r="F84" s="193">
        <v>208.88523695143601</v>
      </c>
      <c r="G84" s="89">
        <f t="shared" si="1"/>
        <v>0</v>
      </c>
    </row>
    <row r="85" spans="1:7" ht="15" x14ac:dyDescent="0.25">
      <c r="A85" s="191" t="s">
        <v>269</v>
      </c>
      <c r="B85" s="192" t="s">
        <v>282</v>
      </c>
      <c r="C85" s="192" t="s">
        <v>283</v>
      </c>
      <c r="D85" s="192" t="s">
        <v>284</v>
      </c>
      <c r="E85" s="193">
        <v>546.83826914383906</v>
      </c>
      <c r="F85" s="193">
        <v>546.83826914383906</v>
      </c>
      <c r="G85" s="89">
        <f t="shared" si="1"/>
        <v>0</v>
      </c>
    </row>
    <row r="86" spans="1:7" ht="15" x14ac:dyDescent="0.25">
      <c r="A86" s="191" t="s">
        <v>269</v>
      </c>
      <c r="B86" s="192" t="s">
        <v>285</v>
      </c>
      <c r="C86" s="192" t="s">
        <v>286</v>
      </c>
      <c r="D86" s="192" t="s">
        <v>287</v>
      </c>
      <c r="E86" s="193">
        <v>76.616229829600002</v>
      </c>
      <c r="F86" s="193">
        <v>76.616229829600002</v>
      </c>
      <c r="G86" s="89">
        <f t="shared" si="1"/>
        <v>0</v>
      </c>
    </row>
    <row r="87" spans="1:7" ht="15" x14ac:dyDescent="0.25">
      <c r="A87" s="191" t="s">
        <v>269</v>
      </c>
      <c r="B87" s="192" t="s">
        <v>288</v>
      </c>
      <c r="C87" s="192" t="s">
        <v>289</v>
      </c>
      <c r="D87" s="192" t="s">
        <v>290</v>
      </c>
      <c r="E87" s="193">
        <v>21.183663226229999</v>
      </c>
      <c r="F87" s="193">
        <v>21.183663226229999</v>
      </c>
      <c r="G87" s="89">
        <f t="shared" si="1"/>
        <v>0</v>
      </c>
    </row>
    <row r="88" spans="1:7" ht="15" x14ac:dyDescent="0.25">
      <c r="A88" s="191" t="s">
        <v>269</v>
      </c>
      <c r="B88" s="192" t="s">
        <v>291</v>
      </c>
      <c r="C88" s="192" t="s">
        <v>292</v>
      </c>
      <c r="D88" s="192" t="s">
        <v>293</v>
      </c>
      <c r="E88" s="193">
        <v>5.6093321484279999</v>
      </c>
      <c r="F88" s="193">
        <v>5.6093321484279999</v>
      </c>
      <c r="G88" s="89">
        <f t="shared" si="1"/>
        <v>0</v>
      </c>
    </row>
    <row r="89" spans="1:7" ht="15" x14ac:dyDescent="0.25">
      <c r="A89" s="191" t="s">
        <v>269</v>
      </c>
      <c r="B89" s="192" t="s">
        <v>294</v>
      </c>
      <c r="C89" s="192" t="s">
        <v>295</v>
      </c>
      <c r="D89" s="192" t="s">
        <v>296</v>
      </c>
      <c r="E89" s="193">
        <v>200.755588922893</v>
      </c>
      <c r="F89" s="193">
        <v>200.755588922893</v>
      </c>
      <c r="G89" s="89">
        <f t="shared" si="1"/>
        <v>0</v>
      </c>
    </row>
    <row r="90" spans="1:7" ht="15" x14ac:dyDescent="0.25">
      <c r="A90" s="191" t="s">
        <v>269</v>
      </c>
      <c r="B90" s="192" t="s">
        <v>297</v>
      </c>
      <c r="C90" s="192" t="s">
        <v>298</v>
      </c>
      <c r="D90" s="192" t="s">
        <v>299</v>
      </c>
      <c r="E90" s="193">
        <v>17.902143920010001</v>
      </c>
      <c r="F90" s="193">
        <v>17.902143920010001</v>
      </c>
      <c r="G90" s="89">
        <f t="shared" si="1"/>
        <v>0</v>
      </c>
    </row>
    <row r="91" spans="1:7" ht="15" x14ac:dyDescent="0.25">
      <c r="A91" s="191" t="s">
        <v>269</v>
      </c>
      <c r="B91" s="192" t="s">
        <v>300</v>
      </c>
      <c r="C91" s="192" t="s">
        <v>301</v>
      </c>
      <c r="D91" s="192" t="s">
        <v>302</v>
      </c>
      <c r="E91" s="193">
        <v>94.018759405639997</v>
      </c>
      <c r="F91" s="193">
        <v>94.018759405639997</v>
      </c>
      <c r="G91" s="89">
        <f t="shared" si="1"/>
        <v>0</v>
      </c>
    </row>
    <row r="92" spans="1:7" ht="15" x14ac:dyDescent="0.25">
      <c r="A92" s="191" t="s">
        <v>269</v>
      </c>
      <c r="B92" s="192" t="s">
        <v>303</v>
      </c>
      <c r="C92" s="192" t="s">
        <v>304</v>
      </c>
      <c r="D92" s="192" t="s">
        <v>305</v>
      </c>
      <c r="E92" s="193">
        <v>181.8669862852</v>
      </c>
      <c r="F92" s="193">
        <v>181.8669862852</v>
      </c>
      <c r="G92" s="89">
        <f t="shared" si="1"/>
        <v>0</v>
      </c>
    </row>
    <row r="93" spans="1:7" ht="15" x14ac:dyDescent="0.25">
      <c r="A93" s="191" t="s">
        <v>269</v>
      </c>
      <c r="B93" s="192" t="s">
        <v>306</v>
      </c>
      <c r="C93" s="192" t="s">
        <v>307</v>
      </c>
      <c r="D93" s="192" t="s">
        <v>308</v>
      </c>
      <c r="E93" s="193">
        <v>75.785535059020006</v>
      </c>
      <c r="F93" s="193">
        <v>75.785535059020006</v>
      </c>
      <c r="G93" s="89">
        <f t="shared" si="1"/>
        <v>0</v>
      </c>
    </row>
    <row r="94" spans="1:7" ht="15" x14ac:dyDescent="0.25">
      <c r="A94" s="191" t="s">
        <v>309</v>
      </c>
      <c r="B94" s="192" t="s">
        <v>310</v>
      </c>
      <c r="C94" s="192" t="s">
        <v>309</v>
      </c>
      <c r="D94" s="192" t="s">
        <v>311</v>
      </c>
      <c r="E94" s="193">
        <v>4047.2426235079602</v>
      </c>
      <c r="F94" s="193">
        <v>916.69211944936399</v>
      </c>
      <c r="G94" s="89">
        <f t="shared" si="1"/>
        <v>77.350205937127186</v>
      </c>
    </row>
    <row r="95" spans="1:7" ht="15" x14ac:dyDescent="0.25">
      <c r="A95" s="191" t="s">
        <v>309</v>
      </c>
      <c r="B95" s="192" t="s">
        <v>312</v>
      </c>
      <c r="C95" s="192" t="s">
        <v>313</v>
      </c>
      <c r="D95" s="192" t="s">
        <v>314</v>
      </c>
      <c r="E95" s="193">
        <v>31.4086127021443</v>
      </c>
      <c r="F95" s="193">
        <v>31.4086127021443</v>
      </c>
      <c r="G95" s="89">
        <f t="shared" si="1"/>
        <v>0</v>
      </c>
    </row>
    <row r="96" spans="1:7" ht="15" x14ac:dyDescent="0.25">
      <c r="A96" s="191" t="s">
        <v>309</v>
      </c>
      <c r="B96" s="192" t="s">
        <v>315</v>
      </c>
      <c r="C96" s="192" t="s">
        <v>316</v>
      </c>
      <c r="D96" s="192" t="s">
        <v>69</v>
      </c>
      <c r="E96" s="193">
        <v>0.75995806950830003</v>
      </c>
      <c r="F96" s="193">
        <v>0.75995806950830003</v>
      </c>
      <c r="G96" s="89">
        <f t="shared" si="1"/>
        <v>0</v>
      </c>
    </row>
    <row r="97" spans="1:7" ht="15" x14ac:dyDescent="0.25">
      <c r="A97" s="191" t="s">
        <v>309</v>
      </c>
      <c r="B97" s="192" t="s">
        <v>317</v>
      </c>
      <c r="C97" s="192" t="s">
        <v>318</v>
      </c>
      <c r="D97" s="192" t="s">
        <v>319</v>
      </c>
      <c r="E97" s="193">
        <v>11.20859246324</v>
      </c>
      <c r="F97" s="193">
        <v>11.20859246324</v>
      </c>
      <c r="G97" s="89">
        <f t="shared" si="1"/>
        <v>0</v>
      </c>
    </row>
    <row r="98" spans="1:7" ht="15" x14ac:dyDescent="0.25">
      <c r="A98" s="191" t="s">
        <v>309</v>
      </c>
      <c r="B98" s="192" t="s">
        <v>320</v>
      </c>
      <c r="C98" s="192" t="s">
        <v>321</v>
      </c>
      <c r="D98" s="192" t="s">
        <v>322</v>
      </c>
      <c r="E98" s="193">
        <v>101.1273412444</v>
      </c>
      <c r="F98" s="193">
        <v>101.1273412444</v>
      </c>
      <c r="G98" s="89">
        <f t="shared" si="1"/>
        <v>0</v>
      </c>
    </row>
    <row r="99" spans="1:7" ht="15" x14ac:dyDescent="0.25">
      <c r="A99" s="191" t="s">
        <v>323</v>
      </c>
      <c r="B99" s="192" t="s">
        <v>324</v>
      </c>
      <c r="C99" s="192" t="s">
        <v>323</v>
      </c>
      <c r="D99" s="192" t="s">
        <v>325</v>
      </c>
      <c r="E99" s="193">
        <v>1883.8318165706701</v>
      </c>
      <c r="F99" s="193">
        <v>322.07623482357002</v>
      </c>
      <c r="G99" s="89">
        <f t="shared" si="1"/>
        <v>82.903132222818172</v>
      </c>
    </row>
    <row r="100" spans="1:7" ht="15" x14ac:dyDescent="0.25">
      <c r="A100" s="191" t="s">
        <v>323</v>
      </c>
      <c r="B100" s="192" t="s">
        <v>326</v>
      </c>
      <c r="C100" s="192" t="s">
        <v>327</v>
      </c>
      <c r="D100" s="192" t="s">
        <v>328</v>
      </c>
      <c r="E100" s="193">
        <v>50.335903904429998</v>
      </c>
      <c r="F100" s="193">
        <v>50.335903904429998</v>
      </c>
      <c r="G100" s="89">
        <f t="shared" si="1"/>
        <v>0</v>
      </c>
    </row>
    <row r="101" spans="1:7" ht="15" x14ac:dyDescent="0.25">
      <c r="A101" s="191" t="s">
        <v>329</v>
      </c>
      <c r="B101" s="192" t="s">
        <v>330</v>
      </c>
      <c r="C101" s="192" t="s">
        <v>329</v>
      </c>
      <c r="D101" s="192" t="s">
        <v>331</v>
      </c>
      <c r="E101" s="193">
        <v>3528.2918460554301</v>
      </c>
      <c r="F101" s="193">
        <v>1462.90975636403</v>
      </c>
      <c r="G101" s="89">
        <f t="shared" si="1"/>
        <v>58.537733832887497</v>
      </c>
    </row>
    <row r="102" spans="1:7" ht="15" x14ac:dyDescent="0.25">
      <c r="A102" s="191" t="s">
        <v>329</v>
      </c>
      <c r="B102" s="192" t="s">
        <v>332</v>
      </c>
      <c r="C102" s="192" t="s">
        <v>333</v>
      </c>
      <c r="D102" s="192" t="s">
        <v>334</v>
      </c>
      <c r="E102" s="193">
        <v>130.16517146300001</v>
      </c>
      <c r="F102" s="193">
        <v>130.16517146300001</v>
      </c>
      <c r="G102" s="89">
        <f t="shared" si="1"/>
        <v>0</v>
      </c>
    </row>
    <row r="103" spans="1:7" ht="15" x14ac:dyDescent="0.25">
      <c r="A103" s="191" t="s">
        <v>329</v>
      </c>
      <c r="B103" s="192" t="s">
        <v>335</v>
      </c>
      <c r="C103" s="192" t="s">
        <v>336</v>
      </c>
      <c r="D103" s="192" t="s">
        <v>337</v>
      </c>
      <c r="E103" s="193">
        <v>20.368152934529999</v>
      </c>
      <c r="F103" s="193">
        <v>20.368152934529999</v>
      </c>
      <c r="G103" s="89">
        <f t="shared" si="1"/>
        <v>0</v>
      </c>
    </row>
    <row r="104" spans="1:7" ht="15" x14ac:dyDescent="0.25">
      <c r="A104" s="191" t="s">
        <v>338</v>
      </c>
      <c r="B104" s="192" t="s">
        <v>339</v>
      </c>
      <c r="C104" s="192" t="s">
        <v>338</v>
      </c>
      <c r="D104" s="192" t="s">
        <v>340</v>
      </c>
      <c r="E104" s="193">
        <v>94.577373456659998</v>
      </c>
      <c r="F104" s="193">
        <v>94.577373456659998</v>
      </c>
      <c r="G104" s="89">
        <f t="shared" si="1"/>
        <v>0</v>
      </c>
    </row>
    <row r="105" spans="1:7" ht="15" x14ac:dyDescent="0.25">
      <c r="A105" s="191" t="s">
        <v>341</v>
      </c>
      <c r="B105" s="192" t="s">
        <v>342</v>
      </c>
      <c r="C105" s="192" t="s">
        <v>341</v>
      </c>
      <c r="D105" s="192" t="s">
        <v>343</v>
      </c>
      <c r="E105" s="193">
        <v>13.33419753814</v>
      </c>
      <c r="F105" s="193">
        <v>13.33419753814</v>
      </c>
      <c r="G105" s="89">
        <f t="shared" si="1"/>
        <v>0</v>
      </c>
    </row>
    <row r="106" spans="1:7" ht="15" x14ac:dyDescent="0.25">
      <c r="A106" s="191" t="s">
        <v>145</v>
      </c>
      <c r="B106" s="192" t="s">
        <v>344</v>
      </c>
      <c r="C106" s="192" t="s">
        <v>345</v>
      </c>
      <c r="D106" s="192" t="s">
        <v>346</v>
      </c>
      <c r="E106" s="193">
        <v>71.338918490520001</v>
      </c>
      <c r="F106" s="193">
        <v>71.338918490520001</v>
      </c>
      <c r="G106" s="89">
        <f t="shared" si="1"/>
        <v>0</v>
      </c>
    </row>
    <row r="107" spans="1:7" ht="15" x14ac:dyDescent="0.25">
      <c r="A107" s="191" t="s">
        <v>347</v>
      </c>
      <c r="B107" s="192" t="s">
        <v>348</v>
      </c>
      <c r="C107" s="192" t="s">
        <v>347</v>
      </c>
      <c r="D107" s="192" t="s">
        <v>349</v>
      </c>
      <c r="E107" s="193">
        <v>36.982286039389997</v>
      </c>
      <c r="F107" s="193">
        <v>36.982286039389997</v>
      </c>
      <c r="G107" s="89">
        <f t="shared" si="1"/>
        <v>0</v>
      </c>
    </row>
    <row r="108" spans="1:7" ht="15" x14ac:dyDescent="0.25">
      <c r="A108" s="191" t="s">
        <v>350</v>
      </c>
      <c r="B108" s="192" t="s">
        <v>351</v>
      </c>
      <c r="C108" s="192" t="s">
        <v>350</v>
      </c>
      <c r="D108" s="192" t="s">
        <v>352</v>
      </c>
      <c r="E108" s="193">
        <v>13.16671714808</v>
      </c>
      <c r="F108" s="193">
        <v>13.16671714808</v>
      </c>
      <c r="G108" s="89">
        <f t="shared" si="1"/>
        <v>0</v>
      </c>
    </row>
    <row r="109" spans="1:7" ht="15" x14ac:dyDescent="0.25">
      <c r="A109" s="191" t="s">
        <v>353</v>
      </c>
      <c r="B109" s="192" t="s">
        <v>354</v>
      </c>
      <c r="C109" s="192" t="s">
        <v>353</v>
      </c>
      <c r="D109" s="192" t="s">
        <v>355</v>
      </c>
      <c r="E109" s="193">
        <v>14217.572737930799</v>
      </c>
      <c r="F109" s="193">
        <v>6621.5232103935296</v>
      </c>
      <c r="G109" s="89">
        <f t="shared" si="1"/>
        <v>53.427189489749608</v>
      </c>
    </row>
    <row r="110" spans="1:7" ht="15" x14ac:dyDescent="0.25">
      <c r="A110" s="191" t="s">
        <v>353</v>
      </c>
      <c r="B110" s="192" t="s">
        <v>356</v>
      </c>
      <c r="C110" s="192" t="s">
        <v>357</v>
      </c>
      <c r="D110" s="192" t="s">
        <v>358</v>
      </c>
      <c r="E110" s="193">
        <v>76.779783747869999</v>
      </c>
      <c r="F110" s="193">
        <v>76.779783747869999</v>
      </c>
      <c r="G110" s="89">
        <f t="shared" si="1"/>
        <v>0</v>
      </c>
    </row>
    <row r="111" spans="1:7" ht="15" x14ac:dyDescent="0.25">
      <c r="A111" s="191" t="s">
        <v>353</v>
      </c>
      <c r="B111" s="192" t="s">
        <v>359</v>
      </c>
      <c r="C111" s="192" t="s">
        <v>360</v>
      </c>
      <c r="D111" s="192" t="s">
        <v>361</v>
      </c>
      <c r="E111" s="193">
        <v>10327.4499993675</v>
      </c>
      <c r="F111" s="193">
        <v>2731.4004718301599</v>
      </c>
      <c r="G111" s="89">
        <f t="shared" si="1"/>
        <v>73.552033929019814</v>
      </c>
    </row>
    <row r="112" spans="1:7" ht="15" x14ac:dyDescent="0.25">
      <c r="A112" s="191" t="s">
        <v>353</v>
      </c>
      <c r="B112" s="192" t="s">
        <v>362</v>
      </c>
      <c r="C112" s="192" t="s">
        <v>363</v>
      </c>
      <c r="D112" s="192" t="s">
        <v>364</v>
      </c>
      <c r="E112" s="193">
        <v>7.5618304106099998</v>
      </c>
      <c r="F112" s="193">
        <v>7.5618304106099998</v>
      </c>
      <c r="G112" s="89">
        <f t="shared" si="1"/>
        <v>0</v>
      </c>
    </row>
    <row r="113" spans="1:7" ht="15" x14ac:dyDescent="0.25">
      <c r="A113" s="191" t="s">
        <v>353</v>
      </c>
      <c r="B113" s="192" t="s">
        <v>365</v>
      </c>
      <c r="C113" s="192" t="s">
        <v>366</v>
      </c>
      <c r="D113" s="192" t="s">
        <v>367</v>
      </c>
      <c r="E113" s="193">
        <v>506.91043680400998</v>
      </c>
      <c r="F113" s="193">
        <v>506.91043680400998</v>
      </c>
      <c r="G113" s="89">
        <f t="shared" si="1"/>
        <v>0</v>
      </c>
    </row>
    <row r="114" spans="1:7" ht="15" x14ac:dyDescent="0.25">
      <c r="A114" s="191" t="s">
        <v>353</v>
      </c>
      <c r="B114" s="192" t="s">
        <v>368</v>
      </c>
      <c r="C114" s="192" t="s">
        <v>369</v>
      </c>
      <c r="D114" s="192" t="s">
        <v>370</v>
      </c>
      <c r="E114" s="193">
        <v>52.153615452410001</v>
      </c>
      <c r="F114" s="193">
        <v>52.153615452410001</v>
      </c>
      <c r="G114" s="89">
        <f t="shared" si="1"/>
        <v>0</v>
      </c>
    </row>
    <row r="115" spans="1:7" ht="15" x14ac:dyDescent="0.25">
      <c r="A115" s="191" t="s">
        <v>353</v>
      </c>
      <c r="B115" s="192" t="s">
        <v>371</v>
      </c>
      <c r="C115" s="192" t="s">
        <v>372</v>
      </c>
      <c r="D115" s="192" t="s">
        <v>373</v>
      </c>
      <c r="E115" s="193">
        <v>60.929336778040003</v>
      </c>
      <c r="F115" s="193">
        <v>60.929336778040003</v>
      </c>
      <c r="G115" s="89">
        <f t="shared" si="1"/>
        <v>0</v>
      </c>
    </row>
    <row r="116" spans="1:7" ht="15" x14ac:dyDescent="0.25">
      <c r="A116" s="191" t="s">
        <v>353</v>
      </c>
      <c r="B116" s="192" t="s">
        <v>374</v>
      </c>
      <c r="C116" s="192" t="s">
        <v>375</v>
      </c>
      <c r="D116" s="192" t="s">
        <v>376</v>
      </c>
      <c r="E116" s="193">
        <v>34.124801801769998</v>
      </c>
      <c r="F116" s="193">
        <v>34.124801801769998</v>
      </c>
      <c r="G116" s="89">
        <f t="shared" si="1"/>
        <v>0</v>
      </c>
    </row>
    <row r="117" spans="1:7" ht="15" x14ac:dyDescent="0.25">
      <c r="A117" s="191" t="s">
        <v>353</v>
      </c>
      <c r="B117" s="192" t="s">
        <v>377</v>
      </c>
      <c r="C117" s="192" t="s">
        <v>378</v>
      </c>
      <c r="D117" s="192" t="s">
        <v>379</v>
      </c>
      <c r="E117" s="193">
        <v>108.6824209609</v>
      </c>
      <c r="F117" s="193">
        <v>108.6824209609</v>
      </c>
      <c r="G117" s="89">
        <f t="shared" si="1"/>
        <v>0</v>
      </c>
    </row>
    <row r="118" spans="1:7" ht="15" x14ac:dyDescent="0.25">
      <c r="A118" s="191" t="s">
        <v>380</v>
      </c>
      <c r="B118" s="192" t="s">
        <v>381</v>
      </c>
      <c r="C118" s="192" t="s">
        <v>380</v>
      </c>
      <c r="D118" s="192" t="s">
        <v>382</v>
      </c>
      <c r="E118" s="193">
        <v>75.512737730919994</v>
      </c>
      <c r="F118" s="193">
        <v>75.512737730919994</v>
      </c>
      <c r="G118" s="89">
        <f t="shared" si="1"/>
        <v>0</v>
      </c>
    </row>
    <row r="119" spans="1:7" ht="15" x14ac:dyDescent="0.25">
      <c r="A119" s="191" t="s">
        <v>383</v>
      </c>
      <c r="B119" s="192" t="s">
        <v>384</v>
      </c>
      <c r="C119" s="192" t="s">
        <v>383</v>
      </c>
      <c r="D119" s="192" t="s">
        <v>385</v>
      </c>
      <c r="E119" s="193">
        <v>810822.948097585</v>
      </c>
      <c r="F119" s="193">
        <v>11992.303045325199</v>
      </c>
      <c r="G119" s="89">
        <f t="shared" si="1"/>
        <v>98.520971431129027</v>
      </c>
    </row>
    <row r="120" spans="1:7" ht="15" x14ac:dyDescent="0.25">
      <c r="A120" s="191" t="s">
        <v>383</v>
      </c>
      <c r="B120" s="192" t="s">
        <v>386</v>
      </c>
      <c r="C120" s="192" t="s">
        <v>387</v>
      </c>
      <c r="D120" s="192" t="s">
        <v>388</v>
      </c>
      <c r="E120" s="193">
        <v>18417.183164649301</v>
      </c>
      <c r="F120" s="193">
        <v>503.30356209473001</v>
      </c>
      <c r="G120" s="89">
        <f t="shared" si="1"/>
        <v>97.267206621147196</v>
      </c>
    </row>
    <row r="121" spans="1:7" ht="15" x14ac:dyDescent="0.25">
      <c r="A121" s="191" t="s">
        <v>383</v>
      </c>
      <c r="B121" s="192" t="s">
        <v>389</v>
      </c>
      <c r="C121" s="192" t="s">
        <v>86</v>
      </c>
      <c r="D121" s="192" t="s">
        <v>390</v>
      </c>
      <c r="E121" s="193">
        <v>457.15134895339997</v>
      </c>
      <c r="F121" s="193">
        <v>45.71513489534</v>
      </c>
      <c r="G121" s="89">
        <f t="shared" si="1"/>
        <v>90</v>
      </c>
    </row>
    <row r="122" spans="1:7" ht="15" x14ac:dyDescent="0.25">
      <c r="A122" s="191" t="s">
        <v>383</v>
      </c>
      <c r="B122" s="192" t="s">
        <v>391</v>
      </c>
      <c r="C122" s="192" t="s">
        <v>392</v>
      </c>
      <c r="D122" s="192" t="s">
        <v>393</v>
      </c>
      <c r="E122" s="193">
        <v>25.888088740800001</v>
      </c>
      <c r="F122" s="193">
        <v>25.888088740800001</v>
      </c>
      <c r="G122" s="89">
        <f t="shared" si="1"/>
        <v>0</v>
      </c>
    </row>
    <row r="123" spans="1:7" ht="15" x14ac:dyDescent="0.25">
      <c r="A123" s="191" t="s">
        <v>383</v>
      </c>
      <c r="B123" s="192" t="s">
        <v>394</v>
      </c>
      <c r="C123" s="192" t="s">
        <v>395</v>
      </c>
      <c r="D123" s="192" t="s">
        <v>396</v>
      </c>
      <c r="E123" s="193">
        <v>385.2308006463</v>
      </c>
      <c r="F123" s="193">
        <v>38.523080064630001</v>
      </c>
      <c r="G123" s="89">
        <f t="shared" si="1"/>
        <v>90</v>
      </c>
    </row>
    <row r="124" spans="1:7" ht="15" x14ac:dyDescent="0.25">
      <c r="A124" s="191" t="s">
        <v>383</v>
      </c>
      <c r="B124" s="192" t="s">
        <v>397</v>
      </c>
      <c r="C124" s="192" t="s">
        <v>398</v>
      </c>
      <c r="D124" s="192" t="s">
        <v>399</v>
      </c>
      <c r="E124" s="193">
        <v>4097.8593639119999</v>
      </c>
      <c r="F124" s="193">
        <v>409.78593639119998</v>
      </c>
      <c r="G124" s="89">
        <f t="shared" si="1"/>
        <v>90</v>
      </c>
    </row>
    <row r="125" spans="1:7" ht="15" x14ac:dyDescent="0.25">
      <c r="A125" s="191" t="s">
        <v>383</v>
      </c>
      <c r="B125" s="192" t="s">
        <v>400</v>
      </c>
      <c r="C125" s="192" t="s">
        <v>401</v>
      </c>
      <c r="D125" s="192" t="s">
        <v>402</v>
      </c>
      <c r="E125" s="193">
        <v>520.13071764530002</v>
      </c>
      <c r="F125" s="193">
        <v>52.013071764529997</v>
      </c>
      <c r="G125" s="89">
        <f t="shared" si="1"/>
        <v>90</v>
      </c>
    </row>
    <row r="126" spans="1:7" ht="15" x14ac:dyDescent="0.25">
      <c r="A126" s="191" t="s">
        <v>383</v>
      </c>
      <c r="B126" s="192" t="s">
        <v>403</v>
      </c>
      <c r="C126" s="192" t="s">
        <v>231</v>
      </c>
      <c r="D126" s="192" t="s">
        <v>404</v>
      </c>
      <c r="E126" s="193">
        <v>165.125667112</v>
      </c>
      <c r="F126" s="193">
        <v>165.125667112</v>
      </c>
      <c r="G126" s="89">
        <f t="shared" si="1"/>
        <v>0</v>
      </c>
    </row>
    <row r="127" spans="1:7" ht="15" x14ac:dyDescent="0.25">
      <c r="A127" s="191" t="s">
        <v>383</v>
      </c>
      <c r="B127" s="192" t="s">
        <v>405</v>
      </c>
      <c r="C127" s="192" t="s">
        <v>406</v>
      </c>
      <c r="D127" s="192" t="s">
        <v>407</v>
      </c>
      <c r="E127" s="193">
        <v>24.549963951159999</v>
      </c>
      <c r="F127" s="193">
        <v>24.549963951159999</v>
      </c>
      <c r="G127" s="89">
        <f t="shared" si="1"/>
        <v>0</v>
      </c>
    </row>
    <row r="128" spans="1:7" ht="15" x14ac:dyDescent="0.25">
      <c r="A128" s="191" t="s">
        <v>383</v>
      </c>
      <c r="B128" s="192" t="s">
        <v>408</v>
      </c>
      <c r="C128" s="192" t="s">
        <v>409</v>
      </c>
      <c r="D128" s="192" t="s">
        <v>410</v>
      </c>
      <c r="E128" s="193">
        <v>1761.8341669839999</v>
      </c>
      <c r="F128" s="193">
        <v>176.18341669840001</v>
      </c>
      <c r="G128" s="89">
        <f t="shared" ref="G128:G191" si="2">(E128-F128)/(E128)*100</f>
        <v>90</v>
      </c>
    </row>
    <row r="129" spans="1:7" ht="15" x14ac:dyDescent="0.25">
      <c r="A129" s="191" t="s">
        <v>383</v>
      </c>
      <c r="B129" s="192" t="s">
        <v>411</v>
      </c>
      <c r="C129" s="192" t="s">
        <v>412</v>
      </c>
      <c r="D129" s="192" t="s">
        <v>413</v>
      </c>
      <c r="E129" s="193">
        <v>35077.384427467303</v>
      </c>
      <c r="F129" s="193">
        <v>479.97032753950998</v>
      </c>
      <c r="G129" s="89">
        <f t="shared" si="2"/>
        <v>98.631681536769122</v>
      </c>
    </row>
    <row r="130" spans="1:7" ht="15" x14ac:dyDescent="0.25">
      <c r="A130" s="191" t="s">
        <v>383</v>
      </c>
      <c r="B130" s="192" t="s">
        <v>414</v>
      </c>
      <c r="C130" s="192" t="s">
        <v>415</v>
      </c>
      <c r="D130" s="192" t="s">
        <v>416</v>
      </c>
      <c r="E130" s="193">
        <v>93.195384289149999</v>
      </c>
      <c r="F130" s="193">
        <v>93.195384289149999</v>
      </c>
      <c r="G130" s="89">
        <f t="shared" si="2"/>
        <v>0</v>
      </c>
    </row>
    <row r="131" spans="1:7" ht="15" x14ac:dyDescent="0.25">
      <c r="A131" s="191" t="s">
        <v>417</v>
      </c>
      <c r="B131" s="192" t="s">
        <v>418</v>
      </c>
      <c r="C131" s="192" t="s">
        <v>417</v>
      </c>
      <c r="D131" s="192" t="s">
        <v>419</v>
      </c>
      <c r="E131" s="193">
        <v>4060.7824610595198</v>
      </c>
      <c r="F131" s="193">
        <v>4060.7824610595198</v>
      </c>
      <c r="G131" s="89">
        <f t="shared" si="2"/>
        <v>0</v>
      </c>
    </row>
    <row r="132" spans="1:7" ht="15" x14ac:dyDescent="0.25">
      <c r="A132" s="191" t="s">
        <v>417</v>
      </c>
      <c r="B132" s="192" t="s">
        <v>420</v>
      </c>
      <c r="C132" s="192" t="s">
        <v>421</v>
      </c>
      <c r="D132" s="192" t="s">
        <v>422</v>
      </c>
      <c r="E132" s="193">
        <v>41.590397028289999</v>
      </c>
      <c r="F132" s="193">
        <v>41.590397028289999</v>
      </c>
      <c r="G132" s="89">
        <f t="shared" si="2"/>
        <v>0</v>
      </c>
    </row>
    <row r="133" spans="1:7" ht="15" x14ac:dyDescent="0.25">
      <c r="A133" s="191" t="s">
        <v>417</v>
      </c>
      <c r="B133" s="192" t="s">
        <v>423</v>
      </c>
      <c r="C133" s="192" t="s">
        <v>295</v>
      </c>
      <c r="D133" s="192" t="s">
        <v>424</v>
      </c>
      <c r="E133" s="193">
        <v>59.336519816474002</v>
      </c>
      <c r="F133" s="193">
        <v>59.336519816474002</v>
      </c>
      <c r="G133" s="89">
        <f t="shared" si="2"/>
        <v>0</v>
      </c>
    </row>
    <row r="134" spans="1:7" ht="15" x14ac:dyDescent="0.25">
      <c r="A134" s="191" t="s">
        <v>417</v>
      </c>
      <c r="B134" s="192" t="s">
        <v>425</v>
      </c>
      <c r="C134" s="192" t="s">
        <v>426</v>
      </c>
      <c r="D134" s="192" t="s">
        <v>427</v>
      </c>
      <c r="E134" s="193">
        <v>4.9778382387119997</v>
      </c>
      <c r="F134" s="193">
        <v>4.9778382387119997</v>
      </c>
      <c r="G134" s="89">
        <f t="shared" si="2"/>
        <v>0</v>
      </c>
    </row>
    <row r="135" spans="1:7" ht="15" x14ac:dyDescent="0.25">
      <c r="A135" s="191" t="s">
        <v>417</v>
      </c>
      <c r="B135" s="192" t="s">
        <v>428</v>
      </c>
      <c r="C135" s="192" t="s">
        <v>286</v>
      </c>
      <c r="D135" s="192" t="s">
        <v>429</v>
      </c>
      <c r="E135" s="193">
        <v>66.267418079050003</v>
      </c>
      <c r="F135" s="193">
        <v>66.267418079050003</v>
      </c>
      <c r="G135" s="89">
        <f t="shared" si="2"/>
        <v>0</v>
      </c>
    </row>
    <row r="136" spans="1:7" ht="15" x14ac:dyDescent="0.25">
      <c r="A136" s="191" t="s">
        <v>417</v>
      </c>
      <c r="B136" s="192" t="s">
        <v>430</v>
      </c>
      <c r="C136" s="192" t="s">
        <v>431</v>
      </c>
      <c r="D136" s="192" t="s">
        <v>432</v>
      </c>
      <c r="E136" s="193">
        <v>32.883000846370003</v>
      </c>
      <c r="F136" s="193">
        <v>32.883000846370003</v>
      </c>
      <c r="G136" s="89">
        <f t="shared" si="2"/>
        <v>0</v>
      </c>
    </row>
    <row r="137" spans="1:7" ht="15" x14ac:dyDescent="0.25">
      <c r="A137" s="191" t="s">
        <v>417</v>
      </c>
      <c r="B137" s="192" t="s">
        <v>433</v>
      </c>
      <c r="C137" s="192" t="s">
        <v>434</v>
      </c>
      <c r="D137" s="192" t="s">
        <v>435</v>
      </c>
      <c r="E137" s="193">
        <v>62.078366326180003</v>
      </c>
      <c r="F137" s="193">
        <v>62.078366326180003</v>
      </c>
      <c r="G137" s="89">
        <f t="shared" si="2"/>
        <v>0</v>
      </c>
    </row>
    <row r="138" spans="1:7" ht="15" x14ac:dyDescent="0.25">
      <c r="A138" s="191" t="s">
        <v>436</v>
      </c>
      <c r="B138" s="192" t="s">
        <v>437</v>
      </c>
      <c r="C138" s="192" t="s">
        <v>436</v>
      </c>
      <c r="D138" s="192" t="s">
        <v>438</v>
      </c>
      <c r="E138" s="193">
        <v>981.47404454059995</v>
      </c>
      <c r="F138" s="193">
        <v>98.147404454059995</v>
      </c>
      <c r="G138" s="89">
        <f t="shared" si="2"/>
        <v>90</v>
      </c>
    </row>
    <row r="139" spans="1:7" ht="15" x14ac:dyDescent="0.25">
      <c r="A139" s="191" t="s">
        <v>145</v>
      </c>
      <c r="B139" s="192" t="s">
        <v>146</v>
      </c>
      <c r="C139" s="192" t="s">
        <v>439</v>
      </c>
      <c r="D139" s="192" t="s">
        <v>148</v>
      </c>
      <c r="E139" s="193">
        <v>6127746.9556941995</v>
      </c>
      <c r="F139" s="193">
        <v>369414.31541348598</v>
      </c>
      <c r="G139" s="89">
        <f t="shared" si="2"/>
        <v>93.971449570543896</v>
      </c>
    </row>
    <row r="140" spans="1:7" ht="15" x14ac:dyDescent="0.25">
      <c r="A140" s="191" t="s">
        <v>440</v>
      </c>
      <c r="B140" s="192" t="s">
        <v>441</v>
      </c>
      <c r="C140" s="192" t="s">
        <v>440</v>
      </c>
      <c r="D140" s="192" t="s">
        <v>442</v>
      </c>
      <c r="E140" s="193">
        <v>125.342580709</v>
      </c>
      <c r="F140" s="193">
        <v>125.342580709</v>
      </c>
      <c r="G140" s="89">
        <f t="shared" si="2"/>
        <v>0</v>
      </c>
    </row>
    <row r="141" spans="1:7" ht="15" x14ac:dyDescent="0.25">
      <c r="A141" s="191" t="s">
        <v>443</v>
      </c>
      <c r="B141" s="192" t="s">
        <v>444</v>
      </c>
      <c r="C141" s="192" t="s">
        <v>443</v>
      </c>
      <c r="D141" s="192" t="s">
        <v>445</v>
      </c>
      <c r="E141" s="193">
        <v>2734797.0381081402</v>
      </c>
      <c r="F141" s="193">
        <v>54979.183951777697</v>
      </c>
      <c r="G141" s="89">
        <f t="shared" si="2"/>
        <v>97.989642990479069</v>
      </c>
    </row>
    <row r="142" spans="1:7" ht="15" x14ac:dyDescent="0.25">
      <c r="A142" s="191" t="s">
        <v>443</v>
      </c>
      <c r="B142" s="192" t="s">
        <v>446</v>
      </c>
      <c r="C142" s="192" t="s">
        <v>447</v>
      </c>
      <c r="D142" s="192" t="s">
        <v>448</v>
      </c>
      <c r="E142" s="193">
        <v>529.20492931169997</v>
      </c>
      <c r="F142" s="193">
        <v>52.920492931170003</v>
      </c>
      <c r="G142" s="89">
        <f t="shared" si="2"/>
        <v>90</v>
      </c>
    </row>
    <row r="143" spans="1:7" ht="15" x14ac:dyDescent="0.25">
      <c r="A143" s="191" t="s">
        <v>443</v>
      </c>
      <c r="B143" s="192" t="s">
        <v>449</v>
      </c>
      <c r="C143" s="192" t="s">
        <v>223</v>
      </c>
      <c r="D143" s="192" t="s">
        <v>450</v>
      </c>
      <c r="E143" s="193">
        <v>507.77969664919999</v>
      </c>
      <c r="F143" s="193">
        <v>50.777969664920001</v>
      </c>
      <c r="G143" s="89">
        <f t="shared" si="2"/>
        <v>89.999999999999986</v>
      </c>
    </row>
    <row r="144" spans="1:7" ht="15" x14ac:dyDescent="0.25">
      <c r="A144" s="191" t="s">
        <v>440</v>
      </c>
      <c r="B144" s="192" t="s">
        <v>451</v>
      </c>
      <c r="C144" s="192" t="s">
        <v>440</v>
      </c>
      <c r="D144" s="192" t="s">
        <v>452</v>
      </c>
      <c r="E144" s="193">
        <v>185.4338542712</v>
      </c>
      <c r="F144" s="193">
        <v>185.4338542712</v>
      </c>
      <c r="G144" s="89">
        <f t="shared" si="2"/>
        <v>0</v>
      </c>
    </row>
    <row r="145" spans="1:7" ht="15" x14ac:dyDescent="0.25">
      <c r="A145" s="191" t="s">
        <v>443</v>
      </c>
      <c r="B145" s="192" t="s">
        <v>453</v>
      </c>
      <c r="C145" s="192" t="s">
        <v>454</v>
      </c>
      <c r="D145" s="192" t="s">
        <v>455</v>
      </c>
      <c r="E145" s="193">
        <v>239.30023824919999</v>
      </c>
      <c r="F145" s="193">
        <v>239.30023824919999</v>
      </c>
      <c r="G145" s="89">
        <f t="shared" si="2"/>
        <v>0</v>
      </c>
    </row>
    <row r="146" spans="1:7" ht="15" x14ac:dyDescent="0.25">
      <c r="A146" s="191" t="s">
        <v>456</v>
      </c>
      <c r="B146" s="192" t="s">
        <v>457</v>
      </c>
      <c r="C146" s="192" t="s">
        <v>456</v>
      </c>
      <c r="D146" s="192" t="s">
        <v>458</v>
      </c>
      <c r="E146" s="193">
        <v>122.4051877963</v>
      </c>
      <c r="F146" s="193">
        <v>122.4051877963</v>
      </c>
      <c r="G146" s="89">
        <f t="shared" si="2"/>
        <v>0</v>
      </c>
    </row>
    <row r="147" spans="1:7" ht="15" x14ac:dyDescent="0.25">
      <c r="A147" s="191" t="s">
        <v>443</v>
      </c>
      <c r="B147" s="192" t="s">
        <v>459</v>
      </c>
      <c r="C147" s="192" t="s">
        <v>460</v>
      </c>
      <c r="D147" s="192" t="s">
        <v>461</v>
      </c>
      <c r="E147" s="193">
        <v>68.114802383349996</v>
      </c>
      <c r="F147" s="193">
        <v>68.114802383349996</v>
      </c>
      <c r="G147" s="89">
        <f t="shared" si="2"/>
        <v>0</v>
      </c>
    </row>
    <row r="148" spans="1:7" ht="15" x14ac:dyDescent="0.25">
      <c r="A148" s="191" t="s">
        <v>113</v>
      </c>
      <c r="B148" s="192" t="s">
        <v>462</v>
      </c>
      <c r="C148" s="192" t="s">
        <v>113</v>
      </c>
      <c r="D148" s="192" t="s">
        <v>463</v>
      </c>
      <c r="E148" s="193">
        <v>832434.85306683602</v>
      </c>
      <c r="F148" s="193">
        <v>15081.7585676053</v>
      </c>
      <c r="G148" s="89">
        <f t="shared" si="2"/>
        <v>98.188235570382304</v>
      </c>
    </row>
    <row r="149" spans="1:7" ht="15" x14ac:dyDescent="0.25">
      <c r="A149" s="191" t="s">
        <v>113</v>
      </c>
      <c r="B149" s="192" t="s">
        <v>464</v>
      </c>
      <c r="C149" s="192" t="s">
        <v>465</v>
      </c>
      <c r="D149" s="192" t="s">
        <v>466</v>
      </c>
      <c r="E149" s="193">
        <v>10918.559005003</v>
      </c>
      <c r="F149" s="193">
        <v>168.399662877606</v>
      </c>
      <c r="G149" s="89">
        <f t="shared" si="2"/>
        <v>98.457675021031221</v>
      </c>
    </row>
    <row r="150" spans="1:7" ht="15" x14ac:dyDescent="0.25">
      <c r="A150" s="191" t="s">
        <v>113</v>
      </c>
      <c r="B150" s="192" t="s">
        <v>467</v>
      </c>
      <c r="C150" s="192" t="s">
        <v>468</v>
      </c>
      <c r="D150" s="192" t="s">
        <v>469</v>
      </c>
      <c r="E150" s="193">
        <v>7.410141354566</v>
      </c>
      <c r="F150" s="193">
        <v>7.410141354566</v>
      </c>
      <c r="G150" s="89">
        <f t="shared" si="2"/>
        <v>0</v>
      </c>
    </row>
    <row r="151" spans="1:7" ht="15" x14ac:dyDescent="0.25">
      <c r="A151" s="191" t="s">
        <v>113</v>
      </c>
      <c r="B151" s="192" t="s">
        <v>470</v>
      </c>
      <c r="C151" s="192" t="s">
        <v>471</v>
      </c>
      <c r="D151" s="192" t="s">
        <v>472</v>
      </c>
      <c r="E151" s="193">
        <v>58.15879339256</v>
      </c>
      <c r="F151" s="193">
        <v>58.15879339256</v>
      </c>
      <c r="G151" s="89">
        <f t="shared" si="2"/>
        <v>0</v>
      </c>
    </row>
    <row r="152" spans="1:7" ht="15" x14ac:dyDescent="0.25">
      <c r="A152" s="191" t="s">
        <v>113</v>
      </c>
      <c r="B152" s="192" t="s">
        <v>473</v>
      </c>
      <c r="C152" s="192" t="s">
        <v>474</v>
      </c>
      <c r="D152" s="192" t="s">
        <v>475</v>
      </c>
      <c r="E152" s="193">
        <v>89.247946256429998</v>
      </c>
      <c r="F152" s="193">
        <v>89.247946256429998</v>
      </c>
      <c r="G152" s="89">
        <f t="shared" si="2"/>
        <v>0</v>
      </c>
    </row>
    <row r="153" spans="1:7" ht="15" x14ac:dyDescent="0.25">
      <c r="A153" s="191" t="s">
        <v>113</v>
      </c>
      <c r="B153" s="192" t="s">
        <v>476</v>
      </c>
      <c r="C153" s="192" t="s">
        <v>477</v>
      </c>
      <c r="D153" s="192" t="s">
        <v>478</v>
      </c>
      <c r="E153" s="193">
        <v>621.92154867229999</v>
      </c>
      <c r="F153" s="193">
        <v>62.192154867230002</v>
      </c>
      <c r="G153" s="89">
        <f t="shared" si="2"/>
        <v>90</v>
      </c>
    </row>
    <row r="154" spans="1:7" ht="15" x14ac:dyDescent="0.25">
      <c r="A154" s="191" t="s">
        <v>113</v>
      </c>
      <c r="B154" s="192" t="s">
        <v>479</v>
      </c>
      <c r="C154" s="192" t="s">
        <v>223</v>
      </c>
      <c r="D154" s="192" t="s">
        <v>480</v>
      </c>
      <c r="E154" s="193">
        <v>93.143763932379997</v>
      </c>
      <c r="F154" s="193">
        <v>93.143763932379997</v>
      </c>
      <c r="G154" s="89">
        <f t="shared" si="2"/>
        <v>0</v>
      </c>
    </row>
    <row r="155" spans="1:7" ht="15" x14ac:dyDescent="0.25">
      <c r="A155" s="191" t="s">
        <v>113</v>
      </c>
      <c r="B155" s="192" t="s">
        <v>481</v>
      </c>
      <c r="C155" s="192" t="s">
        <v>482</v>
      </c>
      <c r="D155" s="192" t="s">
        <v>483</v>
      </c>
      <c r="E155" s="193">
        <v>39843.607133973303</v>
      </c>
      <c r="F155" s="193">
        <v>575.75675638228995</v>
      </c>
      <c r="G155" s="89">
        <f t="shared" si="2"/>
        <v>98.554958253537833</v>
      </c>
    </row>
    <row r="156" spans="1:7" ht="15" x14ac:dyDescent="0.25">
      <c r="A156" s="191" t="s">
        <v>113</v>
      </c>
      <c r="B156" s="192" t="s">
        <v>484</v>
      </c>
      <c r="C156" s="192" t="s">
        <v>485</v>
      </c>
      <c r="D156" s="192" t="s">
        <v>486</v>
      </c>
      <c r="E156" s="193">
        <v>32.538296325440001</v>
      </c>
      <c r="F156" s="193">
        <v>32.538296325440001</v>
      </c>
      <c r="G156" s="89">
        <f t="shared" si="2"/>
        <v>0</v>
      </c>
    </row>
    <row r="157" spans="1:7" ht="15" x14ac:dyDescent="0.25">
      <c r="A157" s="191" t="s">
        <v>113</v>
      </c>
      <c r="B157" s="192" t="s">
        <v>487</v>
      </c>
      <c r="C157" s="192" t="s">
        <v>488</v>
      </c>
      <c r="D157" s="192" t="s">
        <v>489</v>
      </c>
      <c r="E157" s="193">
        <v>2236.4171746387901</v>
      </c>
      <c r="F157" s="193">
        <v>306.37440423259</v>
      </c>
      <c r="G157" s="89">
        <f t="shared" si="2"/>
        <v>86.300659478611223</v>
      </c>
    </row>
    <row r="158" spans="1:7" ht="15" x14ac:dyDescent="0.25">
      <c r="A158" s="191" t="s">
        <v>113</v>
      </c>
      <c r="B158" s="192" t="s">
        <v>490</v>
      </c>
      <c r="C158" s="192" t="s">
        <v>491</v>
      </c>
      <c r="D158" s="192" t="s">
        <v>492</v>
      </c>
      <c r="E158" s="193">
        <v>69.514141691229995</v>
      </c>
      <c r="F158" s="193">
        <v>69.514141691229995</v>
      </c>
      <c r="G158" s="89">
        <f t="shared" si="2"/>
        <v>0</v>
      </c>
    </row>
    <row r="159" spans="1:7" ht="15" x14ac:dyDescent="0.25">
      <c r="A159" s="191" t="s">
        <v>255</v>
      </c>
      <c r="B159" s="192" t="s">
        <v>493</v>
      </c>
      <c r="C159" s="192" t="s">
        <v>255</v>
      </c>
      <c r="D159" s="192" t="s">
        <v>494</v>
      </c>
      <c r="E159" s="193">
        <v>470.8446721423</v>
      </c>
      <c r="F159" s="193">
        <v>470.8446721423</v>
      </c>
      <c r="G159" s="89">
        <f t="shared" si="2"/>
        <v>0</v>
      </c>
    </row>
    <row r="160" spans="1:7" ht="15" x14ac:dyDescent="0.25">
      <c r="A160" s="191" t="s">
        <v>495</v>
      </c>
      <c r="B160" s="192" t="s">
        <v>496</v>
      </c>
      <c r="C160" s="192" t="s">
        <v>495</v>
      </c>
      <c r="D160" s="192" t="s">
        <v>497</v>
      </c>
      <c r="E160" s="193">
        <v>163.2372015178</v>
      </c>
      <c r="F160" s="193">
        <v>163.2372015178</v>
      </c>
      <c r="G160" s="89">
        <f t="shared" si="2"/>
        <v>0</v>
      </c>
    </row>
    <row r="161" spans="1:7" ht="15" x14ac:dyDescent="0.25">
      <c r="A161" s="191" t="s">
        <v>443</v>
      </c>
      <c r="B161" s="192" t="s">
        <v>498</v>
      </c>
      <c r="C161" s="192" t="s">
        <v>499</v>
      </c>
      <c r="D161" s="192" t="s">
        <v>500</v>
      </c>
      <c r="E161" s="193">
        <v>63.454553731590003</v>
      </c>
      <c r="F161" s="193">
        <v>63.454553731590003</v>
      </c>
      <c r="G161" s="89">
        <f t="shared" si="2"/>
        <v>0</v>
      </c>
    </row>
    <row r="162" spans="1:7" ht="15" x14ac:dyDescent="0.25">
      <c r="A162" s="191" t="s">
        <v>145</v>
      </c>
      <c r="B162" s="192" t="s">
        <v>501</v>
      </c>
      <c r="C162" s="192" t="s">
        <v>502</v>
      </c>
      <c r="D162" s="192" t="s">
        <v>503</v>
      </c>
      <c r="E162" s="193">
        <v>28.111271646910001</v>
      </c>
      <c r="F162" s="193">
        <v>28.111271646910001</v>
      </c>
      <c r="G162" s="89">
        <f t="shared" si="2"/>
        <v>0</v>
      </c>
    </row>
    <row r="163" spans="1:7" ht="15" x14ac:dyDescent="0.25">
      <c r="A163" s="191" t="s">
        <v>504</v>
      </c>
      <c r="B163" s="192" t="s">
        <v>505</v>
      </c>
      <c r="C163" s="192" t="s">
        <v>504</v>
      </c>
      <c r="D163" s="192" t="s">
        <v>506</v>
      </c>
      <c r="E163" s="193">
        <v>354.91909630008001</v>
      </c>
      <c r="F163" s="193">
        <v>354.91909630008001</v>
      </c>
      <c r="G163" s="89">
        <f t="shared" si="2"/>
        <v>0</v>
      </c>
    </row>
    <row r="164" spans="1:7" ht="15" x14ac:dyDescent="0.25">
      <c r="A164" s="191" t="s">
        <v>504</v>
      </c>
      <c r="B164" s="192" t="s">
        <v>507</v>
      </c>
      <c r="C164" s="192" t="s">
        <v>508</v>
      </c>
      <c r="D164" s="192" t="s">
        <v>509</v>
      </c>
      <c r="E164" s="193">
        <v>65.593711922099999</v>
      </c>
      <c r="F164" s="193">
        <v>65.593711922099999</v>
      </c>
      <c r="G164" s="89">
        <f t="shared" si="2"/>
        <v>0</v>
      </c>
    </row>
    <row r="165" spans="1:7" ht="15" x14ac:dyDescent="0.25">
      <c r="A165" s="191" t="s">
        <v>387</v>
      </c>
      <c r="B165" s="192" t="s">
        <v>510</v>
      </c>
      <c r="C165" s="192" t="s">
        <v>387</v>
      </c>
      <c r="D165" s="192" t="s">
        <v>511</v>
      </c>
      <c r="E165" s="193">
        <v>99.934672509009999</v>
      </c>
      <c r="F165" s="193">
        <v>99.934672509009999</v>
      </c>
      <c r="G165" s="89">
        <f t="shared" si="2"/>
        <v>0</v>
      </c>
    </row>
    <row r="166" spans="1:7" ht="15" x14ac:dyDescent="0.25">
      <c r="A166" s="191" t="s">
        <v>512</v>
      </c>
      <c r="B166" s="192" t="s">
        <v>513</v>
      </c>
      <c r="C166" s="192" t="s">
        <v>512</v>
      </c>
      <c r="D166" s="192" t="s">
        <v>514</v>
      </c>
      <c r="E166" s="193">
        <v>605878.895310655</v>
      </c>
      <c r="F166" s="193">
        <v>12517.011490965</v>
      </c>
      <c r="G166" s="89">
        <f t="shared" si="2"/>
        <v>97.934073692309894</v>
      </c>
    </row>
    <row r="167" spans="1:7" ht="15" x14ac:dyDescent="0.25">
      <c r="A167" s="191" t="s">
        <v>512</v>
      </c>
      <c r="B167" s="192" t="s">
        <v>515</v>
      </c>
      <c r="C167" s="192" t="s">
        <v>516</v>
      </c>
      <c r="D167" s="192" t="s">
        <v>517</v>
      </c>
      <c r="E167" s="193">
        <v>29778.075458038002</v>
      </c>
      <c r="F167" s="193">
        <v>622.84341860687005</v>
      </c>
      <c r="G167" s="89">
        <f t="shared" si="2"/>
        <v>97.908382563256808</v>
      </c>
    </row>
    <row r="168" spans="1:7" ht="15" x14ac:dyDescent="0.25">
      <c r="A168" s="191" t="s">
        <v>512</v>
      </c>
      <c r="B168" s="192" t="s">
        <v>518</v>
      </c>
      <c r="C168" s="192" t="s">
        <v>86</v>
      </c>
      <c r="D168" s="192" t="s">
        <v>519</v>
      </c>
      <c r="E168" s="193">
        <v>64.061884180510006</v>
      </c>
      <c r="F168" s="193">
        <v>64.061884180510006</v>
      </c>
      <c r="G168" s="89">
        <f t="shared" si="2"/>
        <v>0</v>
      </c>
    </row>
    <row r="169" spans="1:7" ht="15" x14ac:dyDescent="0.25">
      <c r="A169" s="191" t="s">
        <v>512</v>
      </c>
      <c r="B169" s="192" t="s">
        <v>520</v>
      </c>
      <c r="C169" s="192" t="s">
        <v>521</v>
      </c>
      <c r="D169" s="192" t="s">
        <v>522</v>
      </c>
      <c r="E169" s="193">
        <v>44.477192366899999</v>
      </c>
      <c r="F169" s="193">
        <v>44.477192366899999</v>
      </c>
      <c r="G169" s="89">
        <f t="shared" si="2"/>
        <v>0</v>
      </c>
    </row>
    <row r="170" spans="1:7" ht="15" x14ac:dyDescent="0.25">
      <c r="A170" s="191" t="s">
        <v>512</v>
      </c>
      <c r="B170" s="192" t="s">
        <v>523</v>
      </c>
      <c r="C170" s="192" t="s">
        <v>524</v>
      </c>
      <c r="D170" s="192" t="s">
        <v>525</v>
      </c>
      <c r="E170" s="193">
        <v>143.45651871859999</v>
      </c>
      <c r="F170" s="193">
        <v>143.45651871859999</v>
      </c>
      <c r="G170" s="89">
        <f t="shared" si="2"/>
        <v>0</v>
      </c>
    </row>
    <row r="171" spans="1:7" ht="15" x14ac:dyDescent="0.25">
      <c r="A171" s="191" t="s">
        <v>512</v>
      </c>
      <c r="B171" s="192" t="s">
        <v>526</v>
      </c>
      <c r="C171" s="192" t="s">
        <v>527</v>
      </c>
      <c r="D171" s="192" t="s">
        <v>528</v>
      </c>
      <c r="E171" s="193">
        <v>92.733890531010005</v>
      </c>
      <c r="F171" s="193">
        <v>92.733890531010005</v>
      </c>
      <c r="G171" s="89">
        <f t="shared" si="2"/>
        <v>0</v>
      </c>
    </row>
    <row r="172" spans="1:7" ht="15" x14ac:dyDescent="0.25">
      <c r="A172" s="191" t="s">
        <v>512</v>
      </c>
      <c r="B172" s="192" t="s">
        <v>529</v>
      </c>
      <c r="C172" s="192" t="s">
        <v>530</v>
      </c>
      <c r="D172" s="192" t="s">
        <v>531</v>
      </c>
      <c r="E172" s="193">
        <v>70.305320717110007</v>
      </c>
      <c r="F172" s="193">
        <v>70.305320717110007</v>
      </c>
      <c r="G172" s="89">
        <f t="shared" si="2"/>
        <v>0</v>
      </c>
    </row>
    <row r="173" spans="1:7" ht="15" x14ac:dyDescent="0.25">
      <c r="A173" s="191" t="s">
        <v>512</v>
      </c>
      <c r="B173" s="192" t="s">
        <v>532</v>
      </c>
      <c r="C173" s="192" t="s">
        <v>533</v>
      </c>
      <c r="D173" s="192" t="s">
        <v>534</v>
      </c>
      <c r="E173" s="193">
        <v>33.825838724939999</v>
      </c>
      <c r="F173" s="193">
        <v>33.825838724939999</v>
      </c>
      <c r="G173" s="89">
        <f t="shared" si="2"/>
        <v>0</v>
      </c>
    </row>
    <row r="174" spans="1:7" ht="15" x14ac:dyDescent="0.25">
      <c r="A174" s="191" t="s">
        <v>512</v>
      </c>
      <c r="B174" s="192" t="s">
        <v>535</v>
      </c>
      <c r="C174" s="192" t="s">
        <v>536</v>
      </c>
      <c r="D174" s="192" t="s">
        <v>537</v>
      </c>
      <c r="E174" s="193">
        <v>271.88975039637</v>
      </c>
      <c r="F174" s="193">
        <v>271.88975039637</v>
      </c>
      <c r="G174" s="89">
        <f t="shared" si="2"/>
        <v>0</v>
      </c>
    </row>
    <row r="175" spans="1:7" ht="15" x14ac:dyDescent="0.25">
      <c r="A175" s="191" t="s">
        <v>512</v>
      </c>
      <c r="B175" s="192" t="s">
        <v>538</v>
      </c>
      <c r="C175" s="192" t="s">
        <v>539</v>
      </c>
      <c r="D175" s="192" t="s">
        <v>540</v>
      </c>
      <c r="E175" s="193">
        <v>50.434507620120002</v>
      </c>
      <c r="F175" s="193">
        <v>50.434507620120002</v>
      </c>
      <c r="G175" s="89">
        <f t="shared" si="2"/>
        <v>0</v>
      </c>
    </row>
    <row r="176" spans="1:7" ht="15" x14ac:dyDescent="0.25">
      <c r="A176" s="191" t="s">
        <v>512</v>
      </c>
      <c r="B176" s="192" t="s">
        <v>541</v>
      </c>
      <c r="C176" s="192" t="s">
        <v>542</v>
      </c>
      <c r="D176" s="192" t="s">
        <v>543</v>
      </c>
      <c r="E176" s="193">
        <v>55.754867293239997</v>
      </c>
      <c r="F176" s="193">
        <v>55.754867293239997</v>
      </c>
      <c r="G176" s="89">
        <f t="shared" si="2"/>
        <v>0</v>
      </c>
    </row>
    <row r="177" spans="1:7" ht="15" x14ac:dyDescent="0.25">
      <c r="A177" s="191" t="s">
        <v>512</v>
      </c>
      <c r="B177" s="192" t="s">
        <v>544</v>
      </c>
      <c r="C177" s="192" t="s">
        <v>485</v>
      </c>
      <c r="D177" s="192" t="s">
        <v>545</v>
      </c>
      <c r="E177" s="193">
        <v>637.38146422819796</v>
      </c>
      <c r="F177" s="193">
        <v>63.738146422819803</v>
      </c>
      <c r="G177" s="89">
        <f t="shared" si="2"/>
        <v>90</v>
      </c>
    </row>
    <row r="178" spans="1:7" ht="15" x14ac:dyDescent="0.25">
      <c r="A178" s="191" t="s">
        <v>512</v>
      </c>
      <c r="B178" s="192" t="s">
        <v>546</v>
      </c>
      <c r="C178" s="192" t="s">
        <v>156</v>
      </c>
      <c r="D178" s="192" t="s">
        <v>547</v>
      </c>
      <c r="E178" s="193">
        <v>51.102932922699999</v>
      </c>
      <c r="F178" s="193">
        <v>51.102932922699999</v>
      </c>
      <c r="G178" s="89">
        <f t="shared" si="2"/>
        <v>0</v>
      </c>
    </row>
    <row r="179" spans="1:7" ht="15" x14ac:dyDescent="0.25">
      <c r="A179" s="191" t="s">
        <v>145</v>
      </c>
      <c r="B179" s="192" t="s">
        <v>548</v>
      </c>
      <c r="C179" s="192" t="s">
        <v>549</v>
      </c>
      <c r="D179" s="192" t="s">
        <v>550</v>
      </c>
      <c r="E179" s="193">
        <v>404.55474684889998</v>
      </c>
      <c r="F179" s="193">
        <v>40.45547468489</v>
      </c>
      <c r="G179" s="89">
        <f t="shared" si="2"/>
        <v>89.999999999999986</v>
      </c>
    </row>
    <row r="180" spans="1:7" ht="15" x14ac:dyDescent="0.25">
      <c r="A180" s="191" t="s">
        <v>145</v>
      </c>
      <c r="B180" s="192" t="s">
        <v>551</v>
      </c>
      <c r="C180" s="192" t="s">
        <v>552</v>
      </c>
      <c r="D180" s="192" t="s">
        <v>553</v>
      </c>
      <c r="E180" s="193">
        <v>953.81250518930005</v>
      </c>
      <c r="F180" s="193">
        <v>95.381250518930003</v>
      </c>
      <c r="G180" s="89">
        <f t="shared" si="2"/>
        <v>90</v>
      </c>
    </row>
    <row r="181" spans="1:7" ht="15" x14ac:dyDescent="0.25">
      <c r="A181" s="191" t="s">
        <v>554</v>
      </c>
      <c r="B181" s="192" t="s">
        <v>555</v>
      </c>
      <c r="C181" s="192" t="s">
        <v>554</v>
      </c>
      <c r="D181" s="192" t="s">
        <v>556</v>
      </c>
      <c r="E181" s="193">
        <v>1739.2681422463199</v>
      </c>
      <c r="F181" s="193">
        <v>481.10391647322001</v>
      </c>
      <c r="G181" s="89">
        <f t="shared" si="2"/>
        <v>72.338715072889286</v>
      </c>
    </row>
    <row r="182" spans="1:7" ht="15" x14ac:dyDescent="0.25">
      <c r="A182" s="191" t="s">
        <v>554</v>
      </c>
      <c r="B182" s="192" t="s">
        <v>557</v>
      </c>
      <c r="C182" s="192" t="s">
        <v>558</v>
      </c>
      <c r="D182" s="192" t="s">
        <v>559</v>
      </c>
      <c r="E182" s="193">
        <v>85.570155912920001</v>
      </c>
      <c r="F182" s="193">
        <v>85.570155912920001</v>
      </c>
      <c r="G182" s="89">
        <f t="shared" si="2"/>
        <v>0</v>
      </c>
    </row>
    <row r="183" spans="1:7" ht="15" x14ac:dyDescent="0.25">
      <c r="A183" s="191" t="s">
        <v>560</v>
      </c>
      <c r="B183" s="192" t="s">
        <v>561</v>
      </c>
      <c r="C183" s="192" t="s">
        <v>560</v>
      </c>
      <c r="D183" s="192" t="s">
        <v>562</v>
      </c>
      <c r="E183" s="193">
        <v>972.45798142984995</v>
      </c>
      <c r="F183" s="193">
        <v>274.72507004375001</v>
      </c>
      <c r="G183" s="89">
        <f t="shared" si="2"/>
        <v>71.749414854942202</v>
      </c>
    </row>
    <row r="184" spans="1:7" ht="15" x14ac:dyDescent="0.25">
      <c r="A184" s="191" t="s">
        <v>560</v>
      </c>
      <c r="B184" s="192" t="s">
        <v>563</v>
      </c>
      <c r="C184" s="192" t="s">
        <v>564</v>
      </c>
      <c r="D184" s="192" t="s">
        <v>565</v>
      </c>
      <c r="E184" s="193">
        <v>48.921160931849997</v>
      </c>
      <c r="F184" s="193">
        <v>48.921160931849997</v>
      </c>
      <c r="G184" s="89">
        <f t="shared" si="2"/>
        <v>0</v>
      </c>
    </row>
    <row r="185" spans="1:7" ht="15" x14ac:dyDescent="0.25">
      <c r="A185" s="191" t="s">
        <v>566</v>
      </c>
      <c r="B185" s="192" t="s">
        <v>567</v>
      </c>
      <c r="C185" s="192" t="s">
        <v>566</v>
      </c>
      <c r="D185" s="192" t="s">
        <v>568</v>
      </c>
      <c r="E185" s="193">
        <v>75.750090794018007</v>
      </c>
      <c r="F185" s="193">
        <v>75.750090794018007</v>
      </c>
      <c r="G185" s="89">
        <f t="shared" si="2"/>
        <v>0</v>
      </c>
    </row>
    <row r="186" spans="1:7" ht="15" x14ac:dyDescent="0.25">
      <c r="A186" s="191" t="s">
        <v>566</v>
      </c>
      <c r="B186" s="192" t="s">
        <v>569</v>
      </c>
      <c r="C186" s="192" t="s">
        <v>570</v>
      </c>
      <c r="D186" s="192" t="s">
        <v>571</v>
      </c>
      <c r="E186" s="193">
        <v>3.8396241307480001</v>
      </c>
      <c r="F186" s="193">
        <v>3.8396241307480001</v>
      </c>
      <c r="G186" s="89">
        <f t="shared" si="2"/>
        <v>0</v>
      </c>
    </row>
    <row r="187" spans="1:7" ht="15" x14ac:dyDescent="0.25">
      <c r="A187" s="191" t="s">
        <v>572</v>
      </c>
      <c r="B187" s="192" t="s">
        <v>573</v>
      </c>
      <c r="C187" s="192" t="s">
        <v>572</v>
      </c>
      <c r="D187" s="192" t="s">
        <v>574</v>
      </c>
      <c r="E187" s="193">
        <v>16569.323418902299</v>
      </c>
      <c r="F187" s="193">
        <v>3045.5932423029099</v>
      </c>
      <c r="G187" s="89">
        <f t="shared" si="2"/>
        <v>81.61908506880556</v>
      </c>
    </row>
    <row r="188" spans="1:7" ht="15" x14ac:dyDescent="0.25">
      <c r="A188" s="191" t="s">
        <v>572</v>
      </c>
      <c r="B188" s="192" t="s">
        <v>575</v>
      </c>
      <c r="C188" s="192" t="s">
        <v>576</v>
      </c>
      <c r="D188" s="192" t="s">
        <v>577</v>
      </c>
      <c r="E188" s="193">
        <v>1058.93988587689</v>
      </c>
      <c r="F188" s="193">
        <v>790.16871370449996</v>
      </c>
      <c r="G188" s="89">
        <f t="shared" si="2"/>
        <v>25.381154847125742</v>
      </c>
    </row>
    <row r="189" spans="1:7" ht="15" x14ac:dyDescent="0.25">
      <c r="A189" s="191" t="s">
        <v>572</v>
      </c>
      <c r="B189" s="192" t="s">
        <v>578</v>
      </c>
      <c r="C189" s="192" t="s">
        <v>579</v>
      </c>
      <c r="D189" s="192" t="s">
        <v>580</v>
      </c>
      <c r="E189" s="193">
        <v>51.228992989699996</v>
      </c>
      <c r="F189" s="193">
        <v>5.1228992989700002</v>
      </c>
      <c r="G189" s="89">
        <f t="shared" si="2"/>
        <v>90</v>
      </c>
    </row>
    <row r="190" spans="1:7" ht="15" x14ac:dyDescent="0.25">
      <c r="A190" s="191" t="s">
        <v>581</v>
      </c>
      <c r="B190" s="192" t="s">
        <v>582</v>
      </c>
      <c r="C190" s="192" t="s">
        <v>581</v>
      </c>
      <c r="D190" s="192" t="s">
        <v>583</v>
      </c>
      <c r="E190" s="193">
        <v>607754.279281514</v>
      </c>
      <c r="F190" s="193">
        <v>14371.993561925099</v>
      </c>
      <c r="G190" s="89">
        <f t="shared" si="2"/>
        <v>97.635229557097375</v>
      </c>
    </row>
    <row r="191" spans="1:7" ht="15" x14ac:dyDescent="0.25">
      <c r="A191" s="191" t="s">
        <v>581</v>
      </c>
      <c r="B191" s="192" t="s">
        <v>584</v>
      </c>
      <c r="C191" s="192" t="s">
        <v>585</v>
      </c>
      <c r="D191" s="192" t="s">
        <v>586</v>
      </c>
      <c r="E191" s="193">
        <v>829.9051751252</v>
      </c>
      <c r="F191" s="193">
        <v>82.99051751252</v>
      </c>
      <c r="G191" s="89">
        <f t="shared" si="2"/>
        <v>90</v>
      </c>
    </row>
    <row r="192" spans="1:7" ht="15" x14ac:dyDescent="0.25">
      <c r="A192" s="191" t="s">
        <v>581</v>
      </c>
      <c r="B192" s="192" t="s">
        <v>587</v>
      </c>
      <c r="C192" s="192" t="s">
        <v>588</v>
      </c>
      <c r="D192" s="192" t="s">
        <v>589</v>
      </c>
      <c r="E192" s="193">
        <v>14.284049717029999</v>
      </c>
      <c r="F192" s="193">
        <v>14.284049717029999</v>
      </c>
      <c r="G192" s="89">
        <f t="shared" ref="G192:G251" si="3">(E192-F192)/(E192)*100</f>
        <v>0</v>
      </c>
    </row>
    <row r="193" spans="1:7" ht="15" x14ac:dyDescent="0.25">
      <c r="A193" s="191" t="s">
        <v>581</v>
      </c>
      <c r="B193" s="192" t="s">
        <v>590</v>
      </c>
      <c r="C193" s="192" t="s">
        <v>591</v>
      </c>
      <c r="D193" s="192" t="s">
        <v>592</v>
      </c>
      <c r="E193" s="193">
        <v>12.67262329764</v>
      </c>
      <c r="F193" s="193">
        <v>12.67262329764</v>
      </c>
      <c r="G193" s="89">
        <f t="shared" si="3"/>
        <v>0</v>
      </c>
    </row>
    <row r="194" spans="1:7" ht="15" x14ac:dyDescent="0.25">
      <c r="A194" s="191" t="s">
        <v>581</v>
      </c>
      <c r="B194" s="192" t="s">
        <v>593</v>
      </c>
      <c r="C194" s="192" t="s">
        <v>594</v>
      </c>
      <c r="D194" s="192" t="s">
        <v>595</v>
      </c>
      <c r="E194" s="193">
        <v>2851.6758037465702</v>
      </c>
      <c r="F194" s="193">
        <v>479.54882947726998</v>
      </c>
      <c r="G194" s="89">
        <f t="shared" si="3"/>
        <v>83.183613338962587</v>
      </c>
    </row>
    <row r="195" spans="1:7" ht="15" x14ac:dyDescent="0.25">
      <c r="A195" s="191" t="s">
        <v>581</v>
      </c>
      <c r="B195" s="192" t="s">
        <v>596</v>
      </c>
      <c r="C195" s="192" t="s">
        <v>597</v>
      </c>
      <c r="D195" s="192" t="s">
        <v>598</v>
      </c>
      <c r="E195" s="193">
        <v>103.0971447996</v>
      </c>
      <c r="F195" s="193">
        <v>103.0971447996</v>
      </c>
      <c r="G195" s="89">
        <f t="shared" si="3"/>
        <v>0</v>
      </c>
    </row>
    <row r="196" spans="1:7" ht="15" x14ac:dyDescent="0.25">
      <c r="A196" s="191" t="s">
        <v>581</v>
      </c>
      <c r="B196" s="192" t="s">
        <v>599</v>
      </c>
      <c r="C196" s="192" t="s">
        <v>600</v>
      </c>
      <c r="D196" s="192" t="s">
        <v>601</v>
      </c>
      <c r="E196" s="193">
        <v>77.156515627369998</v>
      </c>
      <c r="F196" s="193">
        <v>77.156515627369998</v>
      </c>
      <c r="G196" s="89">
        <f t="shared" si="3"/>
        <v>0</v>
      </c>
    </row>
    <row r="197" spans="1:7" ht="15" x14ac:dyDescent="0.25">
      <c r="A197" s="191" t="s">
        <v>581</v>
      </c>
      <c r="B197" s="192" t="s">
        <v>602</v>
      </c>
      <c r="C197" s="192" t="s">
        <v>603</v>
      </c>
      <c r="D197" s="192" t="s">
        <v>604</v>
      </c>
      <c r="E197" s="193">
        <v>14.132835684630001</v>
      </c>
      <c r="F197" s="193">
        <v>14.132835684630001</v>
      </c>
      <c r="G197" s="89">
        <f t="shared" si="3"/>
        <v>0</v>
      </c>
    </row>
    <row r="198" spans="1:7" ht="15" x14ac:dyDescent="0.25">
      <c r="A198" s="191" t="s">
        <v>581</v>
      </c>
      <c r="B198" s="192" t="s">
        <v>605</v>
      </c>
      <c r="C198" s="192" t="s">
        <v>606</v>
      </c>
      <c r="D198" s="192" t="s">
        <v>607</v>
      </c>
      <c r="E198" s="193">
        <v>33.04202094891</v>
      </c>
      <c r="F198" s="193">
        <v>33.04202094891</v>
      </c>
      <c r="G198" s="89">
        <f t="shared" si="3"/>
        <v>0</v>
      </c>
    </row>
    <row r="199" spans="1:7" ht="15" x14ac:dyDescent="0.25">
      <c r="A199" s="191" t="s">
        <v>581</v>
      </c>
      <c r="B199" s="192" t="s">
        <v>608</v>
      </c>
      <c r="C199" s="192" t="s">
        <v>609</v>
      </c>
      <c r="D199" s="192" t="s">
        <v>610</v>
      </c>
      <c r="E199" s="193">
        <v>122.5424053637</v>
      </c>
      <c r="F199" s="193">
        <v>122.5424053637</v>
      </c>
      <c r="G199" s="89">
        <f t="shared" si="3"/>
        <v>0</v>
      </c>
    </row>
    <row r="200" spans="1:7" ht="15" x14ac:dyDescent="0.25">
      <c r="A200" s="191" t="s">
        <v>581</v>
      </c>
      <c r="B200" s="192" t="s">
        <v>611</v>
      </c>
      <c r="C200" s="192" t="s">
        <v>485</v>
      </c>
      <c r="D200" s="192" t="s">
        <v>612</v>
      </c>
      <c r="E200" s="193">
        <v>16933.368221972301</v>
      </c>
      <c r="F200" s="193">
        <v>352.97110545503102</v>
      </c>
      <c r="G200" s="89">
        <f t="shared" si="3"/>
        <v>97.915529262530143</v>
      </c>
    </row>
    <row r="201" spans="1:7" ht="15" x14ac:dyDescent="0.25">
      <c r="A201" s="191" t="s">
        <v>581</v>
      </c>
      <c r="B201" s="192" t="s">
        <v>613</v>
      </c>
      <c r="C201" s="192" t="s">
        <v>614</v>
      </c>
      <c r="D201" s="192" t="s">
        <v>615</v>
      </c>
      <c r="E201" s="193">
        <v>83.255779718230997</v>
      </c>
      <c r="F201" s="193">
        <v>83.255779718230997</v>
      </c>
      <c r="G201" s="89">
        <f t="shared" si="3"/>
        <v>0</v>
      </c>
    </row>
    <row r="202" spans="1:7" ht="15" x14ac:dyDescent="0.25">
      <c r="A202" s="191" t="s">
        <v>581</v>
      </c>
      <c r="B202" s="192" t="s">
        <v>616</v>
      </c>
      <c r="C202" s="192" t="s">
        <v>617</v>
      </c>
      <c r="D202" s="192" t="s">
        <v>618</v>
      </c>
      <c r="E202" s="193">
        <v>6.8724799431810002</v>
      </c>
      <c r="F202" s="193">
        <v>6.8724799431810002</v>
      </c>
      <c r="G202" s="89">
        <f t="shared" si="3"/>
        <v>0</v>
      </c>
    </row>
    <row r="203" spans="1:7" ht="15" x14ac:dyDescent="0.25">
      <c r="A203" s="191" t="s">
        <v>581</v>
      </c>
      <c r="B203" s="192" t="s">
        <v>619</v>
      </c>
      <c r="C203" s="192" t="s">
        <v>620</v>
      </c>
      <c r="D203" s="192" t="s">
        <v>621</v>
      </c>
      <c r="E203" s="193">
        <v>177.33639151731001</v>
      </c>
      <c r="F203" s="193">
        <v>177.33639151731001</v>
      </c>
      <c r="G203" s="89">
        <f t="shared" si="3"/>
        <v>0</v>
      </c>
    </row>
    <row r="204" spans="1:7" ht="15" x14ac:dyDescent="0.25">
      <c r="A204" s="191" t="s">
        <v>581</v>
      </c>
      <c r="B204" s="192" t="s">
        <v>622</v>
      </c>
      <c r="C204" s="192" t="s">
        <v>623</v>
      </c>
      <c r="D204" s="192" t="s">
        <v>624</v>
      </c>
      <c r="E204" s="193">
        <v>6.7328955045059597</v>
      </c>
      <c r="F204" s="193">
        <v>6.7328955045059597</v>
      </c>
      <c r="G204" s="89">
        <f t="shared" si="3"/>
        <v>0</v>
      </c>
    </row>
    <row r="205" spans="1:7" ht="15" x14ac:dyDescent="0.25">
      <c r="A205" s="191" t="s">
        <v>625</v>
      </c>
      <c r="B205" s="192" t="s">
        <v>626</v>
      </c>
      <c r="C205" s="192" t="s">
        <v>625</v>
      </c>
      <c r="D205" s="192" t="s">
        <v>627</v>
      </c>
      <c r="E205" s="193">
        <v>38.751339698530003</v>
      </c>
      <c r="F205" s="193">
        <v>38.751339698530003</v>
      </c>
      <c r="G205" s="89">
        <f t="shared" si="3"/>
        <v>0</v>
      </c>
    </row>
    <row r="206" spans="1:7" ht="15" x14ac:dyDescent="0.25">
      <c r="A206" s="191" t="s">
        <v>628</v>
      </c>
      <c r="B206" s="192" t="s">
        <v>629</v>
      </c>
      <c r="C206" s="192" t="s">
        <v>628</v>
      </c>
      <c r="D206" s="192" t="s">
        <v>630</v>
      </c>
      <c r="E206" s="193">
        <v>9770.5882083874294</v>
      </c>
      <c r="F206" s="193">
        <v>734.86601492253999</v>
      </c>
      <c r="G206" s="89">
        <f t="shared" si="3"/>
        <v>92.478794528545336</v>
      </c>
    </row>
    <row r="207" spans="1:7" ht="15" x14ac:dyDescent="0.25">
      <c r="A207" s="191" t="s">
        <v>628</v>
      </c>
      <c r="B207" s="192" t="s">
        <v>631</v>
      </c>
      <c r="C207" s="192" t="s">
        <v>632</v>
      </c>
      <c r="D207" s="192" t="s">
        <v>633</v>
      </c>
      <c r="E207" s="193">
        <v>32.617757460900002</v>
      </c>
      <c r="F207" s="193">
        <v>32.617757460900002</v>
      </c>
      <c r="G207" s="89">
        <f t="shared" si="3"/>
        <v>0</v>
      </c>
    </row>
    <row r="208" spans="1:7" ht="15" x14ac:dyDescent="0.25">
      <c r="A208" s="191" t="s">
        <v>628</v>
      </c>
      <c r="B208" s="192" t="s">
        <v>634</v>
      </c>
      <c r="C208" s="192" t="s">
        <v>521</v>
      </c>
      <c r="D208" s="192" t="s">
        <v>635</v>
      </c>
      <c r="E208" s="193">
        <v>2468.3824056824001</v>
      </c>
      <c r="F208" s="193">
        <v>126.63133725365</v>
      </c>
      <c r="G208" s="89">
        <f t="shared" si="3"/>
        <v>94.869865505355435</v>
      </c>
    </row>
    <row r="209" spans="1:7" ht="15" x14ac:dyDescent="0.25">
      <c r="A209" s="191" t="s">
        <v>628</v>
      </c>
      <c r="B209" s="192" t="s">
        <v>636</v>
      </c>
      <c r="C209" s="192" t="s">
        <v>637</v>
      </c>
      <c r="D209" s="192" t="s">
        <v>638</v>
      </c>
      <c r="E209" s="193">
        <v>6761.5869949859998</v>
      </c>
      <c r="F209" s="193">
        <v>67.615869949859999</v>
      </c>
      <c r="G209" s="89">
        <f t="shared" si="3"/>
        <v>99</v>
      </c>
    </row>
    <row r="210" spans="1:7" ht="15" x14ac:dyDescent="0.25">
      <c r="A210" s="191" t="s">
        <v>639</v>
      </c>
      <c r="B210" s="192" t="s">
        <v>640</v>
      </c>
      <c r="C210" s="192" t="s">
        <v>639</v>
      </c>
      <c r="D210" s="192" t="s">
        <v>641</v>
      </c>
      <c r="E210" s="193">
        <v>320.84195408289997</v>
      </c>
      <c r="F210" s="193">
        <v>32.08419540829</v>
      </c>
      <c r="G210" s="89">
        <f t="shared" si="3"/>
        <v>90</v>
      </c>
    </row>
    <row r="211" spans="1:7" ht="15" x14ac:dyDescent="0.25">
      <c r="A211" s="191" t="s">
        <v>436</v>
      </c>
      <c r="B211" s="192" t="s">
        <v>642</v>
      </c>
      <c r="C211" s="192" t="s">
        <v>436</v>
      </c>
      <c r="D211" s="192" t="s">
        <v>643</v>
      </c>
      <c r="E211" s="193">
        <v>22.424949884</v>
      </c>
      <c r="F211" s="193">
        <v>22.424949884</v>
      </c>
      <c r="G211" s="89">
        <f t="shared" si="3"/>
        <v>0</v>
      </c>
    </row>
    <row r="212" spans="1:7" ht="15" x14ac:dyDescent="0.25">
      <c r="A212" s="191" t="s">
        <v>145</v>
      </c>
      <c r="B212" s="192" t="s">
        <v>644</v>
      </c>
      <c r="C212" s="192" t="s">
        <v>645</v>
      </c>
      <c r="D212" s="192" t="s">
        <v>646</v>
      </c>
      <c r="E212" s="193">
        <v>526.20070074829005</v>
      </c>
      <c r="F212" s="193">
        <v>526.20070074829005</v>
      </c>
      <c r="G212" s="89">
        <f t="shared" si="3"/>
        <v>0</v>
      </c>
    </row>
    <row r="213" spans="1:7" ht="15" x14ac:dyDescent="0.25">
      <c r="A213" s="191" t="s">
        <v>436</v>
      </c>
      <c r="B213" s="192" t="s">
        <v>647</v>
      </c>
      <c r="C213" s="192" t="s">
        <v>648</v>
      </c>
      <c r="D213" s="192" t="s">
        <v>649</v>
      </c>
      <c r="E213" s="193">
        <v>43.962904046390001</v>
      </c>
      <c r="F213" s="193">
        <v>43.962904046390001</v>
      </c>
      <c r="G213" s="89">
        <f t="shared" si="3"/>
        <v>0</v>
      </c>
    </row>
    <row r="214" spans="1:7" ht="15" x14ac:dyDescent="0.25">
      <c r="A214" s="191" t="s">
        <v>650</v>
      </c>
      <c r="B214" s="192" t="s">
        <v>651</v>
      </c>
      <c r="C214" s="192" t="s">
        <v>650</v>
      </c>
      <c r="D214" s="192" t="s">
        <v>652</v>
      </c>
      <c r="E214" s="193">
        <v>173151.14535551201</v>
      </c>
      <c r="F214" s="193">
        <v>5739.66504694591</v>
      </c>
      <c r="G214" s="89">
        <f t="shared" si="3"/>
        <v>96.685170614862926</v>
      </c>
    </row>
    <row r="215" spans="1:7" ht="15" x14ac:dyDescent="0.25">
      <c r="A215" s="191" t="s">
        <v>650</v>
      </c>
      <c r="B215" s="192" t="s">
        <v>653</v>
      </c>
      <c r="C215" s="192" t="s">
        <v>654</v>
      </c>
      <c r="D215" s="192" t="s">
        <v>655</v>
      </c>
      <c r="E215" s="193">
        <v>34.824521230910001</v>
      </c>
      <c r="F215" s="193">
        <v>34.824521230910001</v>
      </c>
      <c r="G215" s="89">
        <f t="shared" si="3"/>
        <v>0</v>
      </c>
    </row>
    <row r="216" spans="1:7" ht="15" x14ac:dyDescent="0.25">
      <c r="A216" s="191" t="s">
        <v>650</v>
      </c>
      <c r="B216" s="192" t="s">
        <v>656</v>
      </c>
      <c r="C216" s="192" t="s">
        <v>657</v>
      </c>
      <c r="D216" s="192" t="s">
        <v>658</v>
      </c>
      <c r="E216" s="193">
        <v>1172.7627683967401</v>
      </c>
      <c r="F216" s="193">
        <v>594.45826664061997</v>
      </c>
      <c r="G216" s="89">
        <f t="shared" si="3"/>
        <v>49.311294435677581</v>
      </c>
    </row>
    <row r="217" spans="1:7" ht="15" x14ac:dyDescent="0.25">
      <c r="A217" s="191" t="s">
        <v>650</v>
      </c>
      <c r="B217" s="192" t="s">
        <v>659</v>
      </c>
      <c r="C217" s="192" t="s">
        <v>660</v>
      </c>
      <c r="D217" s="192" t="s">
        <v>661</v>
      </c>
      <c r="E217" s="193">
        <v>12.07043104748</v>
      </c>
      <c r="F217" s="193">
        <v>12.07043104748</v>
      </c>
      <c r="G217" s="89">
        <f t="shared" si="3"/>
        <v>0</v>
      </c>
    </row>
    <row r="218" spans="1:7" ht="15" x14ac:dyDescent="0.25">
      <c r="A218" s="191" t="s">
        <v>650</v>
      </c>
      <c r="B218" s="192" t="s">
        <v>662</v>
      </c>
      <c r="C218" s="192" t="s">
        <v>663</v>
      </c>
      <c r="D218" s="192" t="s">
        <v>664</v>
      </c>
      <c r="E218" s="193">
        <v>67.769805862509997</v>
      </c>
      <c r="F218" s="193">
        <v>67.769805862509997</v>
      </c>
      <c r="G218" s="89">
        <f t="shared" si="3"/>
        <v>0</v>
      </c>
    </row>
    <row r="219" spans="1:7" ht="15" x14ac:dyDescent="0.25">
      <c r="A219" s="191" t="s">
        <v>650</v>
      </c>
      <c r="B219" s="192" t="s">
        <v>665</v>
      </c>
      <c r="C219" s="192" t="s">
        <v>666</v>
      </c>
      <c r="D219" s="192" t="s">
        <v>667</v>
      </c>
      <c r="E219" s="193">
        <v>642.56055750680002</v>
      </c>
      <c r="F219" s="193">
        <v>64.256055750680005</v>
      </c>
      <c r="G219" s="89">
        <f t="shared" si="3"/>
        <v>89.999999999999986</v>
      </c>
    </row>
    <row r="220" spans="1:7" ht="15" x14ac:dyDescent="0.25">
      <c r="A220" s="191" t="s">
        <v>650</v>
      </c>
      <c r="B220" s="192" t="s">
        <v>668</v>
      </c>
      <c r="C220" s="192" t="s">
        <v>482</v>
      </c>
      <c r="D220" s="192" t="s">
        <v>669</v>
      </c>
      <c r="E220" s="193">
        <v>1806.8306434368501</v>
      </c>
      <c r="F220" s="193">
        <v>225.84459571535001</v>
      </c>
      <c r="G220" s="89">
        <f t="shared" si="3"/>
        <v>87.500511100157055</v>
      </c>
    </row>
    <row r="221" spans="1:7" ht="15" x14ac:dyDescent="0.25">
      <c r="A221" s="191" t="s">
        <v>650</v>
      </c>
      <c r="B221" s="192" t="s">
        <v>670</v>
      </c>
      <c r="C221" s="192" t="s">
        <v>671</v>
      </c>
      <c r="D221" s="192" t="s">
        <v>672</v>
      </c>
      <c r="E221" s="193">
        <v>10.597421615369999</v>
      </c>
      <c r="F221" s="193">
        <v>10.597421615369999</v>
      </c>
      <c r="G221" s="89">
        <f t="shared" si="3"/>
        <v>0</v>
      </c>
    </row>
    <row r="222" spans="1:7" ht="15" x14ac:dyDescent="0.25">
      <c r="A222" s="191" t="s">
        <v>650</v>
      </c>
      <c r="B222" s="192" t="s">
        <v>673</v>
      </c>
      <c r="C222" s="192" t="s">
        <v>674</v>
      </c>
      <c r="D222" s="192" t="s">
        <v>69</v>
      </c>
      <c r="E222" s="193">
        <v>158.8154527561</v>
      </c>
      <c r="F222" s="193">
        <v>15.88154527561</v>
      </c>
      <c r="G222" s="89">
        <f t="shared" si="3"/>
        <v>90</v>
      </c>
    </row>
    <row r="223" spans="1:7" ht="15" x14ac:dyDescent="0.25">
      <c r="A223" s="191" t="s">
        <v>650</v>
      </c>
      <c r="B223" s="192" t="s">
        <v>675</v>
      </c>
      <c r="C223" s="192" t="s">
        <v>676</v>
      </c>
      <c r="D223" s="192" t="s">
        <v>69</v>
      </c>
      <c r="E223" s="193">
        <v>18.327964410490001</v>
      </c>
      <c r="F223" s="193">
        <v>18.327964410490001</v>
      </c>
      <c r="G223" s="89">
        <f t="shared" si="3"/>
        <v>0</v>
      </c>
    </row>
    <row r="224" spans="1:7" ht="15" x14ac:dyDescent="0.25">
      <c r="A224" s="191" t="s">
        <v>196</v>
      </c>
      <c r="B224" s="192" t="s">
        <v>677</v>
      </c>
      <c r="C224" s="192" t="s">
        <v>196</v>
      </c>
      <c r="D224" s="192" t="s">
        <v>678</v>
      </c>
      <c r="E224" s="193">
        <v>206803.24733516501</v>
      </c>
      <c r="F224" s="193">
        <v>7301.9260607940296</v>
      </c>
      <c r="G224" s="89">
        <f t="shared" si="3"/>
        <v>96.469143422607942</v>
      </c>
    </row>
    <row r="225" spans="1:7" ht="15" x14ac:dyDescent="0.25">
      <c r="A225" s="191" t="s">
        <v>196</v>
      </c>
      <c r="B225" s="192" t="s">
        <v>679</v>
      </c>
      <c r="C225" s="192" t="s">
        <v>447</v>
      </c>
      <c r="D225" s="192" t="s">
        <v>680</v>
      </c>
      <c r="E225" s="193">
        <v>14245.463464056</v>
      </c>
      <c r="F225" s="193">
        <v>259.77045301024998</v>
      </c>
      <c r="G225" s="89">
        <f t="shared" si="3"/>
        <v>98.176468925242773</v>
      </c>
    </row>
    <row r="226" spans="1:7" ht="15" x14ac:dyDescent="0.25">
      <c r="A226" s="191" t="s">
        <v>196</v>
      </c>
      <c r="B226" s="192" t="s">
        <v>681</v>
      </c>
      <c r="C226" s="192" t="s">
        <v>682</v>
      </c>
      <c r="D226" s="192" t="s">
        <v>683</v>
      </c>
      <c r="E226" s="193">
        <v>48.160951447819997</v>
      </c>
      <c r="F226" s="193">
        <v>48.160951447819997</v>
      </c>
      <c r="G226" s="89">
        <f t="shared" si="3"/>
        <v>0</v>
      </c>
    </row>
    <row r="227" spans="1:7" ht="15" x14ac:dyDescent="0.25">
      <c r="A227" s="191" t="s">
        <v>196</v>
      </c>
      <c r="B227" s="192" t="s">
        <v>684</v>
      </c>
      <c r="C227" s="192" t="s">
        <v>521</v>
      </c>
      <c r="D227" s="192" t="s">
        <v>685</v>
      </c>
      <c r="E227" s="193">
        <v>1693.9778311964701</v>
      </c>
      <c r="F227" s="193">
        <v>232.51033975436999</v>
      </c>
      <c r="G227" s="89">
        <f t="shared" si="3"/>
        <v>86.274298549105197</v>
      </c>
    </row>
    <row r="228" spans="1:7" ht="15" x14ac:dyDescent="0.25">
      <c r="A228" s="191" t="s">
        <v>196</v>
      </c>
      <c r="B228" s="192" t="s">
        <v>686</v>
      </c>
      <c r="C228" s="192" t="s">
        <v>687</v>
      </c>
      <c r="D228" s="192" t="s">
        <v>688</v>
      </c>
      <c r="E228" s="193">
        <v>67.337884462109997</v>
      </c>
      <c r="F228" s="193">
        <v>67.337884462109997</v>
      </c>
      <c r="G228" s="89">
        <f t="shared" si="3"/>
        <v>0</v>
      </c>
    </row>
    <row r="229" spans="1:7" ht="15" x14ac:dyDescent="0.25">
      <c r="A229" s="191" t="s">
        <v>196</v>
      </c>
      <c r="B229" s="192" t="s">
        <v>689</v>
      </c>
      <c r="C229" s="192" t="s">
        <v>690</v>
      </c>
      <c r="D229" s="192" t="s">
        <v>691</v>
      </c>
      <c r="E229" s="193">
        <v>21.74915110888</v>
      </c>
      <c r="F229" s="193">
        <v>21.74915110888</v>
      </c>
      <c r="G229" s="89">
        <f t="shared" si="3"/>
        <v>0</v>
      </c>
    </row>
    <row r="230" spans="1:7" ht="15" x14ac:dyDescent="0.25">
      <c r="A230" s="191" t="s">
        <v>196</v>
      </c>
      <c r="B230" s="192" t="s">
        <v>692</v>
      </c>
      <c r="C230" s="192" t="s">
        <v>693</v>
      </c>
      <c r="D230" s="192" t="s">
        <v>694</v>
      </c>
      <c r="E230" s="193">
        <v>325.80546096948001</v>
      </c>
      <c r="F230" s="193">
        <v>325.80546096948001</v>
      </c>
      <c r="G230" s="89">
        <f t="shared" si="3"/>
        <v>0</v>
      </c>
    </row>
    <row r="231" spans="1:7" ht="15" x14ac:dyDescent="0.25">
      <c r="A231" s="191" t="s">
        <v>196</v>
      </c>
      <c r="B231" s="192" t="s">
        <v>695</v>
      </c>
      <c r="C231" s="192" t="s">
        <v>696</v>
      </c>
      <c r="D231" s="192" t="s">
        <v>697</v>
      </c>
      <c r="E231" s="193">
        <v>101.17181514320001</v>
      </c>
      <c r="F231" s="193">
        <v>101.17181514320001</v>
      </c>
      <c r="G231" s="89">
        <f t="shared" si="3"/>
        <v>0</v>
      </c>
    </row>
    <row r="232" spans="1:7" ht="15" x14ac:dyDescent="0.25">
      <c r="A232" s="191" t="s">
        <v>196</v>
      </c>
      <c r="B232" s="192" t="s">
        <v>698</v>
      </c>
      <c r="C232" s="192" t="s">
        <v>699</v>
      </c>
      <c r="D232" s="192" t="s">
        <v>700</v>
      </c>
      <c r="E232" s="193">
        <v>112.1941063969</v>
      </c>
      <c r="F232" s="193">
        <v>112.1941063969</v>
      </c>
      <c r="G232" s="89">
        <f t="shared" si="3"/>
        <v>0</v>
      </c>
    </row>
    <row r="233" spans="1:7" ht="15" x14ac:dyDescent="0.25">
      <c r="A233" s="194" t="s">
        <v>701</v>
      </c>
      <c r="B233" s="195" t="s">
        <v>702</v>
      </c>
      <c r="C233" s="195" t="s">
        <v>701</v>
      </c>
      <c r="D233" s="195" t="s">
        <v>703</v>
      </c>
      <c r="E233" s="196">
        <v>248.22331280346</v>
      </c>
      <c r="F233" s="196">
        <v>248.22331280346</v>
      </c>
      <c r="G233" s="89">
        <f t="shared" si="3"/>
        <v>0</v>
      </c>
    </row>
    <row r="234" spans="1:7" ht="15" x14ac:dyDescent="0.25">
      <c r="A234" s="194" t="s">
        <v>701</v>
      </c>
      <c r="B234" s="195" t="s">
        <v>704</v>
      </c>
      <c r="C234" s="195" t="s">
        <v>705</v>
      </c>
      <c r="D234" s="195" t="s">
        <v>706</v>
      </c>
      <c r="E234" s="196">
        <v>50.012381601089999</v>
      </c>
      <c r="F234" s="196">
        <v>50.012381601089999</v>
      </c>
      <c r="G234" s="89">
        <f t="shared" si="3"/>
        <v>0</v>
      </c>
    </row>
    <row r="235" spans="1:7" ht="15" x14ac:dyDescent="0.25">
      <c r="A235" s="194" t="s">
        <v>566</v>
      </c>
      <c r="B235" s="195" t="s">
        <v>707</v>
      </c>
      <c r="C235" s="195" t="s">
        <v>566</v>
      </c>
      <c r="D235" s="195" t="s">
        <v>708</v>
      </c>
      <c r="E235" s="196">
        <v>165.48773862017001</v>
      </c>
      <c r="F235" s="196">
        <v>165.48773862017001</v>
      </c>
      <c r="G235" s="89">
        <f t="shared" si="3"/>
        <v>0</v>
      </c>
    </row>
    <row r="236" spans="1:7" ht="15" x14ac:dyDescent="0.25">
      <c r="A236" s="194" t="s">
        <v>709</v>
      </c>
      <c r="B236" s="195" t="s">
        <v>710</v>
      </c>
      <c r="C236" s="195" t="s">
        <v>709</v>
      </c>
      <c r="D236" s="195" t="s">
        <v>711</v>
      </c>
      <c r="E236" s="196">
        <v>201631.64501668801</v>
      </c>
      <c r="F236" s="196">
        <v>3277.4729911776499</v>
      </c>
      <c r="G236" s="89">
        <f t="shared" si="3"/>
        <v>98.374524499412587</v>
      </c>
    </row>
    <row r="237" spans="1:7" ht="15" x14ac:dyDescent="0.25">
      <c r="A237" s="194" t="s">
        <v>709</v>
      </c>
      <c r="B237" s="195" t="s">
        <v>712</v>
      </c>
      <c r="C237" s="195" t="s">
        <v>713</v>
      </c>
      <c r="D237" s="195" t="s">
        <v>714</v>
      </c>
      <c r="E237" s="196">
        <v>84.344415429899996</v>
      </c>
      <c r="F237" s="196">
        <v>84.344415429899996</v>
      </c>
      <c r="G237" s="89">
        <f t="shared" si="3"/>
        <v>0</v>
      </c>
    </row>
    <row r="238" spans="1:7" ht="15" x14ac:dyDescent="0.25">
      <c r="A238" s="194" t="s">
        <v>709</v>
      </c>
      <c r="B238" s="195" t="s">
        <v>715</v>
      </c>
      <c r="C238" s="195" t="s">
        <v>716</v>
      </c>
      <c r="D238" s="195" t="s">
        <v>717</v>
      </c>
      <c r="E238" s="196">
        <v>2644.03740432719</v>
      </c>
      <c r="F238" s="196">
        <v>646.70648168548996</v>
      </c>
      <c r="G238" s="89">
        <f t="shared" si="3"/>
        <v>75.540948073310147</v>
      </c>
    </row>
    <row r="239" spans="1:7" ht="15" x14ac:dyDescent="0.25">
      <c r="A239" s="194" t="s">
        <v>709</v>
      </c>
      <c r="B239" s="195" t="s">
        <v>718</v>
      </c>
      <c r="C239" s="195" t="s">
        <v>719</v>
      </c>
      <c r="D239" s="195" t="s">
        <v>720</v>
      </c>
      <c r="E239" s="196">
        <v>7.3362451364599996</v>
      </c>
      <c r="F239" s="196">
        <v>7.3362451364599996</v>
      </c>
      <c r="G239" s="89">
        <f t="shared" si="3"/>
        <v>0</v>
      </c>
    </row>
    <row r="240" spans="1:7" ht="15" x14ac:dyDescent="0.25">
      <c r="A240" s="194" t="s">
        <v>721</v>
      </c>
      <c r="B240" s="195" t="s">
        <v>722</v>
      </c>
      <c r="C240" s="195" t="s">
        <v>721</v>
      </c>
      <c r="D240" s="195" t="s">
        <v>723</v>
      </c>
      <c r="E240" s="196">
        <v>143282.100716368</v>
      </c>
      <c r="F240" s="196">
        <v>6483.3163256587904</v>
      </c>
      <c r="G240" s="89">
        <f t="shared" si="3"/>
        <v>95.475138699639288</v>
      </c>
    </row>
    <row r="241" spans="1:7" ht="15" x14ac:dyDescent="0.25">
      <c r="A241" s="194" t="s">
        <v>721</v>
      </c>
      <c r="B241" s="195" t="s">
        <v>724</v>
      </c>
      <c r="C241" s="195" t="s">
        <v>725</v>
      </c>
      <c r="D241" s="195" t="s">
        <v>726</v>
      </c>
      <c r="E241" s="196">
        <v>97184.564041209407</v>
      </c>
      <c r="F241" s="196">
        <v>2001.6288936864601</v>
      </c>
      <c r="G241" s="89">
        <f t="shared" si="3"/>
        <v>97.940383935006693</v>
      </c>
    </row>
    <row r="242" spans="1:7" ht="15" x14ac:dyDescent="0.25">
      <c r="A242" s="194" t="s">
        <v>721</v>
      </c>
      <c r="B242" s="195" t="s">
        <v>727</v>
      </c>
      <c r="C242" s="195" t="s">
        <v>728</v>
      </c>
      <c r="D242" s="195" t="s">
        <v>729</v>
      </c>
      <c r="E242" s="196">
        <v>88.642521569560003</v>
      </c>
      <c r="F242" s="196">
        <v>88.642521569560003</v>
      </c>
      <c r="G242" s="89">
        <f t="shared" si="3"/>
        <v>0</v>
      </c>
    </row>
    <row r="243" spans="1:7" ht="15" x14ac:dyDescent="0.25">
      <c r="A243" s="194" t="s">
        <v>721</v>
      </c>
      <c r="B243" s="195" t="s">
        <v>730</v>
      </c>
      <c r="C243" s="195" t="s">
        <v>731</v>
      </c>
      <c r="D243" s="195" t="s">
        <v>732</v>
      </c>
      <c r="E243" s="196">
        <v>80.034269222470002</v>
      </c>
      <c r="F243" s="196">
        <v>80.034269222470002</v>
      </c>
      <c r="G243" s="89">
        <f t="shared" si="3"/>
        <v>0</v>
      </c>
    </row>
    <row r="244" spans="1:7" ht="15" x14ac:dyDescent="0.25">
      <c r="A244" s="194" t="s">
        <v>721</v>
      </c>
      <c r="B244" s="195" t="s">
        <v>733</v>
      </c>
      <c r="C244" s="195" t="s">
        <v>734</v>
      </c>
      <c r="D244" s="195" t="s">
        <v>735</v>
      </c>
      <c r="E244" s="196">
        <v>147.07962727200001</v>
      </c>
      <c r="F244" s="196">
        <v>147.07962727200001</v>
      </c>
      <c r="G244" s="89">
        <f t="shared" si="3"/>
        <v>0</v>
      </c>
    </row>
    <row r="245" spans="1:7" ht="15" x14ac:dyDescent="0.25">
      <c r="A245" s="194" t="s">
        <v>721</v>
      </c>
      <c r="B245" s="195" t="s">
        <v>736</v>
      </c>
      <c r="C245" s="195" t="s">
        <v>737</v>
      </c>
      <c r="D245" s="195" t="s">
        <v>738</v>
      </c>
      <c r="E245" s="196">
        <v>59.880943701930001</v>
      </c>
      <c r="F245" s="196">
        <v>59.880943701930001</v>
      </c>
      <c r="G245" s="89">
        <f t="shared" si="3"/>
        <v>0</v>
      </c>
    </row>
    <row r="246" spans="1:7" ht="15" x14ac:dyDescent="0.25">
      <c r="A246" s="194" t="s">
        <v>721</v>
      </c>
      <c r="B246" s="195" t="s">
        <v>739</v>
      </c>
      <c r="C246" s="195" t="s">
        <v>740</v>
      </c>
      <c r="D246" s="195" t="s">
        <v>741</v>
      </c>
      <c r="E246" s="196">
        <v>13072.644804019999</v>
      </c>
      <c r="F246" s="196">
        <v>130.72644804020001</v>
      </c>
      <c r="G246" s="89">
        <f t="shared" si="3"/>
        <v>99.000000000000014</v>
      </c>
    </row>
    <row r="247" spans="1:7" ht="15" x14ac:dyDescent="0.25">
      <c r="A247" s="194" t="s">
        <v>742</v>
      </c>
      <c r="B247" s="195" t="s">
        <v>743</v>
      </c>
      <c r="C247" s="195" t="s">
        <v>742</v>
      </c>
      <c r="D247" s="195" t="s">
        <v>744</v>
      </c>
      <c r="E247" s="196">
        <v>179796.576728327</v>
      </c>
      <c r="F247" s="196">
        <v>4105.4605530988101</v>
      </c>
      <c r="G247" s="89">
        <f t="shared" si="3"/>
        <v>97.716608053499172</v>
      </c>
    </row>
    <row r="248" spans="1:7" ht="15" x14ac:dyDescent="0.25">
      <c r="A248" s="194" t="s">
        <v>742</v>
      </c>
      <c r="B248" s="195" t="s">
        <v>745</v>
      </c>
      <c r="C248" s="195" t="s">
        <v>746</v>
      </c>
      <c r="D248" s="195" t="s">
        <v>747</v>
      </c>
      <c r="E248" s="196">
        <v>16.40843464944</v>
      </c>
      <c r="F248" s="196">
        <v>16.40843464944</v>
      </c>
      <c r="G248" s="89">
        <f t="shared" si="3"/>
        <v>0</v>
      </c>
    </row>
    <row r="249" spans="1:7" ht="15" x14ac:dyDescent="0.25">
      <c r="A249" s="194" t="s">
        <v>742</v>
      </c>
      <c r="B249" s="195" t="s">
        <v>748</v>
      </c>
      <c r="C249" s="195" t="s">
        <v>749</v>
      </c>
      <c r="D249" s="195" t="s">
        <v>750</v>
      </c>
      <c r="E249" s="196">
        <v>8.3594350017300005</v>
      </c>
      <c r="F249" s="196">
        <v>8.3594350017300005</v>
      </c>
      <c r="G249" s="89">
        <f t="shared" si="3"/>
        <v>0</v>
      </c>
    </row>
    <row r="250" spans="1:7" ht="15" x14ac:dyDescent="0.25">
      <c r="A250" s="194" t="s">
        <v>742</v>
      </c>
      <c r="B250" s="195" t="s">
        <v>751</v>
      </c>
      <c r="C250" s="195" t="s">
        <v>752</v>
      </c>
      <c r="D250" s="195" t="s">
        <v>753</v>
      </c>
      <c r="E250" s="196">
        <v>26.836301907389998</v>
      </c>
      <c r="F250" s="196">
        <v>26.836301907389998</v>
      </c>
      <c r="G250" s="89">
        <f t="shared" si="3"/>
        <v>0</v>
      </c>
    </row>
    <row r="251" spans="1:7" ht="15.75" thickBot="1" x14ac:dyDescent="0.3">
      <c r="A251" s="197" t="s">
        <v>742</v>
      </c>
      <c r="B251" s="198" t="s">
        <v>754</v>
      </c>
      <c r="C251" s="198" t="s">
        <v>755</v>
      </c>
      <c r="D251" s="198" t="s">
        <v>756</v>
      </c>
      <c r="E251" s="199">
        <v>97.276651361709995</v>
      </c>
      <c r="F251" s="199">
        <v>97.276651361709995</v>
      </c>
      <c r="G251" s="155">
        <f t="shared" si="3"/>
        <v>0</v>
      </c>
    </row>
  </sheetData>
  <autoFilter ref="A2:G231" xr:uid="{00000000-0009-0000-0000-000006000000}"/>
  <mergeCells count="1">
    <mergeCell ref="A1:G1"/>
  </mergeCells>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Q584"/>
  <sheetViews>
    <sheetView zoomScaleNormal="100" workbookViewId="0">
      <pane ySplit="2" topLeftCell="A3" activePane="bottomLeft" state="frozen"/>
      <selection activeCell="A2" sqref="A2:AR2"/>
      <selection pane="bottomLeft" sqref="A1:L1"/>
    </sheetView>
  </sheetViews>
  <sheetFormatPr defaultColWidth="9.140625" defaultRowHeight="12.75" x14ac:dyDescent="0.2"/>
  <cols>
    <col min="1" max="1" width="26.42578125" style="36" customWidth="1"/>
    <col min="2" max="2" width="21.7109375" style="36" customWidth="1"/>
    <col min="3" max="3" width="41.140625" style="36" bestFit="1" customWidth="1"/>
    <col min="4" max="4" width="41.140625" style="36" customWidth="1"/>
    <col min="5" max="6" width="10" style="36" bestFit="1" customWidth="1"/>
    <col min="7" max="7" width="12.5703125" style="36" bestFit="1" customWidth="1"/>
    <col min="8" max="8" width="18.7109375" style="83" bestFit="1" customWidth="1"/>
    <col min="9" max="9" width="18.42578125" style="37" bestFit="1" customWidth="1"/>
    <col min="10" max="10" width="13" style="83" bestFit="1" customWidth="1"/>
    <col min="11" max="11" width="18.140625" style="35" customWidth="1"/>
    <col min="12" max="12" width="17.5703125" style="36" customWidth="1"/>
    <col min="13" max="13" width="9.140625" style="36" customWidth="1"/>
    <col min="14" max="14" width="19.85546875" style="36" customWidth="1"/>
    <col min="15" max="15" width="17" style="36" customWidth="1"/>
    <col min="16" max="16" width="20.7109375" style="36" customWidth="1"/>
    <col min="17" max="17" width="14.42578125" style="36" customWidth="1"/>
    <col min="18" max="16384" width="9.140625" style="36"/>
  </cols>
  <sheetData>
    <row r="1" spans="1:17" ht="36" customHeight="1" thickBot="1" x14ac:dyDescent="0.25">
      <c r="A1" s="299" t="s">
        <v>974</v>
      </c>
      <c r="B1" s="299"/>
      <c r="C1" s="299"/>
      <c r="D1" s="299"/>
      <c r="E1" s="299"/>
      <c r="F1" s="299"/>
      <c r="G1" s="299"/>
      <c r="H1" s="299"/>
      <c r="I1" s="299"/>
      <c r="J1" s="299"/>
      <c r="K1" s="299"/>
      <c r="L1" s="299"/>
      <c r="O1" s="252"/>
    </row>
    <row r="2" spans="1:17" ht="59.25" customHeight="1" thickBot="1" x14ac:dyDescent="0.25">
      <c r="A2" s="47" t="s">
        <v>31</v>
      </c>
      <c r="B2" s="223" t="s">
        <v>32</v>
      </c>
      <c r="C2" s="117" t="s">
        <v>33</v>
      </c>
      <c r="D2" s="223" t="s">
        <v>34</v>
      </c>
      <c r="E2" s="47" t="s">
        <v>35</v>
      </c>
      <c r="F2" s="47" t="s">
        <v>13</v>
      </c>
      <c r="G2" s="47" t="s">
        <v>975</v>
      </c>
      <c r="H2" s="124" t="s">
        <v>779</v>
      </c>
      <c r="I2" s="127" t="s">
        <v>976</v>
      </c>
      <c r="J2" s="124" t="s">
        <v>776</v>
      </c>
      <c r="K2" s="124" t="s">
        <v>977</v>
      </c>
      <c r="L2" s="125" t="s">
        <v>1898</v>
      </c>
      <c r="N2" s="252"/>
      <c r="O2" s="252"/>
      <c r="P2" s="252"/>
      <c r="Q2" s="252"/>
    </row>
    <row r="3" spans="1:17" s="32" customFormat="1" ht="15" x14ac:dyDescent="0.25">
      <c r="A3" s="200" t="s">
        <v>145</v>
      </c>
      <c r="B3" s="220" t="s">
        <v>146</v>
      </c>
      <c r="C3" s="200" t="s">
        <v>147</v>
      </c>
      <c r="D3" s="200" t="s">
        <v>148</v>
      </c>
      <c r="E3" s="200" t="s">
        <v>45</v>
      </c>
      <c r="F3" s="201">
        <v>2046</v>
      </c>
      <c r="G3" s="200" t="s">
        <v>978</v>
      </c>
      <c r="H3" s="201">
        <v>178.91158609639999</v>
      </c>
      <c r="I3" s="201">
        <v>3.2</v>
      </c>
      <c r="J3" s="201">
        <v>178.91158609639999</v>
      </c>
      <c r="K3" s="201">
        <v>3.2</v>
      </c>
      <c r="M3" s="35"/>
    </row>
    <row r="4" spans="1:17" s="32" customFormat="1" ht="15" x14ac:dyDescent="0.25">
      <c r="A4" s="200" t="s">
        <v>145</v>
      </c>
      <c r="B4" s="220" t="s">
        <v>146</v>
      </c>
      <c r="C4" s="200" t="s">
        <v>147</v>
      </c>
      <c r="D4" s="200" t="s">
        <v>148</v>
      </c>
      <c r="E4" s="200" t="s">
        <v>45</v>
      </c>
      <c r="F4" s="201">
        <v>2054</v>
      </c>
      <c r="G4" s="200" t="s">
        <v>979</v>
      </c>
      <c r="H4" s="201">
        <v>116.26711610067001</v>
      </c>
      <c r="I4" s="201">
        <v>3.2</v>
      </c>
      <c r="J4" s="201">
        <v>116.26711610067001</v>
      </c>
      <c r="K4" s="201">
        <v>3.2</v>
      </c>
      <c r="M4" s="35"/>
    </row>
    <row r="5" spans="1:17" s="32" customFormat="1" ht="15" x14ac:dyDescent="0.25">
      <c r="A5" s="200" t="s">
        <v>145</v>
      </c>
      <c r="B5" s="220" t="s">
        <v>146</v>
      </c>
      <c r="C5" s="200" t="s">
        <v>147</v>
      </c>
      <c r="D5" s="200" t="s">
        <v>148</v>
      </c>
      <c r="E5" s="200" t="s">
        <v>45</v>
      </c>
      <c r="F5" s="201">
        <v>2054</v>
      </c>
      <c r="G5" s="200" t="s">
        <v>980</v>
      </c>
      <c r="H5" s="201">
        <v>4825.7296498630003</v>
      </c>
      <c r="I5" s="201">
        <v>1.5</v>
      </c>
      <c r="J5" s="201">
        <v>4825.7296498630003</v>
      </c>
      <c r="K5" s="201">
        <v>1.5</v>
      </c>
      <c r="M5" s="35"/>
    </row>
    <row r="6" spans="1:17" s="32" customFormat="1" ht="15" x14ac:dyDescent="0.25">
      <c r="A6" s="200" t="s">
        <v>145</v>
      </c>
      <c r="B6" s="220" t="s">
        <v>146</v>
      </c>
      <c r="C6" s="200" t="s">
        <v>147</v>
      </c>
      <c r="D6" s="200" t="s">
        <v>148</v>
      </c>
      <c r="E6" s="200" t="s">
        <v>45</v>
      </c>
      <c r="F6" s="201">
        <v>2056</v>
      </c>
      <c r="G6" s="200" t="s">
        <v>980</v>
      </c>
      <c r="H6" s="201">
        <v>99.796025460639996</v>
      </c>
      <c r="I6" s="201">
        <v>1.5</v>
      </c>
      <c r="J6" s="201">
        <v>99.796025460639996</v>
      </c>
      <c r="K6" s="201">
        <v>1.5</v>
      </c>
      <c r="M6" s="35"/>
    </row>
    <row r="7" spans="1:17" s="32" customFormat="1" ht="15" x14ac:dyDescent="0.25">
      <c r="A7" s="200" t="s">
        <v>145</v>
      </c>
      <c r="B7" s="220" t="s">
        <v>146</v>
      </c>
      <c r="C7" s="200" t="s">
        <v>147</v>
      </c>
      <c r="D7" s="200" t="s">
        <v>148</v>
      </c>
      <c r="E7" s="200" t="s">
        <v>45</v>
      </c>
      <c r="F7" s="201">
        <v>2058</v>
      </c>
      <c r="G7" s="200" t="s">
        <v>980</v>
      </c>
      <c r="H7" s="201">
        <v>524.89035551849997</v>
      </c>
      <c r="I7" s="201">
        <v>1.5</v>
      </c>
      <c r="J7" s="201">
        <v>524.89035551849997</v>
      </c>
      <c r="K7" s="201">
        <v>1.5</v>
      </c>
      <c r="M7" s="35"/>
    </row>
    <row r="8" spans="1:17" s="32" customFormat="1" ht="15" x14ac:dyDescent="0.25">
      <c r="A8" s="200" t="s">
        <v>145</v>
      </c>
      <c r="B8" s="220" t="s">
        <v>146</v>
      </c>
      <c r="C8" s="200" t="s">
        <v>147</v>
      </c>
      <c r="D8" s="200" t="s">
        <v>148</v>
      </c>
      <c r="E8" s="200" t="s">
        <v>45</v>
      </c>
      <c r="F8" s="201">
        <v>2136</v>
      </c>
      <c r="G8" s="200" t="s">
        <v>980</v>
      </c>
      <c r="H8" s="201">
        <v>4373.066260388001</v>
      </c>
      <c r="I8" s="201">
        <v>1.5</v>
      </c>
      <c r="J8" s="201">
        <v>4373.066260388001</v>
      </c>
      <c r="K8" s="201">
        <v>1.5</v>
      </c>
      <c r="M8" s="35"/>
    </row>
    <row r="9" spans="1:17" s="32" customFormat="1" ht="15" x14ac:dyDescent="0.25">
      <c r="A9" s="200" t="s">
        <v>145</v>
      </c>
      <c r="B9" s="220" t="s">
        <v>146</v>
      </c>
      <c r="C9" s="200" t="s">
        <v>147</v>
      </c>
      <c r="D9" s="200" t="s">
        <v>148</v>
      </c>
      <c r="E9" s="200" t="s">
        <v>45</v>
      </c>
      <c r="F9" s="201">
        <v>2136</v>
      </c>
      <c r="G9" s="200" t="s">
        <v>981</v>
      </c>
      <c r="H9" s="201">
        <v>441.28773472000006</v>
      </c>
      <c r="I9" s="201">
        <v>3.2</v>
      </c>
      <c r="J9" s="201">
        <v>441.28773472000006</v>
      </c>
      <c r="K9" s="201">
        <v>3.2</v>
      </c>
      <c r="M9" s="35"/>
    </row>
    <row r="10" spans="1:17" s="32" customFormat="1" ht="15" x14ac:dyDescent="0.25">
      <c r="A10" s="200" t="s">
        <v>145</v>
      </c>
      <c r="B10" s="220" t="s">
        <v>146</v>
      </c>
      <c r="C10" s="200" t="s">
        <v>147</v>
      </c>
      <c r="D10" s="200" t="s">
        <v>148</v>
      </c>
      <c r="E10" s="200" t="s">
        <v>45</v>
      </c>
      <c r="F10" s="201">
        <v>2152</v>
      </c>
      <c r="G10" s="200" t="s">
        <v>982</v>
      </c>
      <c r="H10" s="201">
        <v>439.59236238749997</v>
      </c>
      <c r="I10" s="201">
        <v>3.2</v>
      </c>
      <c r="J10" s="201">
        <v>439.59236238749997</v>
      </c>
      <c r="K10" s="201">
        <v>3.2</v>
      </c>
      <c r="M10" s="35"/>
    </row>
    <row r="11" spans="1:17" s="32" customFormat="1" ht="15" x14ac:dyDescent="0.25">
      <c r="A11" s="200" t="s">
        <v>145</v>
      </c>
      <c r="B11" s="220" t="s">
        <v>146</v>
      </c>
      <c r="C11" s="200" t="s">
        <v>147</v>
      </c>
      <c r="D11" s="200" t="s">
        <v>148</v>
      </c>
      <c r="E11" s="200" t="s">
        <v>45</v>
      </c>
      <c r="F11" s="201">
        <v>2154</v>
      </c>
      <c r="G11" s="200" t="s">
        <v>983</v>
      </c>
      <c r="H11" s="201">
        <v>155.74957096305562</v>
      </c>
      <c r="I11" s="201">
        <v>1.5</v>
      </c>
      <c r="J11" s="201">
        <v>155.74957096305562</v>
      </c>
      <c r="K11" s="201">
        <v>1.5</v>
      </c>
      <c r="M11" s="35"/>
    </row>
    <row r="12" spans="1:17" s="32" customFormat="1" ht="15" x14ac:dyDescent="0.25">
      <c r="A12" s="200" t="s">
        <v>145</v>
      </c>
      <c r="B12" s="220" t="s">
        <v>146</v>
      </c>
      <c r="C12" s="200" t="s">
        <v>147</v>
      </c>
      <c r="D12" s="200" t="s">
        <v>148</v>
      </c>
      <c r="E12" s="200" t="s">
        <v>45</v>
      </c>
      <c r="F12" s="201">
        <v>2154</v>
      </c>
      <c r="G12" s="200" t="s">
        <v>984</v>
      </c>
      <c r="H12" s="201">
        <v>321.29981192936918</v>
      </c>
      <c r="I12" s="201">
        <v>1.5</v>
      </c>
      <c r="J12" s="201">
        <v>321.29981192936918</v>
      </c>
      <c r="K12" s="201">
        <v>1.5</v>
      </c>
      <c r="M12" s="35"/>
    </row>
    <row r="13" spans="1:17" s="32" customFormat="1" ht="15" x14ac:dyDescent="0.25">
      <c r="A13" s="200" t="s">
        <v>145</v>
      </c>
      <c r="B13" s="220" t="s">
        <v>146</v>
      </c>
      <c r="C13" s="200" t="s">
        <v>147</v>
      </c>
      <c r="D13" s="200" t="s">
        <v>148</v>
      </c>
      <c r="E13" s="200" t="s">
        <v>45</v>
      </c>
      <c r="F13" s="201">
        <v>2154</v>
      </c>
      <c r="G13" s="200" t="s">
        <v>985</v>
      </c>
      <c r="H13" s="201">
        <v>284.26533053882525</v>
      </c>
      <c r="I13" s="201">
        <v>1.5</v>
      </c>
      <c r="J13" s="201">
        <v>284.26533053882525</v>
      </c>
      <c r="K13" s="201">
        <v>1.5</v>
      </c>
      <c r="M13" s="35"/>
    </row>
    <row r="14" spans="1:17" s="32" customFormat="1" ht="15" x14ac:dyDescent="0.25">
      <c r="A14" s="200" t="s">
        <v>145</v>
      </c>
      <c r="B14" s="220" t="s">
        <v>146</v>
      </c>
      <c r="C14" s="200" t="s">
        <v>147</v>
      </c>
      <c r="D14" s="200" t="s">
        <v>148</v>
      </c>
      <c r="E14" s="200" t="s">
        <v>45</v>
      </c>
      <c r="F14" s="201">
        <v>2156</v>
      </c>
      <c r="G14" s="200" t="s">
        <v>986</v>
      </c>
      <c r="H14" s="201">
        <v>41.348542985850003</v>
      </c>
      <c r="I14" s="201">
        <v>3.2</v>
      </c>
      <c r="J14" s="201">
        <v>41.348542985850003</v>
      </c>
      <c r="K14" s="201">
        <v>3.2</v>
      </c>
      <c r="M14" s="35"/>
    </row>
    <row r="15" spans="1:17" s="32" customFormat="1" ht="15" x14ac:dyDescent="0.25">
      <c r="A15" s="200" t="s">
        <v>145</v>
      </c>
      <c r="B15" s="220" t="s">
        <v>146</v>
      </c>
      <c r="C15" s="200" t="s">
        <v>147</v>
      </c>
      <c r="D15" s="200" t="s">
        <v>148</v>
      </c>
      <c r="E15" s="200" t="s">
        <v>45</v>
      </c>
      <c r="F15" s="201">
        <v>2176</v>
      </c>
      <c r="G15" s="200" t="s">
        <v>987</v>
      </c>
      <c r="H15" s="201">
        <v>49.214571193979999</v>
      </c>
      <c r="I15" s="201">
        <v>3.2</v>
      </c>
      <c r="J15" s="201">
        <v>49.214571193979999</v>
      </c>
      <c r="K15" s="201">
        <v>3.2</v>
      </c>
      <c r="M15" s="35"/>
    </row>
    <row r="16" spans="1:17" s="32" customFormat="1" ht="15" x14ac:dyDescent="0.25">
      <c r="A16" s="200" t="s">
        <v>145</v>
      </c>
      <c r="B16" s="220" t="s">
        <v>146</v>
      </c>
      <c r="C16" s="200" t="s">
        <v>439</v>
      </c>
      <c r="D16" s="200" t="s">
        <v>148</v>
      </c>
      <c r="E16" s="200" t="s">
        <v>45</v>
      </c>
      <c r="F16" s="201">
        <v>4011</v>
      </c>
      <c r="G16" s="200" t="s">
        <v>988</v>
      </c>
      <c r="H16" s="201">
        <v>29.788238764440003</v>
      </c>
      <c r="I16" s="201">
        <v>1.5</v>
      </c>
      <c r="J16" s="201">
        <v>29.788238764440003</v>
      </c>
      <c r="K16" s="201">
        <v>1.5</v>
      </c>
      <c r="M16" s="35"/>
    </row>
    <row r="17" spans="1:13" s="32" customFormat="1" ht="15" x14ac:dyDescent="0.25">
      <c r="A17" s="200" t="s">
        <v>145</v>
      </c>
      <c r="B17" s="220" t="s">
        <v>146</v>
      </c>
      <c r="C17" s="200" t="s">
        <v>439</v>
      </c>
      <c r="D17" s="200" t="s">
        <v>148</v>
      </c>
      <c r="E17" s="200" t="s">
        <v>45</v>
      </c>
      <c r="F17" s="201">
        <v>4043</v>
      </c>
      <c r="G17" s="200" t="s">
        <v>989</v>
      </c>
      <c r="H17" s="201">
        <v>4223.7540323200001</v>
      </c>
      <c r="I17" s="201">
        <v>3.2</v>
      </c>
      <c r="J17" s="201">
        <v>4223.7540323200001</v>
      </c>
      <c r="K17" s="201">
        <v>3.2</v>
      </c>
      <c r="M17" s="35"/>
    </row>
    <row r="18" spans="1:13" s="32" customFormat="1" ht="15" x14ac:dyDescent="0.25">
      <c r="A18" s="200" t="s">
        <v>145</v>
      </c>
      <c r="B18" s="220" t="s">
        <v>146</v>
      </c>
      <c r="C18" s="200" t="s">
        <v>439</v>
      </c>
      <c r="D18" s="200" t="s">
        <v>148</v>
      </c>
      <c r="E18" s="200" t="s">
        <v>45</v>
      </c>
      <c r="F18" s="201">
        <v>4043</v>
      </c>
      <c r="G18" s="200" t="s">
        <v>990</v>
      </c>
      <c r="H18" s="201">
        <v>936.40079775059985</v>
      </c>
      <c r="I18" s="201">
        <v>1.5</v>
      </c>
      <c r="J18" s="201">
        <v>936.40079775059985</v>
      </c>
      <c r="K18" s="201">
        <v>1.5</v>
      </c>
      <c r="M18" s="35"/>
    </row>
    <row r="19" spans="1:13" s="32" customFormat="1" ht="15" x14ac:dyDescent="0.25">
      <c r="A19" s="200" t="s">
        <v>145</v>
      </c>
      <c r="B19" s="220" t="s">
        <v>146</v>
      </c>
      <c r="C19" s="200" t="s">
        <v>439</v>
      </c>
      <c r="D19" s="200" t="s">
        <v>148</v>
      </c>
      <c r="E19" s="200" t="s">
        <v>45</v>
      </c>
      <c r="F19" s="201">
        <v>4045</v>
      </c>
      <c r="G19" s="200" t="s">
        <v>991</v>
      </c>
      <c r="H19" s="201">
        <v>238.23848351871004</v>
      </c>
      <c r="I19" s="201">
        <v>1.5</v>
      </c>
      <c r="J19" s="201">
        <v>238.23848351871004</v>
      </c>
      <c r="K19" s="201">
        <v>1.5</v>
      </c>
      <c r="M19" s="35"/>
    </row>
    <row r="20" spans="1:13" s="32" customFormat="1" ht="15" x14ac:dyDescent="0.25">
      <c r="A20" s="200" t="s">
        <v>145</v>
      </c>
      <c r="B20" s="220" t="s">
        <v>146</v>
      </c>
      <c r="C20" s="200" t="s">
        <v>439</v>
      </c>
      <c r="D20" s="200" t="s">
        <v>148</v>
      </c>
      <c r="E20" s="200" t="s">
        <v>45</v>
      </c>
      <c r="F20" s="201">
        <v>4049</v>
      </c>
      <c r="G20" s="200" t="s">
        <v>989</v>
      </c>
      <c r="H20" s="201">
        <v>2381.6097293740004</v>
      </c>
      <c r="I20" s="201">
        <v>3.2</v>
      </c>
      <c r="J20" s="201">
        <v>2381.6097293740004</v>
      </c>
      <c r="K20" s="201">
        <v>3.2</v>
      </c>
      <c r="M20" s="35"/>
    </row>
    <row r="21" spans="1:13" s="32" customFormat="1" ht="15" x14ac:dyDescent="0.25">
      <c r="A21" s="200" t="s">
        <v>145</v>
      </c>
      <c r="B21" s="220" t="s">
        <v>146</v>
      </c>
      <c r="C21" s="200" t="s">
        <v>439</v>
      </c>
      <c r="D21" s="200" t="s">
        <v>148</v>
      </c>
      <c r="E21" s="200" t="s">
        <v>45</v>
      </c>
      <c r="F21" s="201">
        <v>4057</v>
      </c>
      <c r="G21" s="200" t="s">
        <v>992</v>
      </c>
      <c r="H21" s="201">
        <v>888.77186468854381</v>
      </c>
      <c r="I21" s="201">
        <v>1.5</v>
      </c>
      <c r="J21" s="201">
        <v>888.77186468854381</v>
      </c>
      <c r="K21" s="201">
        <v>1.5</v>
      </c>
      <c r="M21" s="35"/>
    </row>
    <row r="22" spans="1:13" s="32" customFormat="1" ht="15" x14ac:dyDescent="0.25">
      <c r="A22" s="200" t="s">
        <v>145</v>
      </c>
      <c r="B22" s="220" t="s">
        <v>146</v>
      </c>
      <c r="C22" s="200" t="s">
        <v>439</v>
      </c>
      <c r="D22" s="200" t="s">
        <v>148</v>
      </c>
      <c r="E22" s="200" t="s">
        <v>45</v>
      </c>
      <c r="F22" s="201">
        <v>4057</v>
      </c>
      <c r="G22" s="200" t="s">
        <v>992</v>
      </c>
      <c r="H22" s="201">
        <v>176.4828173123</v>
      </c>
      <c r="I22" s="201">
        <v>3.2</v>
      </c>
      <c r="J22" s="201">
        <v>176.4828173123</v>
      </c>
      <c r="K22" s="201">
        <v>3.2</v>
      </c>
      <c r="M22" s="35"/>
    </row>
    <row r="23" spans="1:13" s="32" customFormat="1" ht="15" x14ac:dyDescent="0.25">
      <c r="A23" s="200" t="s">
        <v>145</v>
      </c>
      <c r="B23" s="220" t="s">
        <v>146</v>
      </c>
      <c r="C23" s="200" t="s">
        <v>439</v>
      </c>
      <c r="D23" s="200" t="s">
        <v>148</v>
      </c>
      <c r="E23" s="200" t="s">
        <v>45</v>
      </c>
      <c r="F23" s="201">
        <v>4057</v>
      </c>
      <c r="G23" s="200" t="s">
        <v>993</v>
      </c>
      <c r="H23" s="201">
        <v>755.29370630565609</v>
      </c>
      <c r="I23" s="201">
        <v>1.5</v>
      </c>
      <c r="J23" s="201">
        <v>755.29370630565609</v>
      </c>
      <c r="K23" s="201">
        <v>1.5</v>
      </c>
      <c r="M23" s="35"/>
    </row>
    <row r="24" spans="1:13" s="32" customFormat="1" ht="15" x14ac:dyDescent="0.25">
      <c r="A24" s="200" t="s">
        <v>145</v>
      </c>
      <c r="B24" s="220" t="s">
        <v>146</v>
      </c>
      <c r="C24" s="200" t="s">
        <v>439</v>
      </c>
      <c r="D24" s="200" t="s">
        <v>148</v>
      </c>
      <c r="E24" s="200" t="s">
        <v>45</v>
      </c>
      <c r="F24" s="201">
        <v>5003</v>
      </c>
      <c r="G24" s="200" t="s">
        <v>994</v>
      </c>
      <c r="H24" s="201">
        <v>9456.1657439999999</v>
      </c>
      <c r="I24" s="201">
        <v>3.2</v>
      </c>
      <c r="J24" s="201">
        <v>9456.1657439999999</v>
      </c>
      <c r="K24" s="201">
        <v>3.2</v>
      </c>
      <c r="M24" s="35"/>
    </row>
    <row r="25" spans="1:13" s="32" customFormat="1" ht="15" x14ac:dyDescent="0.25">
      <c r="A25" s="200" t="s">
        <v>145</v>
      </c>
      <c r="B25" s="220" t="s">
        <v>146</v>
      </c>
      <c r="C25" s="200" t="s">
        <v>439</v>
      </c>
      <c r="D25" s="200" t="s">
        <v>148</v>
      </c>
      <c r="E25" s="200" t="s">
        <v>45</v>
      </c>
      <c r="F25" s="201">
        <v>5003</v>
      </c>
      <c r="G25" s="200" t="s">
        <v>995</v>
      </c>
      <c r="H25" s="201">
        <v>659.9189955054793</v>
      </c>
      <c r="I25" s="201">
        <v>3.2</v>
      </c>
      <c r="J25" s="201">
        <v>659.9189955054793</v>
      </c>
      <c r="K25" s="201">
        <v>3.2</v>
      </c>
      <c r="M25" s="35"/>
    </row>
    <row r="26" spans="1:13" s="32" customFormat="1" ht="15" x14ac:dyDescent="0.25">
      <c r="A26" s="200" t="s">
        <v>145</v>
      </c>
      <c r="B26" s="220" t="s">
        <v>146</v>
      </c>
      <c r="C26" s="200" t="s">
        <v>439</v>
      </c>
      <c r="D26" s="200" t="s">
        <v>148</v>
      </c>
      <c r="E26" s="200" t="s">
        <v>45</v>
      </c>
      <c r="F26" s="201">
        <v>5003</v>
      </c>
      <c r="G26" s="200" t="s">
        <v>996</v>
      </c>
      <c r="H26" s="201">
        <v>474.14393226042006</v>
      </c>
      <c r="I26" s="201">
        <v>1.5</v>
      </c>
      <c r="J26" s="201">
        <v>474.14393226042006</v>
      </c>
      <c r="K26" s="201">
        <v>1.5</v>
      </c>
      <c r="M26" s="35"/>
    </row>
    <row r="27" spans="1:13" s="32" customFormat="1" ht="15" x14ac:dyDescent="0.25">
      <c r="A27" s="200" t="s">
        <v>145</v>
      </c>
      <c r="B27" s="220" t="s">
        <v>146</v>
      </c>
      <c r="C27" s="200" t="s">
        <v>439</v>
      </c>
      <c r="D27" s="200" t="s">
        <v>148</v>
      </c>
      <c r="E27" s="200" t="s">
        <v>45</v>
      </c>
      <c r="F27" s="201">
        <v>5003</v>
      </c>
      <c r="G27" s="200" t="s">
        <v>997</v>
      </c>
      <c r="H27" s="201">
        <v>399.03204605922059</v>
      </c>
      <c r="I27" s="201">
        <v>3.2</v>
      </c>
      <c r="J27" s="201">
        <v>399.03204605922059</v>
      </c>
      <c r="K27" s="201">
        <v>3.2</v>
      </c>
      <c r="M27" s="35"/>
    </row>
    <row r="28" spans="1:13" s="32" customFormat="1" ht="15" x14ac:dyDescent="0.25">
      <c r="A28" s="200" t="s">
        <v>145</v>
      </c>
      <c r="B28" s="220" t="s">
        <v>146</v>
      </c>
      <c r="C28" s="200" t="s">
        <v>439</v>
      </c>
      <c r="D28" s="200" t="s">
        <v>148</v>
      </c>
      <c r="E28" s="200" t="s">
        <v>45</v>
      </c>
      <c r="F28" s="201">
        <v>5013</v>
      </c>
      <c r="G28" s="200" t="s">
        <v>998</v>
      </c>
      <c r="H28" s="201">
        <v>377.67982929787007</v>
      </c>
      <c r="I28" s="201">
        <v>1.5</v>
      </c>
      <c r="J28" s="201">
        <v>377.67982929787007</v>
      </c>
      <c r="K28" s="201">
        <v>1.5</v>
      </c>
      <c r="M28" s="35"/>
    </row>
    <row r="29" spans="1:13" s="32" customFormat="1" ht="15" x14ac:dyDescent="0.25">
      <c r="A29" s="200" t="s">
        <v>145</v>
      </c>
      <c r="B29" s="220" t="s">
        <v>146</v>
      </c>
      <c r="C29" s="200" t="s">
        <v>439</v>
      </c>
      <c r="D29" s="200" t="s">
        <v>148</v>
      </c>
      <c r="E29" s="200" t="s">
        <v>45</v>
      </c>
      <c r="F29" s="201">
        <v>5020</v>
      </c>
      <c r="G29" s="200" t="s">
        <v>999</v>
      </c>
      <c r="H29" s="201">
        <v>7123.6448604800007</v>
      </c>
      <c r="I29" s="201">
        <v>3.2</v>
      </c>
      <c r="J29" s="201">
        <v>7123.6448604800007</v>
      </c>
      <c r="K29" s="201">
        <v>3.2</v>
      </c>
      <c r="M29" s="35"/>
    </row>
    <row r="30" spans="1:13" s="32" customFormat="1" ht="15" x14ac:dyDescent="0.25">
      <c r="A30" s="200" t="s">
        <v>42</v>
      </c>
      <c r="B30" s="220" t="s">
        <v>43</v>
      </c>
      <c r="C30" s="200" t="s">
        <v>42</v>
      </c>
      <c r="D30" s="200" t="s">
        <v>44</v>
      </c>
      <c r="E30" s="200" t="s">
        <v>45</v>
      </c>
      <c r="F30" s="201">
        <v>1039</v>
      </c>
      <c r="G30" s="200" t="s">
        <v>1000</v>
      </c>
      <c r="H30" s="201">
        <v>20303.686269274698</v>
      </c>
      <c r="I30" s="201">
        <v>1.5</v>
      </c>
      <c r="J30" s="201">
        <v>20303.686269274698</v>
      </c>
      <c r="K30" s="201">
        <v>1.5</v>
      </c>
      <c r="M30" s="35"/>
    </row>
    <row r="31" spans="1:13" s="32" customFormat="1" ht="15" x14ac:dyDescent="0.25">
      <c r="A31" s="200" t="s">
        <v>42</v>
      </c>
      <c r="B31" s="220" t="s">
        <v>43</v>
      </c>
      <c r="C31" s="200" t="s">
        <v>42</v>
      </c>
      <c r="D31" s="200" t="s">
        <v>44</v>
      </c>
      <c r="E31" s="200" t="s">
        <v>45</v>
      </c>
      <c r="F31" s="201">
        <v>1043</v>
      </c>
      <c r="G31" s="200" t="s">
        <v>1001</v>
      </c>
      <c r="H31" s="201">
        <v>2976.8506150809999</v>
      </c>
      <c r="I31" s="201">
        <v>3.2</v>
      </c>
      <c r="J31" s="201">
        <v>2976.8506150809999</v>
      </c>
      <c r="K31" s="201">
        <v>3.2</v>
      </c>
      <c r="M31" s="35"/>
    </row>
    <row r="32" spans="1:13" s="32" customFormat="1" ht="15" x14ac:dyDescent="0.25">
      <c r="A32" s="200" t="s">
        <v>42</v>
      </c>
      <c r="B32" s="220" t="s">
        <v>43</v>
      </c>
      <c r="C32" s="200" t="s">
        <v>42</v>
      </c>
      <c r="D32" s="200" t="s">
        <v>44</v>
      </c>
      <c r="E32" s="200" t="s">
        <v>45</v>
      </c>
      <c r="F32" s="201">
        <v>1045</v>
      </c>
      <c r="G32" s="200" t="s">
        <v>1002</v>
      </c>
      <c r="H32" s="201">
        <v>198.57844902939999</v>
      </c>
      <c r="I32" s="201">
        <v>1.5</v>
      </c>
      <c r="J32" s="201">
        <v>198.57844902939999</v>
      </c>
      <c r="K32" s="201">
        <v>1.5</v>
      </c>
      <c r="M32" s="35"/>
    </row>
    <row r="33" spans="1:13" s="32" customFormat="1" ht="15" x14ac:dyDescent="0.25">
      <c r="A33" s="200" t="s">
        <v>42</v>
      </c>
      <c r="B33" s="220" t="s">
        <v>43</v>
      </c>
      <c r="C33" s="200" t="s">
        <v>42</v>
      </c>
      <c r="D33" s="200" t="s">
        <v>44</v>
      </c>
      <c r="E33" s="200" t="s">
        <v>45</v>
      </c>
      <c r="F33" s="201">
        <v>1061</v>
      </c>
      <c r="G33" s="200" t="s">
        <v>1002</v>
      </c>
      <c r="H33" s="201">
        <v>56.36168096195</v>
      </c>
      <c r="I33" s="201">
        <v>1.5</v>
      </c>
      <c r="J33" s="201">
        <v>56.36168096195</v>
      </c>
      <c r="K33" s="201">
        <v>1.5</v>
      </c>
      <c r="M33" s="35"/>
    </row>
    <row r="34" spans="1:13" s="32" customFormat="1" ht="15" x14ac:dyDescent="0.25">
      <c r="A34" s="200" t="s">
        <v>42</v>
      </c>
      <c r="B34" s="220" t="s">
        <v>43</v>
      </c>
      <c r="C34" s="200" t="s">
        <v>42</v>
      </c>
      <c r="D34" s="200" t="s">
        <v>44</v>
      </c>
      <c r="E34" s="200" t="s">
        <v>45</v>
      </c>
      <c r="F34" s="201">
        <v>1071</v>
      </c>
      <c r="G34" s="200" t="s">
        <v>1003</v>
      </c>
      <c r="H34" s="201">
        <v>716.72724430920005</v>
      </c>
      <c r="I34" s="201">
        <v>3.2</v>
      </c>
      <c r="J34" s="201">
        <v>716.72724430920005</v>
      </c>
      <c r="K34" s="201">
        <v>3.2</v>
      </c>
      <c r="M34" s="35"/>
    </row>
    <row r="35" spans="1:13" s="32" customFormat="1" ht="15" x14ac:dyDescent="0.25">
      <c r="A35" s="200" t="s">
        <v>42</v>
      </c>
      <c r="B35" s="220" t="s">
        <v>43</v>
      </c>
      <c r="C35" s="200" t="s">
        <v>42</v>
      </c>
      <c r="D35" s="200" t="s">
        <v>44</v>
      </c>
      <c r="E35" s="200" t="s">
        <v>45</v>
      </c>
      <c r="F35" s="201">
        <v>1071</v>
      </c>
      <c r="G35" s="200" t="s">
        <v>1002</v>
      </c>
      <c r="H35" s="201">
        <v>26.391646042200001</v>
      </c>
      <c r="I35" s="201">
        <v>1.5</v>
      </c>
      <c r="J35" s="201">
        <v>26.391646042200001</v>
      </c>
      <c r="K35" s="201">
        <v>1.5</v>
      </c>
      <c r="M35" s="35"/>
    </row>
    <row r="36" spans="1:13" s="32" customFormat="1" ht="15" x14ac:dyDescent="0.25">
      <c r="A36" s="200" t="s">
        <v>42</v>
      </c>
      <c r="B36" s="220" t="s">
        <v>43</v>
      </c>
      <c r="C36" s="200" t="s">
        <v>42</v>
      </c>
      <c r="D36" s="200" t="s">
        <v>44</v>
      </c>
      <c r="E36" s="200" t="s">
        <v>45</v>
      </c>
      <c r="F36" s="201">
        <v>1075</v>
      </c>
      <c r="G36" s="200" t="s">
        <v>1004</v>
      </c>
      <c r="H36" s="201">
        <v>590.64350305051005</v>
      </c>
      <c r="I36" s="201">
        <v>1.5</v>
      </c>
      <c r="J36" s="201">
        <v>590.64350305051005</v>
      </c>
      <c r="K36" s="201">
        <v>1.5</v>
      </c>
      <c r="M36" s="35"/>
    </row>
    <row r="37" spans="1:13" s="32" customFormat="1" ht="15" x14ac:dyDescent="0.25">
      <c r="A37" s="200" t="s">
        <v>42</v>
      </c>
      <c r="B37" s="220" t="s">
        <v>43</v>
      </c>
      <c r="C37" s="200" t="s">
        <v>42</v>
      </c>
      <c r="D37" s="200" t="s">
        <v>44</v>
      </c>
      <c r="E37" s="200" t="s">
        <v>45</v>
      </c>
      <c r="F37" s="201">
        <v>1080</v>
      </c>
      <c r="G37" s="200" t="s">
        <v>1005</v>
      </c>
      <c r="H37" s="201">
        <v>2441.5052941423</v>
      </c>
      <c r="I37" s="201">
        <v>1.5</v>
      </c>
      <c r="J37" s="201">
        <v>2441.5052941423</v>
      </c>
      <c r="K37" s="201">
        <v>1.5</v>
      </c>
      <c r="M37" s="35"/>
    </row>
    <row r="38" spans="1:13" s="32" customFormat="1" ht="15" x14ac:dyDescent="0.25">
      <c r="A38" s="200" t="s">
        <v>183</v>
      </c>
      <c r="B38" s="220" t="s">
        <v>184</v>
      </c>
      <c r="C38" s="200" t="s">
        <v>183</v>
      </c>
      <c r="D38" s="200" t="s">
        <v>185</v>
      </c>
      <c r="E38" s="200" t="s">
        <v>45</v>
      </c>
      <c r="F38" s="201">
        <v>2026</v>
      </c>
      <c r="G38" s="200" t="s">
        <v>1006</v>
      </c>
      <c r="H38" s="201">
        <v>165.0575659118</v>
      </c>
      <c r="I38" s="201">
        <v>1.5</v>
      </c>
      <c r="J38" s="201">
        <v>165.0575659118</v>
      </c>
      <c r="K38" s="201">
        <v>1.5</v>
      </c>
      <c r="M38" s="35"/>
    </row>
    <row r="39" spans="1:13" s="32" customFormat="1" ht="15" x14ac:dyDescent="0.25">
      <c r="A39" s="200" t="s">
        <v>183</v>
      </c>
      <c r="B39" s="220" t="s">
        <v>184</v>
      </c>
      <c r="C39" s="200" t="s">
        <v>183</v>
      </c>
      <c r="D39" s="200" t="s">
        <v>185</v>
      </c>
      <c r="E39" s="200" t="s">
        <v>45</v>
      </c>
      <c r="F39" s="201">
        <v>2030</v>
      </c>
      <c r="G39" s="200" t="s">
        <v>1006</v>
      </c>
      <c r="H39" s="201">
        <v>352.44520492330003</v>
      </c>
      <c r="I39" s="201">
        <v>3.2</v>
      </c>
      <c r="J39" s="201">
        <v>352.44520492330003</v>
      </c>
      <c r="K39" s="201">
        <v>3.2</v>
      </c>
      <c r="M39" s="35"/>
    </row>
    <row r="40" spans="1:13" s="32" customFormat="1" ht="15" x14ac:dyDescent="0.25">
      <c r="A40" s="200" t="s">
        <v>183</v>
      </c>
      <c r="B40" s="220" t="s">
        <v>184</v>
      </c>
      <c r="C40" s="200" t="s">
        <v>183</v>
      </c>
      <c r="D40" s="200" t="s">
        <v>185</v>
      </c>
      <c r="E40" s="200" t="s">
        <v>45</v>
      </c>
      <c r="F40" s="201">
        <v>2032</v>
      </c>
      <c r="G40" s="200" t="s">
        <v>1007</v>
      </c>
      <c r="H40" s="201">
        <v>119.24292961626927</v>
      </c>
      <c r="I40" s="201">
        <v>3.2</v>
      </c>
      <c r="J40" s="201">
        <v>55.881175521141486</v>
      </c>
      <c r="K40" s="201">
        <v>1.5</v>
      </c>
      <c r="M40" s="35"/>
    </row>
    <row r="41" spans="1:13" s="32" customFormat="1" ht="15" x14ac:dyDescent="0.25">
      <c r="A41" s="200" t="s">
        <v>183</v>
      </c>
      <c r="B41" s="220" t="s">
        <v>184</v>
      </c>
      <c r="C41" s="200" t="s">
        <v>183</v>
      </c>
      <c r="D41" s="200" t="s">
        <v>185</v>
      </c>
      <c r="E41" s="200" t="s">
        <v>45</v>
      </c>
      <c r="F41" s="201">
        <v>2032</v>
      </c>
      <c r="G41" s="200" t="s">
        <v>1006</v>
      </c>
      <c r="H41" s="201">
        <v>715.88261796569998</v>
      </c>
      <c r="I41" s="201">
        <v>1.5</v>
      </c>
      <c r="J41" s="201">
        <v>715.88261796569998</v>
      </c>
      <c r="K41" s="201">
        <v>1.5</v>
      </c>
      <c r="M41" s="35"/>
    </row>
    <row r="42" spans="1:13" s="32" customFormat="1" ht="15" x14ac:dyDescent="0.25">
      <c r="A42" s="200" t="s">
        <v>183</v>
      </c>
      <c r="B42" s="220" t="s">
        <v>184</v>
      </c>
      <c r="C42" s="200" t="s">
        <v>183</v>
      </c>
      <c r="D42" s="200" t="s">
        <v>185</v>
      </c>
      <c r="E42" s="200" t="s">
        <v>45</v>
      </c>
      <c r="F42" s="201">
        <v>2032</v>
      </c>
      <c r="G42" s="200" t="s">
        <v>1006</v>
      </c>
      <c r="H42" s="201">
        <v>417.16771897497807</v>
      </c>
      <c r="I42" s="201">
        <v>3.2</v>
      </c>
      <c r="J42" s="201">
        <v>195.49742127818627</v>
      </c>
      <c r="K42" s="201">
        <v>1.5</v>
      </c>
      <c r="M42" s="35"/>
    </row>
    <row r="43" spans="1:13" s="32" customFormat="1" ht="15" x14ac:dyDescent="0.25">
      <c r="A43" s="200" t="s">
        <v>183</v>
      </c>
      <c r="B43" s="220" t="s">
        <v>184</v>
      </c>
      <c r="C43" s="200" t="s">
        <v>183</v>
      </c>
      <c r="D43" s="200" t="s">
        <v>185</v>
      </c>
      <c r="E43" s="200" t="s">
        <v>45</v>
      </c>
      <c r="F43" s="201">
        <v>2032</v>
      </c>
      <c r="G43" s="200" t="s">
        <v>1008</v>
      </c>
      <c r="H43" s="201">
        <v>427.07930680701293</v>
      </c>
      <c r="I43" s="201">
        <v>3.2</v>
      </c>
      <c r="J43" s="201">
        <v>200.14229137191296</v>
      </c>
      <c r="K43" s="201">
        <v>1.5</v>
      </c>
      <c r="M43" s="35"/>
    </row>
    <row r="44" spans="1:13" s="32" customFormat="1" ht="15" x14ac:dyDescent="0.25">
      <c r="A44" s="200" t="s">
        <v>183</v>
      </c>
      <c r="B44" s="220" t="s">
        <v>184</v>
      </c>
      <c r="C44" s="200" t="s">
        <v>183</v>
      </c>
      <c r="D44" s="200" t="s">
        <v>185</v>
      </c>
      <c r="E44" s="200" t="s">
        <v>45</v>
      </c>
      <c r="F44" s="201">
        <v>2032</v>
      </c>
      <c r="G44" s="200" t="s">
        <v>1009</v>
      </c>
      <c r="H44" s="201">
        <v>59670.018451113239</v>
      </c>
      <c r="I44" s="201">
        <v>3.2</v>
      </c>
      <c r="J44" s="201">
        <v>27969.923349731842</v>
      </c>
      <c r="K44" s="201">
        <v>1.5</v>
      </c>
      <c r="M44" s="35"/>
    </row>
    <row r="45" spans="1:13" s="32" customFormat="1" ht="15" x14ac:dyDescent="0.25">
      <c r="A45" s="200" t="s">
        <v>183</v>
      </c>
      <c r="B45" s="220" t="s">
        <v>184</v>
      </c>
      <c r="C45" s="200" t="s">
        <v>183</v>
      </c>
      <c r="D45" s="200" t="s">
        <v>185</v>
      </c>
      <c r="E45" s="200" t="s">
        <v>45</v>
      </c>
      <c r="F45" s="201">
        <v>2035</v>
      </c>
      <c r="G45" s="200" t="s">
        <v>1010</v>
      </c>
      <c r="H45" s="201">
        <v>502.35880514999991</v>
      </c>
      <c r="I45" s="201">
        <v>1.5</v>
      </c>
      <c r="J45" s="201">
        <v>502.35880514999991</v>
      </c>
      <c r="K45" s="201">
        <v>1.5</v>
      </c>
      <c r="M45" s="35"/>
    </row>
    <row r="46" spans="1:13" s="32" customFormat="1" ht="15" x14ac:dyDescent="0.25">
      <c r="A46" s="200" t="s">
        <v>183</v>
      </c>
      <c r="B46" s="220" t="s">
        <v>184</v>
      </c>
      <c r="C46" s="200" t="s">
        <v>183</v>
      </c>
      <c r="D46" s="200" t="s">
        <v>185</v>
      </c>
      <c r="E46" s="200" t="s">
        <v>45</v>
      </c>
      <c r="F46" s="201">
        <v>2035</v>
      </c>
      <c r="G46" s="200" t="s">
        <v>1008</v>
      </c>
      <c r="H46" s="201">
        <v>358.35536694407432</v>
      </c>
      <c r="I46" s="201">
        <v>3.2</v>
      </c>
      <c r="J46" s="201">
        <v>358.35536694407432</v>
      </c>
      <c r="K46" s="201">
        <v>3.2</v>
      </c>
      <c r="M46" s="35"/>
    </row>
    <row r="47" spans="1:13" s="32" customFormat="1" ht="15" x14ac:dyDescent="0.25">
      <c r="A47" s="200" t="s">
        <v>183</v>
      </c>
      <c r="B47" s="220" t="s">
        <v>184</v>
      </c>
      <c r="C47" s="200" t="s">
        <v>183</v>
      </c>
      <c r="D47" s="200" t="s">
        <v>185</v>
      </c>
      <c r="E47" s="200" t="s">
        <v>45</v>
      </c>
      <c r="F47" s="201">
        <v>2035</v>
      </c>
      <c r="G47" s="200" t="s">
        <v>1011</v>
      </c>
      <c r="H47" s="201">
        <v>1201.1296124509256</v>
      </c>
      <c r="I47" s="201">
        <v>3.2</v>
      </c>
      <c r="J47" s="201">
        <v>1201.1296124509256</v>
      </c>
      <c r="K47" s="201">
        <v>3.2</v>
      </c>
      <c r="M47" s="35"/>
    </row>
    <row r="48" spans="1:13" s="32" customFormat="1" ht="15" x14ac:dyDescent="0.25">
      <c r="A48" s="200" t="s">
        <v>183</v>
      </c>
      <c r="B48" s="220" t="s">
        <v>184</v>
      </c>
      <c r="C48" s="200" t="s">
        <v>183</v>
      </c>
      <c r="D48" s="200" t="s">
        <v>185</v>
      </c>
      <c r="E48" s="200" t="s">
        <v>45</v>
      </c>
      <c r="F48" s="201">
        <v>2037</v>
      </c>
      <c r="G48" s="200" t="s">
        <v>1012</v>
      </c>
      <c r="H48" s="201">
        <v>3225.1981417856523</v>
      </c>
      <c r="I48" s="201">
        <v>1.5</v>
      </c>
      <c r="J48" s="201">
        <v>3225.1981417856523</v>
      </c>
      <c r="K48" s="201">
        <v>1.5</v>
      </c>
      <c r="M48" s="35"/>
    </row>
    <row r="49" spans="1:13" s="32" customFormat="1" ht="15" x14ac:dyDescent="0.25">
      <c r="A49" s="200" t="s">
        <v>183</v>
      </c>
      <c r="B49" s="220" t="s">
        <v>184</v>
      </c>
      <c r="C49" s="200" t="s">
        <v>183</v>
      </c>
      <c r="D49" s="200" t="s">
        <v>185</v>
      </c>
      <c r="E49" s="200" t="s">
        <v>45</v>
      </c>
      <c r="F49" s="201">
        <v>2037</v>
      </c>
      <c r="G49" s="200" t="s">
        <v>1013</v>
      </c>
      <c r="H49" s="201">
        <v>3497.4988556589997</v>
      </c>
      <c r="I49" s="201">
        <v>3.2</v>
      </c>
      <c r="J49" s="201">
        <v>1639.0387509712</v>
      </c>
      <c r="K49" s="201">
        <v>1.5</v>
      </c>
      <c r="L49" s="84"/>
      <c r="M49" s="35"/>
    </row>
    <row r="50" spans="1:13" s="32" customFormat="1" ht="15" x14ac:dyDescent="0.25">
      <c r="A50" s="200" t="s">
        <v>183</v>
      </c>
      <c r="B50" s="220" t="s">
        <v>184</v>
      </c>
      <c r="C50" s="200" t="s">
        <v>183</v>
      </c>
      <c r="D50" s="200" t="s">
        <v>185</v>
      </c>
      <c r="E50" s="200" t="s">
        <v>45</v>
      </c>
      <c r="F50" s="201">
        <v>2037</v>
      </c>
      <c r="G50" s="200" t="s">
        <v>1014</v>
      </c>
      <c r="H50" s="201">
        <v>1663.2812349588544</v>
      </c>
      <c r="I50" s="201">
        <v>1.5</v>
      </c>
      <c r="J50" s="201">
        <v>1663.2812349588544</v>
      </c>
      <c r="K50" s="201">
        <v>1.5</v>
      </c>
      <c r="M50" s="35"/>
    </row>
    <row r="51" spans="1:13" s="32" customFormat="1" ht="15" x14ac:dyDescent="0.25">
      <c r="A51" s="200" t="s">
        <v>183</v>
      </c>
      <c r="B51" s="220" t="s">
        <v>184</v>
      </c>
      <c r="C51" s="200" t="s">
        <v>183</v>
      </c>
      <c r="D51" s="200" t="s">
        <v>185</v>
      </c>
      <c r="E51" s="200" t="s">
        <v>45</v>
      </c>
      <c r="F51" s="201">
        <v>2037</v>
      </c>
      <c r="G51" s="200" t="s">
        <v>1015</v>
      </c>
      <c r="H51" s="201">
        <v>129.94229788156906</v>
      </c>
      <c r="I51" s="201">
        <v>1.5</v>
      </c>
      <c r="J51" s="201">
        <v>129.94229788156906</v>
      </c>
      <c r="K51" s="201">
        <v>1.5</v>
      </c>
      <c r="M51" s="35"/>
    </row>
    <row r="52" spans="1:13" s="32" customFormat="1" ht="15" x14ac:dyDescent="0.25">
      <c r="A52" s="200" t="s">
        <v>183</v>
      </c>
      <c r="B52" s="220" t="s">
        <v>184</v>
      </c>
      <c r="C52" s="200" t="s">
        <v>183</v>
      </c>
      <c r="D52" s="200" t="s">
        <v>185</v>
      </c>
      <c r="E52" s="200" t="s">
        <v>45</v>
      </c>
      <c r="F52" s="201">
        <v>2039</v>
      </c>
      <c r="G52" s="200" t="s">
        <v>1016</v>
      </c>
      <c r="H52" s="201">
        <v>7576.9214985579983</v>
      </c>
      <c r="I52" s="201">
        <v>3.2</v>
      </c>
      <c r="J52" s="201">
        <v>3550.7849934799997</v>
      </c>
      <c r="K52" s="201">
        <v>1.5</v>
      </c>
      <c r="M52" s="35"/>
    </row>
    <row r="53" spans="1:13" s="32" customFormat="1" ht="15" x14ac:dyDescent="0.25">
      <c r="A53" s="200" t="s">
        <v>183</v>
      </c>
      <c r="B53" s="220" t="s">
        <v>184</v>
      </c>
      <c r="C53" s="200" t="s">
        <v>183</v>
      </c>
      <c r="D53" s="200" t="s">
        <v>185</v>
      </c>
      <c r="E53" s="200" t="s">
        <v>45</v>
      </c>
      <c r="F53" s="201">
        <v>2039</v>
      </c>
      <c r="G53" s="200" t="s">
        <v>1012</v>
      </c>
      <c r="H53" s="201">
        <v>2250.8013298132091</v>
      </c>
      <c r="I53" s="201">
        <v>1.5</v>
      </c>
      <c r="J53" s="201">
        <v>2250.8013298132091</v>
      </c>
      <c r="K53" s="201">
        <v>1.5</v>
      </c>
      <c r="M53" s="35"/>
    </row>
    <row r="54" spans="1:13" s="32" customFormat="1" ht="15" x14ac:dyDescent="0.25">
      <c r="A54" s="200" t="s">
        <v>183</v>
      </c>
      <c r="B54" s="220" t="s">
        <v>184</v>
      </c>
      <c r="C54" s="200" t="s">
        <v>183</v>
      </c>
      <c r="D54" s="200" t="s">
        <v>185</v>
      </c>
      <c r="E54" s="200" t="s">
        <v>45</v>
      </c>
      <c r="F54" s="201">
        <v>2039</v>
      </c>
      <c r="G54" s="200" t="s">
        <v>1012</v>
      </c>
      <c r="H54" s="201">
        <v>14058.166406079999</v>
      </c>
      <c r="I54" s="201">
        <v>3.2</v>
      </c>
      <c r="J54" s="201">
        <v>6589.7655028500003</v>
      </c>
      <c r="K54" s="201">
        <v>1.5</v>
      </c>
      <c r="M54" s="35"/>
    </row>
    <row r="55" spans="1:13" s="32" customFormat="1" ht="15" x14ac:dyDescent="0.25">
      <c r="A55" s="200" t="s">
        <v>183</v>
      </c>
      <c r="B55" s="220" t="s">
        <v>184</v>
      </c>
      <c r="C55" s="200" t="s">
        <v>183</v>
      </c>
      <c r="D55" s="200" t="s">
        <v>185</v>
      </c>
      <c r="E55" s="200" t="s">
        <v>45</v>
      </c>
      <c r="F55" s="201">
        <v>2039</v>
      </c>
      <c r="G55" s="200" t="s">
        <v>1017</v>
      </c>
      <c r="H55" s="201">
        <v>2080.3564636800002</v>
      </c>
      <c r="I55" s="201">
        <v>3.2</v>
      </c>
      <c r="J55" s="201">
        <v>975.16709234999996</v>
      </c>
      <c r="K55" s="201">
        <v>1.5</v>
      </c>
      <c r="M55" s="35"/>
    </row>
    <row r="56" spans="1:13" s="32" customFormat="1" ht="15" x14ac:dyDescent="0.25">
      <c r="A56" s="200" t="s">
        <v>183</v>
      </c>
      <c r="B56" s="220" t="s">
        <v>184</v>
      </c>
      <c r="C56" s="200" t="s">
        <v>183</v>
      </c>
      <c r="D56" s="200" t="s">
        <v>185</v>
      </c>
      <c r="E56" s="200" t="s">
        <v>45</v>
      </c>
      <c r="F56" s="201">
        <v>2039</v>
      </c>
      <c r="G56" s="200" t="s">
        <v>1018</v>
      </c>
      <c r="H56" s="201">
        <v>195.3426179646915</v>
      </c>
      <c r="I56" s="201">
        <v>1.5</v>
      </c>
      <c r="J56" s="201">
        <v>195.3426179646915</v>
      </c>
      <c r="K56" s="201">
        <v>1.5</v>
      </c>
      <c r="M56" s="35"/>
    </row>
    <row r="57" spans="1:13" s="32" customFormat="1" ht="15" x14ac:dyDescent="0.25">
      <c r="A57" s="200" t="s">
        <v>572</v>
      </c>
      <c r="B57" s="220" t="s">
        <v>575</v>
      </c>
      <c r="C57" s="200" t="s">
        <v>576</v>
      </c>
      <c r="D57" s="200" t="s">
        <v>577</v>
      </c>
      <c r="E57" s="200" t="s">
        <v>45</v>
      </c>
      <c r="F57" s="201">
        <v>4063</v>
      </c>
      <c r="G57" s="200" t="s">
        <v>1019</v>
      </c>
      <c r="H57" s="201">
        <v>339.26158779422502</v>
      </c>
      <c r="I57" s="201">
        <v>3.2</v>
      </c>
      <c r="J57" s="201">
        <v>339.26158779422502</v>
      </c>
      <c r="K57" s="201">
        <v>3.2</v>
      </c>
      <c r="M57" s="35"/>
    </row>
    <row r="58" spans="1:13" s="32" customFormat="1" ht="15" x14ac:dyDescent="0.25">
      <c r="A58" s="200" t="s">
        <v>581</v>
      </c>
      <c r="B58" s="220" t="s">
        <v>582</v>
      </c>
      <c r="C58" s="200" t="s">
        <v>581</v>
      </c>
      <c r="D58" s="200" t="s">
        <v>583</v>
      </c>
      <c r="E58" s="200" t="s">
        <v>45</v>
      </c>
      <c r="F58" s="201">
        <v>4079</v>
      </c>
      <c r="G58" s="200" t="s">
        <v>994</v>
      </c>
      <c r="H58" s="201">
        <v>1246.0010962420397</v>
      </c>
      <c r="I58" s="201">
        <v>3.2</v>
      </c>
      <c r="J58" s="201">
        <v>389.22243399070817</v>
      </c>
      <c r="K58" s="201">
        <v>1</v>
      </c>
      <c r="L58" s="126"/>
      <c r="M58" s="35"/>
    </row>
    <row r="59" spans="1:13" s="32" customFormat="1" ht="15" x14ac:dyDescent="0.25">
      <c r="A59" s="200" t="s">
        <v>581</v>
      </c>
      <c r="B59" s="220" t="s">
        <v>582</v>
      </c>
      <c r="C59" s="200" t="s">
        <v>581</v>
      </c>
      <c r="D59" s="200" t="s">
        <v>583</v>
      </c>
      <c r="E59" s="200" t="s">
        <v>45</v>
      </c>
      <c r="F59" s="201">
        <v>4079</v>
      </c>
      <c r="G59" s="200" t="s">
        <v>1020</v>
      </c>
      <c r="H59" s="201">
        <v>2608.7121569119781</v>
      </c>
      <c r="I59" s="201">
        <v>1.5</v>
      </c>
      <c r="J59" s="201">
        <v>1738.5294113142027</v>
      </c>
      <c r="K59" s="201">
        <v>1</v>
      </c>
      <c r="L59" s="126"/>
      <c r="M59" s="35"/>
    </row>
    <row r="60" spans="1:13" s="32" customFormat="1" ht="15" x14ac:dyDescent="0.25">
      <c r="A60" s="200" t="s">
        <v>581</v>
      </c>
      <c r="B60" s="220" t="s">
        <v>582</v>
      </c>
      <c r="C60" s="200" t="s">
        <v>581</v>
      </c>
      <c r="D60" s="200" t="s">
        <v>583</v>
      </c>
      <c r="E60" s="200" t="s">
        <v>45</v>
      </c>
      <c r="F60" s="201">
        <v>4079</v>
      </c>
      <c r="G60" s="200" t="s">
        <v>1020</v>
      </c>
      <c r="H60" s="201">
        <v>1117.5576633509604</v>
      </c>
      <c r="I60" s="201">
        <v>3.2</v>
      </c>
      <c r="J60" s="201">
        <v>349.0989112318918</v>
      </c>
      <c r="K60" s="201">
        <v>1</v>
      </c>
      <c r="L60" s="126"/>
      <c r="M60" s="35"/>
    </row>
    <row r="61" spans="1:13" s="32" customFormat="1" ht="15" x14ac:dyDescent="0.25">
      <c r="A61" s="200" t="s">
        <v>581</v>
      </c>
      <c r="B61" s="220" t="s">
        <v>582</v>
      </c>
      <c r="C61" s="200" t="s">
        <v>581</v>
      </c>
      <c r="D61" s="200" t="s">
        <v>583</v>
      </c>
      <c r="E61" s="200" t="s">
        <v>45</v>
      </c>
      <c r="F61" s="201">
        <v>4079</v>
      </c>
      <c r="G61" s="200" t="s">
        <v>1021</v>
      </c>
      <c r="H61" s="201">
        <v>141.69823275940001</v>
      </c>
      <c r="I61" s="201">
        <v>1</v>
      </c>
      <c r="J61" s="201">
        <v>141.69823275940001</v>
      </c>
      <c r="K61" s="201">
        <v>1</v>
      </c>
      <c r="L61" s="126"/>
      <c r="M61" s="35"/>
    </row>
    <row r="62" spans="1:13" s="32" customFormat="1" ht="15" x14ac:dyDescent="0.25">
      <c r="A62" s="200" t="s">
        <v>581</v>
      </c>
      <c r="B62" s="220" t="s">
        <v>582</v>
      </c>
      <c r="C62" s="200" t="s">
        <v>581</v>
      </c>
      <c r="D62" s="200" t="s">
        <v>583</v>
      </c>
      <c r="E62" s="200" t="s">
        <v>45</v>
      </c>
      <c r="F62" s="201">
        <v>4079</v>
      </c>
      <c r="G62" s="200" t="s">
        <v>1021</v>
      </c>
      <c r="H62" s="201">
        <v>56.322575213711779</v>
      </c>
      <c r="I62" s="201">
        <v>1.5</v>
      </c>
      <c r="J62" s="201">
        <v>37.534849909197547</v>
      </c>
      <c r="K62" s="201">
        <v>1</v>
      </c>
      <c r="L62" s="126"/>
      <c r="M62" s="35"/>
    </row>
    <row r="63" spans="1:13" s="32" customFormat="1" ht="15" x14ac:dyDescent="0.25">
      <c r="A63" s="200" t="s">
        <v>581</v>
      </c>
      <c r="B63" s="220" t="s">
        <v>582</v>
      </c>
      <c r="C63" s="200" t="s">
        <v>581</v>
      </c>
      <c r="D63" s="200" t="s">
        <v>583</v>
      </c>
      <c r="E63" s="200" t="s">
        <v>45</v>
      </c>
      <c r="F63" s="201">
        <v>4081</v>
      </c>
      <c r="G63" s="200" t="s">
        <v>994</v>
      </c>
      <c r="H63" s="201">
        <v>171.09018228630001</v>
      </c>
      <c r="I63" s="201">
        <v>3.2</v>
      </c>
      <c r="J63" s="201">
        <v>53.444450970360002</v>
      </c>
      <c r="K63" s="201">
        <v>1</v>
      </c>
      <c r="L63" s="126"/>
      <c r="M63" s="35"/>
    </row>
    <row r="64" spans="1:13" s="32" customFormat="1" ht="15" x14ac:dyDescent="0.25">
      <c r="A64" s="200" t="s">
        <v>581</v>
      </c>
      <c r="B64" s="220" t="s">
        <v>582</v>
      </c>
      <c r="C64" s="200" t="s">
        <v>581</v>
      </c>
      <c r="D64" s="200" t="s">
        <v>583</v>
      </c>
      <c r="E64" s="200" t="s">
        <v>45</v>
      </c>
      <c r="F64" s="201">
        <v>4089</v>
      </c>
      <c r="G64" s="200" t="s">
        <v>994</v>
      </c>
      <c r="H64" s="201">
        <v>56.146611949689998</v>
      </c>
      <c r="I64" s="201">
        <v>3.2</v>
      </c>
      <c r="J64" s="201">
        <v>17.538901243723998</v>
      </c>
      <c r="K64" s="201">
        <v>1</v>
      </c>
      <c r="L64" s="126"/>
      <c r="M64" s="35"/>
    </row>
    <row r="65" spans="1:13" s="32" customFormat="1" ht="15" x14ac:dyDescent="0.25">
      <c r="A65" s="200" t="s">
        <v>581</v>
      </c>
      <c r="B65" s="220" t="s">
        <v>582</v>
      </c>
      <c r="C65" s="200" t="s">
        <v>581</v>
      </c>
      <c r="D65" s="200" t="s">
        <v>583</v>
      </c>
      <c r="E65" s="200" t="s">
        <v>45</v>
      </c>
      <c r="F65" s="201">
        <v>4091</v>
      </c>
      <c r="G65" s="200" t="s">
        <v>999</v>
      </c>
      <c r="H65" s="201">
        <v>433.40759659999998</v>
      </c>
      <c r="I65" s="201">
        <v>1</v>
      </c>
      <c r="J65" s="201">
        <v>433.40759659999998</v>
      </c>
      <c r="K65" s="201">
        <v>1</v>
      </c>
      <c r="L65" s="126"/>
      <c r="M65" s="35"/>
    </row>
    <row r="66" spans="1:13" s="32" customFormat="1" ht="15" x14ac:dyDescent="0.25">
      <c r="A66" s="200" t="s">
        <v>581</v>
      </c>
      <c r="B66" s="220" t="s">
        <v>582</v>
      </c>
      <c r="C66" s="200" t="s">
        <v>581</v>
      </c>
      <c r="D66" s="200" t="s">
        <v>583</v>
      </c>
      <c r="E66" s="200" t="s">
        <v>45</v>
      </c>
      <c r="F66" s="201">
        <v>4091</v>
      </c>
      <c r="G66" s="200" t="s">
        <v>994</v>
      </c>
      <c r="H66" s="201">
        <v>701.07785358210003</v>
      </c>
      <c r="I66" s="201">
        <v>3.2</v>
      </c>
      <c r="J66" s="201">
        <v>219.00990382669002</v>
      </c>
      <c r="K66" s="201">
        <v>1</v>
      </c>
      <c r="L66" s="126"/>
      <c r="M66" s="35"/>
    </row>
    <row r="67" spans="1:13" s="32" customFormat="1" ht="15" x14ac:dyDescent="0.25">
      <c r="A67" s="200" t="s">
        <v>581</v>
      </c>
      <c r="B67" s="220" t="s">
        <v>582</v>
      </c>
      <c r="C67" s="200" t="s">
        <v>581</v>
      </c>
      <c r="D67" s="200" t="s">
        <v>583</v>
      </c>
      <c r="E67" s="200" t="s">
        <v>45</v>
      </c>
      <c r="F67" s="201">
        <v>4091</v>
      </c>
      <c r="G67" s="200" t="s">
        <v>1022</v>
      </c>
      <c r="H67" s="201">
        <v>131.182440986019</v>
      </c>
      <c r="I67" s="201">
        <v>1.5</v>
      </c>
      <c r="J67" s="201">
        <v>87.432512775692999</v>
      </c>
      <c r="K67" s="201">
        <v>1</v>
      </c>
      <c r="L67" s="126"/>
      <c r="M67" s="35"/>
    </row>
    <row r="68" spans="1:13" s="32" customFormat="1" ht="15" x14ac:dyDescent="0.25">
      <c r="A68" s="200" t="s">
        <v>581</v>
      </c>
      <c r="B68" s="220" t="s">
        <v>582</v>
      </c>
      <c r="C68" s="200" t="s">
        <v>581</v>
      </c>
      <c r="D68" s="200" t="s">
        <v>583</v>
      </c>
      <c r="E68" s="200" t="s">
        <v>45</v>
      </c>
      <c r="F68" s="201">
        <v>4095</v>
      </c>
      <c r="G68" s="200" t="s">
        <v>1023</v>
      </c>
      <c r="H68" s="201">
        <v>545.51976612595274</v>
      </c>
      <c r="I68" s="201">
        <v>3.2</v>
      </c>
      <c r="J68" s="201">
        <v>255.63393012550947</v>
      </c>
      <c r="K68" s="201">
        <v>1.5</v>
      </c>
      <c r="L68" s="126"/>
      <c r="M68" s="35"/>
    </row>
    <row r="69" spans="1:13" s="32" customFormat="1" ht="15" x14ac:dyDescent="0.25">
      <c r="A69" s="200" t="s">
        <v>581</v>
      </c>
      <c r="B69" s="220" t="s">
        <v>582</v>
      </c>
      <c r="C69" s="200" t="s">
        <v>581</v>
      </c>
      <c r="D69" s="200" t="s">
        <v>583</v>
      </c>
      <c r="E69" s="200" t="s">
        <v>45</v>
      </c>
      <c r="F69" s="201">
        <v>4095</v>
      </c>
      <c r="G69" s="200" t="s">
        <v>1024</v>
      </c>
      <c r="H69" s="201">
        <v>2521.2096843664999</v>
      </c>
      <c r="I69" s="201">
        <v>1.5</v>
      </c>
      <c r="J69" s="201">
        <v>2521.2096843664999</v>
      </c>
      <c r="K69" s="201">
        <v>1.5</v>
      </c>
      <c r="L69" s="126"/>
      <c r="M69" s="35"/>
    </row>
    <row r="70" spans="1:13" s="32" customFormat="1" ht="15" x14ac:dyDescent="0.25">
      <c r="A70" s="200" t="s">
        <v>581</v>
      </c>
      <c r="B70" s="220" t="s">
        <v>582</v>
      </c>
      <c r="C70" s="200" t="s">
        <v>581</v>
      </c>
      <c r="D70" s="200" t="s">
        <v>583</v>
      </c>
      <c r="E70" s="200" t="s">
        <v>45</v>
      </c>
      <c r="F70" s="201">
        <v>4095</v>
      </c>
      <c r="G70" s="200" t="s">
        <v>1024</v>
      </c>
      <c r="H70" s="201">
        <v>915.96719963604733</v>
      </c>
      <c r="I70" s="201">
        <v>3.2</v>
      </c>
      <c r="J70" s="201">
        <v>429.22788439339058</v>
      </c>
      <c r="K70" s="201">
        <v>1.5</v>
      </c>
      <c r="L70" s="126"/>
      <c r="M70" s="35"/>
    </row>
    <row r="71" spans="1:13" s="32" customFormat="1" ht="15" x14ac:dyDescent="0.25">
      <c r="A71" s="200" t="s">
        <v>581</v>
      </c>
      <c r="B71" s="220" t="s">
        <v>582</v>
      </c>
      <c r="C71" s="200" t="s">
        <v>581</v>
      </c>
      <c r="D71" s="200" t="s">
        <v>583</v>
      </c>
      <c r="E71" s="200" t="s">
        <v>45</v>
      </c>
      <c r="F71" s="201">
        <v>4101</v>
      </c>
      <c r="G71" s="200" t="s">
        <v>1025</v>
      </c>
      <c r="H71" s="201">
        <v>573.89840385219998</v>
      </c>
      <c r="I71" s="201">
        <v>1</v>
      </c>
      <c r="J71" s="201">
        <v>573.89840385219998</v>
      </c>
      <c r="K71" s="201">
        <v>1</v>
      </c>
      <c r="L71" s="126"/>
      <c r="M71" s="35"/>
    </row>
    <row r="72" spans="1:13" s="32" customFormat="1" ht="15" x14ac:dyDescent="0.25">
      <c r="A72" s="200" t="s">
        <v>581</v>
      </c>
      <c r="B72" s="220" t="s">
        <v>582</v>
      </c>
      <c r="C72" s="200" t="s">
        <v>581</v>
      </c>
      <c r="D72" s="200" t="s">
        <v>583</v>
      </c>
      <c r="E72" s="200" t="s">
        <v>45</v>
      </c>
      <c r="F72" s="201">
        <v>4101</v>
      </c>
      <c r="G72" s="200" t="s">
        <v>1025</v>
      </c>
      <c r="H72" s="201">
        <v>605.64493409789998</v>
      </c>
      <c r="I72" s="201">
        <v>1.5</v>
      </c>
      <c r="J72" s="201">
        <v>605.64493409789998</v>
      </c>
      <c r="K72" s="201">
        <v>1.5</v>
      </c>
      <c r="L72" s="126"/>
      <c r="M72" s="35"/>
    </row>
    <row r="73" spans="1:13" s="32" customFormat="1" ht="15" x14ac:dyDescent="0.25">
      <c r="A73" s="200" t="s">
        <v>581</v>
      </c>
      <c r="B73" s="220" t="s">
        <v>582</v>
      </c>
      <c r="C73" s="200" t="s">
        <v>581</v>
      </c>
      <c r="D73" s="200" t="s">
        <v>583</v>
      </c>
      <c r="E73" s="200" t="s">
        <v>45</v>
      </c>
      <c r="F73" s="201">
        <v>4104</v>
      </c>
      <c r="G73" s="200" t="s">
        <v>1026</v>
      </c>
      <c r="H73" s="201">
        <v>1401.9830470385903</v>
      </c>
      <c r="I73" s="201">
        <v>1.5</v>
      </c>
      <c r="J73" s="201">
        <v>1401.9830470385903</v>
      </c>
      <c r="K73" s="201">
        <v>1.5</v>
      </c>
      <c r="L73" s="126"/>
      <c r="M73" s="35"/>
    </row>
    <row r="74" spans="1:13" s="32" customFormat="1" ht="15" x14ac:dyDescent="0.25">
      <c r="A74" s="200" t="s">
        <v>581</v>
      </c>
      <c r="B74" s="220" t="s">
        <v>582</v>
      </c>
      <c r="C74" s="200" t="s">
        <v>581</v>
      </c>
      <c r="D74" s="200" t="s">
        <v>583</v>
      </c>
      <c r="E74" s="200" t="s">
        <v>45</v>
      </c>
      <c r="F74" s="201">
        <v>4104</v>
      </c>
      <c r="G74" s="200" t="s">
        <v>1026</v>
      </c>
      <c r="H74" s="201">
        <v>2137.9564071113</v>
      </c>
      <c r="I74" s="201">
        <v>3.2</v>
      </c>
      <c r="J74" s="201">
        <v>1001.8715279791201</v>
      </c>
      <c r="K74" s="201">
        <v>1.5</v>
      </c>
      <c r="L74" s="126"/>
      <c r="M74" s="35"/>
    </row>
    <row r="75" spans="1:13" s="32" customFormat="1" ht="15" x14ac:dyDescent="0.25">
      <c r="A75" s="200" t="s">
        <v>581</v>
      </c>
      <c r="B75" s="220" t="s">
        <v>582</v>
      </c>
      <c r="C75" s="200" t="s">
        <v>581</v>
      </c>
      <c r="D75" s="200" t="s">
        <v>583</v>
      </c>
      <c r="E75" s="200" t="s">
        <v>45</v>
      </c>
      <c r="F75" s="201">
        <v>4104</v>
      </c>
      <c r="G75" s="200" t="s">
        <v>1025</v>
      </c>
      <c r="H75" s="201">
        <v>127.47419255290004</v>
      </c>
      <c r="I75" s="201">
        <v>1</v>
      </c>
      <c r="J75" s="201">
        <v>127.47419255290004</v>
      </c>
      <c r="K75" s="201">
        <v>1</v>
      </c>
      <c r="L75" s="126"/>
      <c r="M75" s="35"/>
    </row>
    <row r="76" spans="1:13" s="32" customFormat="1" ht="15" x14ac:dyDescent="0.25">
      <c r="A76" s="200" t="s">
        <v>581</v>
      </c>
      <c r="B76" s="220" t="s">
        <v>582</v>
      </c>
      <c r="C76" s="200" t="s">
        <v>581</v>
      </c>
      <c r="D76" s="200" t="s">
        <v>583</v>
      </c>
      <c r="E76" s="200" t="s">
        <v>45</v>
      </c>
      <c r="F76" s="201">
        <v>4104</v>
      </c>
      <c r="G76" s="200" t="s">
        <v>1025</v>
      </c>
      <c r="H76" s="201">
        <v>239.56359912030999</v>
      </c>
      <c r="I76" s="201">
        <v>1.5</v>
      </c>
      <c r="J76" s="201">
        <v>239.56359912030999</v>
      </c>
      <c r="K76" s="201">
        <v>1.5</v>
      </c>
      <c r="L76" s="126"/>
      <c r="M76" s="35"/>
    </row>
    <row r="77" spans="1:13" s="32" customFormat="1" ht="15" x14ac:dyDescent="0.25">
      <c r="A77" s="200" t="s">
        <v>581</v>
      </c>
      <c r="B77" s="220" t="s">
        <v>582</v>
      </c>
      <c r="C77" s="200" t="s">
        <v>581</v>
      </c>
      <c r="D77" s="200" t="s">
        <v>583</v>
      </c>
      <c r="E77" s="200" t="s">
        <v>45</v>
      </c>
      <c r="F77" s="201">
        <v>4106</v>
      </c>
      <c r="G77" s="200" t="s">
        <v>1027</v>
      </c>
      <c r="H77" s="201">
        <v>754.72891380479996</v>
      </c>
      <c r="I77" s="201">
        <v>1</v>
      </c>
      <c r="J77" s="201">
        <v>754.72891380479996</v>
      </c>
      <c r="K77" s="201">
        <v>1</v>
      </c>
      <c r="M77" s="35"/>
    </row>
    <row r="78" spans="1:13" s="32" customFormat="1" ht="15" x14ac:dyDescent="0.25">
      <c r="A78" s="200" t="s">
        <v>581</v>
      </c>
      <c r="B78" s="220" t="s">
        <v>582</v>
      </c>
      <c r="C78" s="200" t="s">
        <v>581</v>
      </c>
      <c r="D78" s="200" t="s">
        <v>583</v>
      </c>
      <c r="E78" s="200" t="s">
        <v>45</v>
      </c>
      <c r="F78" s="201">
        <v>4106</v>
      </c>
      <c r="G78" s="200" t="s">
        <v>1027</v>
      </c>
      <c r="H78" s="201">
        <v>600.29098831650003</v>
      </c>
      <c r="I78" s="201">
        <v>3.2</v>
      </c>
      <c r="J78" s="201">
        <v>600.29098831650003</v>
      </c>
      <c r="K78" s="201">
        <v>3.2</v>
      </c>
      <c r="M78" s="35"/>
    </row>
    <row r="79" spans="1:13" s="32" customFormat="1" ht="15" x14ac:dyDescent="0.25">
      <c r="A79" s="200" t="s">
        <v>581</v>
      </c>
      <c r="B79" s="220" t="s">
        <v>582</v>
      </c>
      <c r="C79" s="200" t="s">
        <v>581</v>
      </c>
      <c r="D79" s="200" t="s">
        <v>583</v>
      </c>
      <c r="E79" s="200" t="s">
        <v>45</v>
      </c>
      <c r="F79" s="201">
        <v>4107</v>
      </c>
      <c r="G79" s="200" t="s">
        <v>1027</v>
      </c>
      <c r="H79" s="201">
        <v>247.62814224928374</v>
      </c>
      <c r="I79" s="201">
        <v>1</v>
      </c>
      <c r="J79" s="201">
        <v>247.62814224928374</v>
      </c>
      <c r="K79" s="201">
        <v>1</v>
      </c>
      <c r="M79" s="35"/>
    </row>
    <row r="80" spans="1:13" s="32" customFormat="1" ht="15" x14ac:dyDescent="0.25">
      <c r="A80" s="200" t="s">
        <v>581</v>
      </c>
      <c r="B80" s="220" t="s">
        <v>582</v>
      </c>
      <c r="C80" s="200" t="s">
        <v>581</v>
      </c>
      <c r="D80" s="200" t="s">
        <v>583</v>
      </c>
      <c r="E80" s="200" t="s">
        <v>45</v>
      </c>
      <c r="F80" s="201">
        <v>4107</v>
      </c>
      <c r="G80" s="200" t="s">
        <v>1028</v>
      </c>
      <c r="H80" s="201">
        <v>5005.874226355455</v>
      </c>
      <c r="I80" s="201">
        <v>1</v>
      </c>
      <c r="J80" s="201">
        <v>5005.874226355455</v>
      </c>
      <c r="K80" s="201">
        <v>1</v>
      </c>
      <c r="M80" s="35"/>
    </row>
    <row r="81" spans="1:13" s="32" customFormat="1" ht="15" x14ac:dyDescent="0.25">
      <c r="A81" s="200" t="s">
        <v>581</v>
      </c>
      <c r="B81" s="220" t="s">
        <v>582</v>
      </c>
      <c r="C81" s="200" t="s">
        <v>581</v>
      </c>
      <c r="D81" s="200" t="s">
        <v>583</v>
      </c>
      <c r="E81" s="200" t="s">
        <v>45</v>
      </c>
      <c r="F81" s="201">
        <v>4107</v>
      </c>
      <c r="G81" s="200" t="s">
        <v>1029</v>
      </c>
      <c r="H81" s="201">
        <v>1603.3415574459918</v>
      </c>
      <c r="I81" s="201">
        <v>1</v>
      </c>
      <c r="J81" s="201">
        <v>1603.3415574459918</v>
      </c>
      <c r="K81" s="201">
        <v>1</v>
      </c>
      <c r="M81" s="35"/>
    </row>
    <row r="82" spans="1:13" s="32" customFormat="1" ht="15" x14ac:dyDescent="0.25">
      <c r="A82" s="200" t="s">
        <v>581</v>
      </c>
      <c r="B82" s="220" t="s">
        <v>622</v>
      </c>
      <c r="C82" s="200" t="s">
        <v>623</v>
      </c>
      <c r="D82" s="200" t="s">
        <v>624</v>
      </c>
      <c r="E82" s="200" t="s">
        <v>45</v>
      </c>
      <c r="F82" s="201">
        <v>4105</v>
      </c>
      <c r="G82" s="200" t="s">
        <v>1027</v>
      </c>
      <c r="H82" s="201">
        <v>1831.2480133358481</v>
      </c>
      <c r="I82" s="201">
        <v>1.5</v>
      </c>
      <c r="J82" s="201">
        <v>1831.2480133358481</v>
      </c>
      <c r="K82" s="201">
        <v>1.5</v>
      </c>
      <c r="M82" s="35"/>
    </row>
    <row r="83" spans="1:13" s="32" customFormat="1" ht="15" x14ac:dyDescent="0.25">
      <c r="A83" s="200" t="s">
        <v>581</v>
      </c>
      <c r="B83" s="220" t="s">
        <v>622</v>
      </c>
      <c r="C83" s="200" t="s">
        <v>623</v>
      </c>
      <c r="D83" s="200" t="s">
        <v>624</v>
      </c>
      <c r="E83" s="200" t="s">
        <v>45</v>
      </c>
      <c r="F83" s="201">
        <v>4105</v>
      </c>
      <c r="G83" s="200" t="s">
        <v>1027</v>
      </c>
      <c r="H83" s="201">
        <v>1805.65686114292</v>
      </c>
      <c r="I83" s="201">
        <v>3.2</v>
      </c>
      <c r="J83" s="201">
        <v>846.0163027315001</v>
      </c>
      <c r="K83" s="201">
        <v>1.5</v>
      </c>
      <c r="M83" s="35"/>
    </row>
    <row r="84" spans="1:13" s="32" customFormat="1" ht="15" x14ac:dyDescent="0.25">
      <c r="A84" s="200" t="s">
        <v>581</v>
      </c>
      <c r="B84" s="220" t="s">
        <v>622</v>
      </c>
      <c r="C84" s="200" t="s">
        <v>623</v>
      </c>
      <c r="D84" s="200" t="s">
        <v>624</v>
      </c>
      <c r="E84" s="200" t="s">
        <v>45</v>
      </c>
      <c r="F84" s="201">
        <v>4105</v>
      </c>
      <c r="G84" s="200" t="s">
        <v>1025</v>
      </c>
      <c r="H84" s="201">
        <v>892.81099187285213</v>
      </c>
      <c r="I84" s="201">
        <v>1.5</v>
      </c>
      <c r="J84" s="201">
        <v>892.81099187285213</v>
      </c>
      <c r="K84" s="201">
        <v>1.5</v>
      </c>
      <c r="M84" s="35"/>
    </row>
    <row r="85" spans="1:13" s="32" customFormat="1" ht="15" x14ac:dyDescent="0.25">
      <c r="A85" s="200" t="s">
        <v>581</v>
      </c>
      <c r="B85" s="220" t="s">
        <v>584</v>
      </c>
      <c r="C85" s="200" t="s">
        <v>585</v>
      </c>
      <c r="D85" s="200" t="s">
        <v>586</v>
      </c>
      <c r="E85" s="200" t="s">
        <v>45</v>
      </c>
      <c r="F85" s="201">
        <v>4076</v>
      </c>
      <c r="G85" s="200" t="s">
        <v>994</v>
      </c>
      <c r="H85" s="201">
        <v>12714.444099936061</v>
      </c>
      <c r="I85" s="201">
        <v>3.2</v>
      </c>
      <c r="J85" s="201">
        <v>5959.8808146545398</v>
      </c>
      <c r="K85" s="201">
        <v>1.5</v>
      </c>
      <c r="M85" s="35"/>
    </row>
    <row r="86" spans="1:13" s="32" customFormat="1" ht="15" x14ac:dyDescent="0.25">
      <c r="A86" s="200" t="s">
        <v>581</v>
      </c>
      <c r="B86" s="220" t="s">
        <v>587</v>
      </c>
      <c r="C86" s="200" t="s">
        <v>588</v>
      </c>
      <c r="D86" s="200" t="s">
        <v>589</v>
      </c>
      <c r="E86" s="200" t="s">
        <v>45</v>
      </c>
      <c r="F86" s="201">
        <v>4078</v>
      </c>
      <c r="G86" s="200" t="s">
        <v>994</v>
      </c>
      <c r="H86" s="201">
        <v>203.24852463402524</v>
      </c>
      <c r="I86" s="201">
        <v>1.5</v>
      </c>
      <c r="J86" s="201">
        <v>135.45144706657493</v>
      </c>
      <c r="K86" s="201">
        <v>1</v>
      </c>
      <c r="M86" s="35"/>
    </row>
    <row r="87" spans="1:13" s="32" customFormat="1" ht="15" x14ac:dyDescent="0.25">
      <c r="A87" s="200" t="s">
        <v>581</v>
      </c>
      <c r="B87" s="220" t="s">
        <v>587</v>
      </c>
      <c r="C87" s="200" t="s">
        <v>588</v>
      </c>
      <c r="D87" s="200" t="s">
        <v>589</v>
      </c>
      <c r="E87" s="200" t="s">
        <v>45</v>
      </c>
      <c r="F87" s="201">
        <v>4078</v>
      </c>
      <c r="G87" s="200" t="s">
        <v>994</v>
      </c>
      <c r="H87" s="201">
        <v>6497.8763502492529</v>
      </c>
      <c r="I87" s="201">
        <v>3.2</v>
      </c>
      <c r="J87" s="201">
        <v>2030.5630114080816</v>
      </c>
      <c r="K87" s="201">
        <v>1</v>
      </c>
      <c r="M87" s="35"/>
    </row>
    <row r="88" spans="1:13" s="32" customFormat="1" ht="15" x14ac:dyDescent="0.25">
      <c r="A88" s="200" t="s">
        <v>581</v>
      </c>
      <c r="B88" s="220" t="s">
        <v>587</v>
      </c>
      <c r="C88" s="200" t="s">
        <v>588</v>
      </c>
      <c r="D88" s="200" t="s">
        <v>589</v>
      </c>
      <c r="E88" s="200" t="s">
        <v>45</v>
      </c>
      <c r="F88" s="201">
        <v>4078</v>
      </c>
      <c r="G88" s="200" t="s">
        <v>1020</v>
      </c>
      <c r="H88" s="201">
        <v>2007.6151825534548</v>
      </c>
      <c r="I88" s="201">
        <v>1.5</v>
      </c>
      <c r="J88" s="201">
        <v>1337.9411489014051</v>
      </c>
      <c r="K88" s="201">
        <v>1</v>
      </c>
      <c r="M88" s="35"/>
    </row>
    <row r="89" spans="1:13" s="32" customFormat="1" ht="15" x14ac:dyDescent="0.25">
      <c r="A89" s="200" t="s">
        <v>581</v>
      </c>
      <c r="B89" s="220" t="s">
        <v>587</v>
      </c>
      <c r="C89" s="200" t="s">
        <v>588</v>
      </c>
      <c r="D89" s="200" t="s">
        <v>589</v>
      </c>
      <c r="E89" s="200" t="s">
        <v>45</v>
      </c>
      <c r="F89" s="201">
        <v>4078</v>
      </c>
      <c r="G89" s="200" t="s">
        <v>1020</v>
      </c>
      <c r="H89" s="201">
        <v>2345.8181507786676</v>
      </c>
      <c r="I89" s="201">
        <v>3.2</v>
      </c>
      <c r="J89" s="201">
        <v>732.78081471749817</v>
      </c>
      <c r="K89" s="201">
        <v>1</v>
      </c>
      <c r="M89" s="35"/>
    </row>
    <row r="90" spans="1:13" s="32" customFormat="1" ht="15" x14ac:dyDescent="0.25">
      <c r="A90" s="200" t="s">
        <v>581</v>
      </c>
      <c r="B90" s="220" t="s">
        <v>590</v>
      </c>
      <c r="C90" s="200" t="s">
        <v>591</v>
      </c>
      <c r="D90" s="200" t="s">
        <v>592</v>
      </c>
      <c r="E90" s="200" t="s">
        <v>45</v>
      </c>
      <c r="F90" s="201">
        <v>4080</v>
      </c>
      <c r="G90" s="200" t="s">
        <v>994</v>
      </c>
      <c r="H90" s="201">
        <v>6395.4676440869989</v>
      </c>
      <c r="I90" s="201">
        <v>1.5</v>
      </c>
      <c r="J90" s="201">
        <v>4262.53457704625</v>
      </c>
      <c r="K90" s="201">
        <v>1</v>
      </c>
      <c r="M90" s="35"/>
    </row>
    <row r="91" spans="1:13" s="32" customFormat="1" ht="15" x14ac:dyDescent="0.25">
      <c r="A91" s="200" t="s">
        <v>581</v>
      </c>
      <c r="B91" s="220" t="s">
        <v>593</v>
      </c>
      <c r="C91" s="200" t="s">
        <v>594</v>
      </c>
      <c r="D91" s="200" t="s">
        <v>595</v>
      </c>
      <c r="E91" s="200" t="s">
        <v>45</v>
      </c>
      <c r="F91" s="201">
        <v>4082</v>
      </c>
      <c r="G91" s="200" t="s">
        <v>994</v>
      </c>
      <c r="H91" s="201">
        <v>1.2486941744990001</v>
      </c>
      <c r="I91" s="201">
        <v>3.2</v>
      </c>
      <c r="J91" s="201">
        <v>1.2486941744990001</v>
      </c>
      <c r="K91" s="201">
        <v>3.2</v>
      </c>
      <c r="M91" s="35"/>
    </row>
    <row r="92" spans="1:13" s="32" customFormat="1" ht="15" x14ac:dyDescent="0.25">
      <c r="A92" s="200" t="s">
        <v>581</v>
      </c>
      <c r="B92" s="220" t="s">
        <v>593</v>
      </c>
      <c r="C92" s="200" t="s">
        <v>594</v>
      </c>
      <c r="D92" s="200" t="s">
        <v>595</v>
      </c>
      <c r="E92" s="200" t="s">
        <v>45</v>
      </c>
      <c r="F92" s="201">
        <v>4088</v>
      </c>
      <c r="G92" s="200" t="s">
        <v>994</v>
      </c>
      <c r="H92" s="201">
        <v>819.53436448000002</v>
      </c>
      <c r="I92" s="201">
        <v>3.2</v>
      </c>
      <c r="J92" s="201">
        <v>384.15673334999997</v>
      </c>
      <c r="K92" s="201">
        <v>1.5</v>
      </c>
      <c r="M92" s="35"/>
    </row>
    <row r="93" spans="1:13" s="32" customFormat="1" ht="15" x14ac:dyDescent="0.25">
      <c r="A93" s="200" t="s">
        <v>581</v>
      </c>
      <c r="B93" s="220" t="s">
        <v>593</v>
      </c>
      <c r="C93" s="200" t="s">
        <v>594</v>
      </c>
      <c r="D93" s="200" t="s">
        <v>595</v>
      </c>
      <c r="E93" s="200" t="s">
        <v>45</v>
      </c>
      <c r="F93" s="201">
        <v>4088</v>
      </c>
      <c r="G93" s="200" t="s">
        <v>1023</v>
      </c>
      <c r="H93" s="201">
        <v>1864.8405128427003</v>
      </c>
      <c r="I93" s="201">
        <v>1.5</v>
      </c>
      <c r="J93" s="201">
        <v>1864.8405128427003</v>
      </c>
      <c r="K93" s="201">
        <v>1.5</v>
      </c>
      <c r="M93" s="35"/>
    </row>
    <row r="94" spans="1:13" s="32" customFormat="1" ht="15" x14ac:dyDescent="0.25">
      <c r="A94" s="200" t="s">
        <v>581</v>
      </c>
      <c r="B94" s="220" t="s">
        <v>593</v>
      </c>
      <c r="C94" s="200" t="s">
        <v>594</v>
      </c>
      <c r="D94" s="200" t="s">
        <v>595</v>
      </c>
      <c r="E94" s="200" t="s">
        <v>45</v>
      </c>
      <c r="F94" s="201">
        <v>4088</v>
      </c>
      <c r="G94" s="200" t="s">
        <v>1023</v>
      </c>
      <c r="H94" s="201">
        <v>1423.500265916</v>
      </c>
      <c r="I94" s="201">
        <v>3.2</v>
      </c>
      <c r="J94" s="201">
        <v>666.96161141300001</v>
      </c>
      <c r="K94" s="201">
        <v>1.5</v>
      </c>
      <c r="M94" s="35"/>
    </row>
    <row r="95" spans="1:13" s="32" customFormat="1" ht="15" x14ac:dyDescent="0.25">
      <c r="A95" s="200" t="s">
        <v>581</v>
      </c>
      <c r="B95" s="220" t="s">
        <v>596</v>
      </c>
      <c r="C95" s="200" t="s">
        <v>597</v>
      </c>
      <c r="D95" s="200" t="s">
        <v>598</v>
      </c>
      <c r="E95" s="200" t="s">
        <v>45</v>
      </c>
      <c r="F95" s="201">
        <v>4083</v>
      </c>
      <c r="G95" s="200" t="s">
        <v>1020</v>
      </c>
      <c r="H95" s="201">
        <v>2062.9198583187949</v>
      </c>
      <c r="I95" s="201">
        <v>1.5</v>
      </c>
      <c r="J95" s="201">
        <v>1374.5375232969864</v>
      </c>
      <c r="K95" s="201">
        <v>1</v>
      </c>
      <c r="M95" s="35"/>
    </row>
    <row r="96" spans="1:13" s="32" customFormat="1" ht="15" x14ac:dyDescent="0.25">
      <c r="A96" s="200" t="s">
        <v>581</v>
      </c>
      <c r="B96" s="220" t="s">
        <v>596</v>
      </c>
      <c r="C96" s="200" t="s">
        <v>597</v>
      </c>
      <c r="D96" s="200" t="s">
        <v>598</v>
      </c>
      <c r="E96" s="200" t="s">
        <v>45</v>
      </c>
      <c r="F96" s="201">
        <v>4083</v>
      </c>
      <c r="G96" s="200" t="s">
        <v>1020</v>
      </c>
      <c r="H96" s="201">
        <v>53.58065741307</v>
      </c>
      <c r="I96" s="201">
        <v>3.2</v>
      </c>
      <c r="J96" s="201">
        <v>16.734079222809999</v>
      </c>
      <c r="K96" s="201">
        <v>1</v>
      </c>
      <c r="M96" s="35"/>
    </row>
    <row r="97" spans="1:13" s="32" customFormat="1" ht="15" x14ac:dyDescent="0.25">
      <c r="A97" s="200" t="s">
        <v>581</v>
      </c>
      <c r="B97" s="220" t="s">
        <v>596</v>
      </c>
      <c r="C97" s="200" t="s">
        <v>597</v>
      </c>
      <c r="D97" s="200" t="s">
        <v>598</v>
      </c>
      <c r="E97" s="200" t="s">
        <v>45</v>
      </c>
      <c r="F97" s="201">
        <v>4083</v>
      </c>
      <c r="G97" s="200" t="s">
        <v>1030</v>
      </c>
      <c r="H97" s="201">
        <v>9401.7436431567767</v>
      </c>
      <c r="I97" s="201">
        <v>1.5</v>
      </c>
      <c r="J97" s="201">
        <v>6267.9556288596705</v>
      </c>
      <c r="K97" s="201">
        <v>1</v>
      </c>
      <c r="M97" s="35"/>
    </row>
    <row r="98" spans="1:13" s="32" customFormat="1" ht="15" x14ac:dyDescent="0.25">
      <c r="A98" s="200" t="s">
        <v>581</v>
      </c>
      <c r="B98" s="220" t="s">
        <v>596</v>
      </c>
      <c r="C98" s="200" t="s">
        <v>597</v>
      </c>
      <c r="D98" s="200" t="s">
        <v>598</v>
      </c>
      <c r="E98" s="200" t="s">
        <v>45</v>
      </c>
      <c r="F98" s="201">
        <v>4083</v>
      </c>
      <c r="G98" s="200" t="s">
        <v>1031</v>
      </c>
      <c r="H98" s="201">
        <v>18.910237388737663</v>
      </c>
      <c r="I98" s="201">
        <v>1.5</v>
      </c>
      <c r="J98" s="201">
        <v>12.599771762883234</v>
      </c>
      <c r="K98" s="201">
        <v>1</v>
      </c>
      <c r="M98" s="35"/>
    </row>
    <row r="99" spans="1:13" s="32" customFormat="1" ht="15" x14ac:dyDescent="0.25">
      <c r="A99" s="200" t="s">
        <v>581</v>
      </c>
      <c r="B99" s="220" t="s">
        <v>599</v>
      </c>
      <c r="C99" s="200" t="s">
        <v>600</v>
      </c>
      <c r="D99" s="200" t="s">
        <v>601</v>
      </c>
      <c r="E99" s="200" t="s">
        <v>45</v>
      </c>
      <c r="F99" s="201">
        <v>4087</v>
      </c>
      <c r="G99" s="200" t="s">
        <v>1023</v>
      </c>
      <c r="H99" s="201">
        <v>788.68697917150007</v>
      </c>
      <c r="I99" s="201">
        <v>3.2</v>
      </c>
      <c r="J99" s="201">
        <v>369.58521931810003</v>
      </c>
      <c r="K99" s="201">
        <v>1.5</v>
      </c>
      <c r="M99" s="35"/>
    </row>
    <row r="100" spans="1:13" s="32" customFormat="1" ht="15" x14ac:dyDescent="0.25">
      <c r="A100" s="200" t="s">
        <v>581</v>
      </c>
      <c r="B100" s="220" t="s">
        <v>602</v>
      </c>
      <c r="C100" s="200" t="s">
        <v>603</v>
      </c>
      <c r="D100" s="200" t="s">
        <v>604</v>
      </c>
      <c r="E100" s="200" t="s">
        <v>45</v>
      </c>
      <c r="F100" s="201">
        <v>4086</v>
      </c>
      <c r="G100" s="200" t="s">
        <v>1023</v>
      </c>
      <c r="H100" s="201">
        <v>1621.8916863406</v>
      </c>
      <c r="I100" s="201">
        <v>1.5</v>
      </c>
      <c r="J100" s="201">
        <v>1621.8916863406</v>
      </c>
      <c r="K100" s="201">
        <v>1.5</v>
      </c>
      <c r="M100" s="35"/>
    </row>
    <row r="101" spans="1:13" s="32" customFormat="1" ht="15" x14ac:dyDescent="0.25">
      <c r="A101" s="200" t="s">
        <v>581</v>
      </c>
      <c r="B101" s="220" t="s">
        <v>602</v>
      </c>
      <c r="C101" s="200" t="s">
        <v>603</v>
      </c>
      <c r="D101" s="200" t="s">
        <v>604</v>
      </c>
      <c r="E101" s="200" t="s">
        <v>45</v>
      </c>
      <c r="F101" s="201">
        <v>4086</v>
      </c>
      <c r="G101" s="200" t="s">
        <v>1023</v>
      </c>
      <c r="H101" s="201">
        <v>1464.5311999545597</v>
      </c>
      <c r="I101" s="201">
        <v>3.2</v>
      </c>
      <c r="J101" s="201">
        <v>686.2887880515699</v>
      </c>
      <c r="K101" s="201">
        <v>1.5</v>
      </c>
      <c r="M101" s="35"/>
    </row>
    <row r="102" spans="1:13" s="32" customFormat="1" ht="15" x14ac:dyDescent="0.25">
      <c r="A102" s="200" t="s">
        <v>581</v>
      </c>
      <c r="B102" s="220" t="s">
        <v>605</v>
      </c>
      <c r="C102" s="200" t="s">
        <v>606</v>
      </c>
      <c r="D102" s="200" t="s">
        <v>607</v>
      </c>
      <c r="E102" s="200" t="s">
        <v>45</v>
      </c>
      <c r="F102" s="201">
        <v>4092</v>
      </c>
      <c r="G102" s="200" t="s">
        <v>994</v>
      </c>
      <c r="H102" s="201">
        <v>0.93707156877310005</v>
      </c>
      <c r="I102" s="201">
        <v>3.2</v>
      </c>
      <c r="J102" s="201">
        <v>0.93707156877310005</v>
      </c>
      <c r="K102" s="201">
        <v>3.2</v>
      </c>
    </row>
    <row r="103" spans="1:13" s="32" customFormat="1" ht="15" x14ac:dyDescent="0.25">
      <c r="A103" s="200" t="s">
        <v>581</v>
      </c>
      <c r="B103" s="220" t="s">
        <v>605</v>
      </c>
      <c r="C103" s="200" t="s">
        <v>606</v>
      </c>
      <c r="D103" s="200" t="s">
        <v>607</v>
      </c>
      <c r="E103" s="200" t="s">
        <v>45</v>
      </c>
      <c r="F103" s="201">
        <v>4092</v>
      </c>
      <c r="G103" s="200" t="s">
        <v>1023</v>
      </c>
      <c r="H103" s="201">
        <v>997.97629830100004</v>
      </c>
      <c r="I103" s="201">
        <v>1.5</v>
      </c>
      <c r="J103" s="201">
        <v>997.97629830100004</v>
      </c>
      <c r="K103" s="201">
        <v>1.5</v>
      </c>
    </row>
    <row r="104" spans="1:13" s="32" customFormat="1" ht="15" x14ac:dyDescent="0.25">
      <c r="A104" s="200" t="s">
        <v>581</v>
      </c>
      <c r="B104" s="220" t="s">
        <v>611</v>
      </c>
      <c r="C104" s="200" t="s">
        <v>485</v>
      </c>
      <c r="D104" s="200" t="s">
        <v>612</v>
      </c>
      <c r="E104" s="200" t="s">
        <v>45</v>
      </c>
      <c r="F104" s="201">
        <v>4096</v>
      </c>
      <c r="G104" s="200" t="s">
        <v>1024</v>
      </c>
      <c r="H104" s="201">
        <v>270.96986197019999</v>
      </c>
      <c r="I104" s="201">
        <v>3.2</v>
      </c>
      <c r="J104" s="201">
        <v>270.96986197019999</v>
      </c>
      <c r="K104" s="201">
        <v>3.2</v>
      </c>
    </row>
    <row r="105" spans="1:13" s="32" customFormat="1" ht="15" x14ac:dyDescent="0.25">
      <c r="A105" s="200" t="s">
        <v>581</v>
      </c>
      <c r="B105" s="220" t="s">
        <v>611</v>
      </c>
      <c r="C105" s="200" t="s">
        <v>485</v>
      </c>
      <c r="D105" s="200" t="s">
        <v>612</v>
      </c>
      <c r="E105" s="200" t="s">
        <v>45</v>
      </c>
      <c r="F105" s="201">
        <v>4100</v>
      </c>
      <c r="G105" s="200" t="s">
        <v>1032</v>
      </c>
      <c r="H105" s="201">
        <v>11751.635163629999</v>
      </c>
      <c r="I105" s="201">
        <v>1.5</v>
      </c>
      <c r="J105" s="201">
        <v>11751.635163629999</v>
      </c>
      <c r="K105" s="201">
        <v>1.5</v>
      </c>
    </row>
    <row r="106" spans="1:13" s="32" customFormat="1" ht="15" x14ac:dyDescent="0.25">
      <c r="A106" s="200" t="s">
        <v>581</v>
      </c>
      <c r="B106" s="220" t="s">
        <v>613</v>
      </c>
      <c r="C106" s="200" t="s">
        <v>614</v>
      </c>
      <c r="D106" s="200" t="s">
        <v>615</v>
      </c>
      <c r="E106" s="200" t="s">
        <v>45</v>
      </c>
      <c r="F106" s="201">
        <v>4097</v>
      </c>
      <c r="G106" s="200" t="s">
        <v>1024</v>
      </c>
      <c r="H106" s="201">
        <v>889.36691226339997</v>
      </c>
      <c r="I106" s="201">
        <v>1.5</v>
      </c>
      <c r="J106" s="201">
        <v>889.36691226339997</v>
      </c>
      <c r="K106" s="201">
        <v>1.5</v>
      </c>
    </row>
    <row r="107" spans="1:13" s="32" customFormat="1" ht="15" x14ac:dyDescent="0.25">
      <c r="A107" s="200" t="s">
        <v>581</v>
      </c>
      <c r="B107" s="220" t="s">
        <v>613</v>
      </c>
      <c r="C107" s="200" t="s">
        <v>614</v>
      </c>
      <c r="D107" s="200" t="s">
        <v>615</v>
      </c>
      <c r="E107" s="200" t="s">
        <v>45</v>
      </c>
      <c r="F107" s="201">
        <v>4097</v>
      </c>
      <c r="G107" s="200" t="s">
        <v>1024</v>
      </c>
      <c r="H107" s="201">
        <v>547.58763817750003</v>
      </c>
      <c r="I107" s="201">
        <v>3.2</v>
      </c>
      <c r="J107" s="201">
        <v>547.58763817750003</v>
      </c>
      <c r="K107" s="201">
        <v>3.2</v>
      </c>
    </row>
    <row r="108" spans="1:13" s="32" customFormat="1" ht="15" x14ac:dyDescent="0.25">
      <c r="A108" s="200" t="s">
        <v>581</v>
      </c>
      <c r="B108" s="220" t="s">
        <v>613</v>
      </c>
      <c r="C108" s="200" t="s">
        <v>614</v>
      </c>
      <c r="D108" s="200" t="s">
        <v>615</v>
      </c>
      <c r="E108" s="200" t="s">
        <v>45</v>
      </c>
      <c r="F108" s="201">
        <v>4099</v>
      </c>
      <c r="G108" s="200" t="s">
        <v>1024</v>
      </c>
      <c r="H108" s="201">
        <v>1459.00867365515</v>
      </c>
      <c r="I108" s="201">
        <v>1.5</v>
      </c>
      <c r="J108" s="201">
        <v>1459.00867365515</v>
      </c>
      <c r="K108" s="201">
        <v>1.5</v>
      </c>
    </row>
    <row r="109" spans="1:13" s="32" customFormat="1" ht="15" x14ac:dyDescent="0.25">
      <c r="A109" s="200" t="s">
        <v>581</v>
      </c>
      <c r="B109" s="220" t="s">
        <v>616</v>
      </c>
      <c r="C109" s="200" t="s">
        <v>617</v>
      </c>
      <c r="D109" s="200" t="s">
        <v>618</v>
      </c>
      <c r="E109" s="200" t="s">
        <v>45</v>
      </c>
      <c r="F109" s="201">
        <v>4098</v>
      </c>
      <c r="G109" s="200" t="s">
        <v>1023</v>
      </c>
      <c r="H109" s="201">
        <v>236.36694222522999</v>
      </c>
      <c r="I109" s="201">
        <v>3.2</v>
      </c>
      <c r="J109" s="201">
        <v>236.36694222522999</v>
      </c>
      <c r="K109" s="201">
        <v>3.2</v>
      </c>
    </row>
    <row r="110" spans="1:13" s="32" customFormat="1" ht="15" x14ac:dyDescent="0.25">
      <c r="A110" s="200" t="s">
        <v>183</v>
      </c>
      <c r="B110" s="220" t="s">
        <v>186</v>
      </c>
      <c r="C110" s="200" t="s">
        <v>187</v>
      </c>
      <c r="D110" s="200" t="s">
        <v>188</v>
      </c>
      <c r="E110" s="200" t="s">
        <v>45</v>
      </c>
      <c r="F110" s="201">
        <v>2027</v>
      </c>
      <c r="G110" s="200" t="s">
        <v>1006</v>
      </c>
      <c r="H110" s="201">
        <v>1337.077336698</v>
      </c>
      <c r="I110" s="201">
        <v>3.2</v>
      </c>
      <c r="J110" s="201">
        <v>1337.077336698</v>
      </c>
      <c r="K110" s="201">
        <v>3.2</v>
      </c>
    </row>
    <row r="111" spans="1:13" s="32" customFormat="1" ht="15" x14ac:dyDescent="0.25">
      <c r="A111" s="200" t="s">
        <v>183</v>
      </c>
      <c r="B111" s="220" t="s">
        <v>186</v>
      </c>
      <c r="C111" s="200" t="s">
        <v>187</v>
      </c>
      <c r="D111" s="200" t="s">
        <v>188</v>
      </c>
      <c r="E111" s="200" t="s">
        <v>45</v>
      </c>
      <c r="F111" s="201">
        <v>2027</v>
      </c>
      <c r="G111" s="200" t="s">
        <v>1033</v>
      </c>
      <c r="H111" s="201">
        <v>12332.704307080599</v>
      </c>
      <c r="I111" s="201">
        <v>1.5</v>
      </c>
      <c r="J111" s="201">
        <v>12332.704307080599</v>
      </c>
      <c r="K111" s="201">
        <v>1.5</v>
      </c>
    </row>
    <row r="112" spans="1:13" s="32" customFormat="1" ht="15" x14ac:dyDescent="0.25">
      <c r="A112" s="200" t="s">
        <v>183</v>
      </c>
      <c r="B112" s="220" t="s">
        <v>186</v>
      </c>
      <c r="C112" s="200" t="s">
        <v>187</v>
      </c>
      <c r="D112" s="200" t="s">
        <v>188</v>
      </c>
      <c r="E112" s="200" t="s">
        <v>45</v>
      </c>
      <c r="F112" s="201">
        <v>2029</v>
      </c>
      <c r="G112" s="200" t="s">
        <v>1034</v>
      </c>
      <c r="H112" s="201">
        <v>1479.2951392972</v>
      </c>
      <c r="I112" s="201">
        <v>1.5</v>
      </c>
      <c r="J112" s="201">
        <v>1479.2951392972</v>
      </c>
      <c r="K112" s="201">
        <v>1.5</v>
      </c>
    </row>
    <row r="113" spans="1:14" s="32" customFormat="1" ht="15" x14ac:dyDescent="0.25">
      <c r="A113" s="200" t="s">
        <v>183</v>
      </c>
      <c r="B113" s="220" t="s">
        <v>192</v>
      </c>
      <c r="C113" s="200" t="s">
        <v>193</v>
      </c>
      <c r="D113" s="200" t="s">
        <v>194</v>
      </c>
      <c r="E113" s="200" t="s">
        <v>45</v>
      </c>
      <c r="F113" s="201">
        <v>2031</v>
      </c>
      <c r="G113" s="200" t="s">
        <v>1007</v>
      </c>
      <c r="H113" s="201">
        <v>186.51563198400001</v>
      </c>
      <c r="I113" s="201">
        <v>3.2</v>
      </c>
      <c r="J113" s="201">
        <v>87.406836829849993</v>
      </c>
      <c r="K113" s="201">
        <v>1.5</v>
      </c>
    </row>
    <row r="114" spans="1:14" s="32" customFormat="1" ht="15" x14ac:dyDescent="0.25">
      <c r="A114" s="200" t="s">
        <v>183</v>
      </c>
      <c r="B114" s="220" t="s">
        <v>192</v>
      </c>
      <c r="C114" s="200" t="s">
        <v>193</v>
      </c>
      <c r="D114" s="200" t="s">
        <v>194</v>
      </c>
      <c r="E114" s="200" t="s">
        <v>45</v>
      </c>
      <c r="F114" s="201">
        <v>2031</v>
      </c>
      <c r="G114" s="200" t="s">
        <v>1035</v>
      </c>
      <c r="H114" s="201">
        <v>2050.1440913266001</v>
      </c>
      <c r="I114" s="201">
        <v>1.5</v>
      </c>
      <c r="J114" s="201">
        <v>2050.1440913266001</v>
      </c>
      <c r="K114" s="201">
        <v>1.5</v>
      </c>
      <c r="N114" s="84"/>
    </row>
    <row r="115" spans="1:14" s="32" customFormat="1" ht="15" x14ac:dyDescent="0.25">
      <c r="A115" s="200" t="s">
        <v>183</v>
      </c>
      <c r="B115" s="220" t="s">
        <v>195</v>
      </c>
      <c r="C115" s="200" t="s">
        <v>196</v>
      </c>
      <c r="D115" s="200" t="s">
        <v>197</v>
      </c>
      <c r="E115" s="200" t="s">
        <v>45</v>
      </c>
      <c r="F115" s="201">
        <v>2033</v>
      </c>
      <c r="G115" s="200" t="s">
        <v>1013</v>
      </c>
      <c r="H115" s="201">
        <v>8155.9429541999989</v>
      </c>
      <c r="I115" s="201">
        <v>1.5</v>
      </c>
      <c r="J115" s="201">
        <v>8155.9429541999989</v>
      </c>
      <c r="K115" s="201">
        <v>1.5</v>
      </c>
    </row>
    <row r="116" spans="1:14" s="32" customFormat="1" ht="15" x14ac:dyDescent="0.25">
      <c r="A116" s="200" t="s">
        <v>183</v>
      </c>
      <c r="B116" s="220" t="s">
        <v>195</v>
      </c>
      <c r="C116" s="200" t="s">
        <v>196</v>
      </c>
      <c r="D116" s="200" t="s">
        <v>197</v>
      </c>
      <c r="E116" s="200" t="s">
        <v>45</v>
      </c>
      <c r="F116" s="201">
        <v>2033</v>
      </c>
      <c r="G116" s="200" t="s">
        <v>1013</v>
      </c>
      <c r="H116" s="201">
        <v>7375.8092803199988</v>
      </c>
      <c r="I116" s="201">
        <v>3.2</v>
      </c>
      <c r="J116" s="201">
        <v>3457.4106001499995</v>
      </c>
      <c r="K116" s="201">
        <v>1.5</v>
      </c>
    </row>
    <row r="117" spans="1:14" s="32" customFormat="1" ht="15" x14ac:dyDescent="0.25">
      <c r="A117" s="200" t="s">
        <v>183</v>
      </c>
      <c r="B117" s="220" t="s">
        <v>195</v>
      </c>
      <c r="C117" s="200" t="s">
        <v>196</v>
      </c>
      <c r="D117" s="200" t="s">
        <v>197</v>
      </c>
      <c r="E117" s="200" t="s">
        <v>45</v>
      </c>
      <c r="F117" s="201">
        <v>2034</v>
      </c>
      <c r="G117" s="200" t="s">
        <v>1036</v>
      </c>
      <c r="H117" s="201">
        <v>1687.531372985</v>
      </c>
      <c r="I117" s="201">
        <v>1.5</v>
      </c>
      <c r="J117" s="201">
        <v>1687.531372985</v>
      </c>
      <c r="K117" s="201">
        <v>1.5</v>
      </c>
    </row>
    <row r="118" spans="1:14" s="32" customFormat="1" ht="15" x14ac:dyDescent="0.25">
      <c r="A118" s="200" t="s">
        <v>183</v>
      </c>
      <c r="B118" s="220" t="s">
        <v>198</v>
      </c>
      <c r="C118" s="200" t="s">
        <v>199</v>
      </c>
      <c r="D118" s="200" t="s">
        <v>200</v>
      </c>
      <c r="E118" s="200" t="s">
        <v>45</v>
      </c>
      <c r="F118" s="201">
        <v>2036</v>
      </c>
      <c r="G118" s="200" t="s">
        <v>1012</v>
      </c>
      <c r="H118" s="201">
        <v>82.885861362436216</v>
      </c>
      <c r="I118" s="201">
        <v>1.5</v>
      </c>
      <c r="J118" s="201">
        <v>82.885861362436216</v>
      </c>
      <c r="K118" s="201">
        <v>1.5</v>
      </c>
    </row>
    <row r="119" spans="1:14" s="32" customFormat="1" ht="15" x14ac:dyDescent="0.25">
      <c r="A119" s="200" t="s">
        <v>183</v>
      </c>
      <c r="B119" s="220" t="s">
        <v>198</v>
      </c>
      <c r="C119" s="200" t="s">
        <v>199</v>
      </c>
      <c r="D119" s="200" t="s">
        <v>200</v>
      </c>
      <c r="E119" s="200" t="s">
        <v>45</v>
      </c>
      <c r="F119" s="201">
        <v>2036</v>
      </c>
      <c r="G119" s="200" t="s">
        <v>1014</v>
      </c>
      <c r="H119" s="201">
        <v>5065.454039218449</v>
      </c>
      <c r="I119" s="201">
        <v>1.5</v>
      </c>
      <c r="J119" s="201">
        <v>5065.454039218449</v>
      </c>
      <c r="K119" s="201">
        <v>1.5</v>
      </c>
    </row>
    <row r="120" spans="1:14" s="32" customFormat="1" ht="15" x14ac:dyDescent="0.25">
      <c r="A120" s="200" t="s">
        <v>183</v>
      </c>
      <c r="B120" s="220" t="s">
        <v>198</v>
      </c>
      <c r="C120" s="200" t="s">
        <v>199</v>
      </c>
      <c r="D120" s="200" t="s">
        <v>200</v>
      </c>
      <c r="E120" s="200" t="s">
        <v>45</v>
      </c>
      <c r="F120" s="201">
        <v>2036</v>
      </c>
      <c r="G120" s="200" t="s">
        <v>1015</v>
      </c>
      <c r="H120" s="201">
        <v>6.8295466291145948</v>
      </c>
      <c r="I120" s="201">
        <v>1.5</v>
      </c>
      <c r="J120" s="201">
        <v>6.8295466291145948</v>
      </c>
      <c r="K120" s="201">
        <v>1.5</v>
      </c>
    </row>
    <row r="121" spans="1:14" s="32" customFormat="1" ht="15" x14ac:dyDescent="0.25">
      <c r="A121" s="200" t="s">
        <v>183</v>
      </c>
      <c r="B121" s="220" t="s">
        <v>201</v>
      </c>
      <c r="C121" s="200" t="s">
        <v>202</v>
      </c>
      <c r="D121" s="200" t="s">
        <v>203</v>
      </c>
      <c r="E121" s="200" t="s">
        <v>45</v>
      </c>
      <c r="F121" s="201">
        <v>2038</v>
      </c>
      <c r="G121" s="200" t="s">
        <v>1010</v>
      </c>
      <c r="H121" s="201">
        <v>434.41277191674538</v>
      </c>
      <c r="I121" s="201">
        <v>3.2</v>
      </c>
      <c r="J121" s="201">
        <v>203.58055622031884</v>
      </c>
      <c r="K121" s="201">
        <v>1.5</v>
      </c>
    </row>
    <row r="122" spans="1:14" s="32" customFormat="1" ht="15" x14ac:dyDescent="0.25">
      <c r="A122" s="200" t="s">
        <v>183</v>
      </c>
      <c r="B122" s="220" t="s">
        <v>201</v>
      </c>
      <c r="C122" s="200" t="s">
        <v>202</v>
      </c>
      <c r="D122" s="200" t="s">
        <v>203</v>
      </c>
      <c r="E122" s="200" t="s">
        <v>45</v>
      </c>
      <c r="F122" s="201">
        <v>2038</v>
      </c>
      <c r="G122" s="200" t="s">
        <v>1016</v>
      </c>
      <c r="H122" s="201">
        <v>5850.2867331601001</v>
      </c>
      <c r="I122" s="201">
        <v>1.5</v>
      </c>
      <c r="J122" s="201">
        <v>5850.2867331601001</v>
      </c>
      <c r="K122" s="201">
        <v>1.5</v>
      </c>
    </row>
    <row r="123" spans="1:14" s="32" customFormat="1" ht="15" x14ac:dyDescent="0.25">
      <c r="A123" s="200" t="s">
        <v>183</v>
      </c>
      <c r="B123" s="220" t="s">
        <v>201</v>
      </c>
      <c r="C123" s="200" t="s">
        <v>202</v>
      </c>
      <c r="D123" s="200" t="s">
        <v>203</v>
      </c>
      <c r="E123" s="200" t="s">
        <v>45</v>
      </c>
      <c r="F123" s="201">
        <v>2038</v>
      </c>
      <c r="G123" s="200" t="s">
        <v>1016</v>
      </c>
      <c r="H123" s="201">
        <v>408.82920516429584</v>
      </c>
      <c r="I123" s="201">
        <v>3.2</v>
      </c>
      <c r="J123" s="201">
        <v>191.58972399542694</v>
      </c>
      <c r="K123" s="201">
        <v>1.5</v>
      </c>
    </row>
    <row r="124" spans="1:14" s="32" customFormat="1" ht="15" x14ac:dyDescent="0.25">
      <c r="A124" s="200" t="s">
        <v>183</v>
      </c>
      <c r="B124" s="220" t="s">
        <v>201</v>
      </c>
      <c r="C124" s="200" t="s">
        <v>202</v>
      </c>
      <c r="D124" s="200" t="s">
        <v>203</v>
      </c>
      <c r="E124" s="200" t="s">
        <v>45</v>
      </c>
      <c r="F124" s="201">
        <v>2038</v>
      </c>
      <c r="G124" s="200" t="s">
        <v>1017</v>
      </c>
      <c r="H124" s="201">
        <v>3357.8335749589587</v>
      </c>
      <c r="I124" s="201">
        <v>3.2</v>
      </c>
      <c r="J124" s="201">
        <v>1573.8222374562542</v>
      </c>
      <c r="K124" s="201">
        <v>1.5</v>
      </c>
    </row>
    <row r="125" spans="1:14" s="32" customFormat="1" ht="15" x14ac:dyDescent="0.25">
      <c r="A125" s="200" t="s">
        <v>625</v>
      </c>
      <c r="B125" s="220" t="s">
        <v>626</v>
      </c>
      <c r="C125" s="200" t="s">
        <v>625</v>
      </c>
      <c r="D125" s="200" t="s">
        <v>627</v>
      </c>
      <c r="E125" s="200" t="s">
        <v>45</v>
      </c>
      <c r="F125" s="201">
        <v>5002</v>
      </c>
      <c r="G125" s="200" t="s">
        <v>1037</v>
      </c>
      <c r="H125" s="201">
        <v>63.041104959999998</v>
      </c>
      <c r="I125" s="201">
        <v>3.2</v>
      </c>
      <c r="J125" s="201">
        <v>63.041104959999998</v>
      </c>
      <c r="K125" s="201">
        <v>3.2</v>
      </c>
    </row>
    <row r="126" spans="1:14" s="32" customFormat="1" ht="15" x14ac:dyDescent="0.25">
      <c r="A126" s="200" t="s">
        <v>625</v>
      </c>
      <c r="B126" s="220" t="s">
        <v>626</v>
      </c>
      <c r="C126" s="200" t="s">
        <v>625</v>
      </c>
      <c r="D126" s="200" t="s">
        <v>627</v>
      </c>
      <c r="E126" s="200" t="s">
        <v>45</v>
      </c>
      <c r="F126" s="201">
        <v>5002</v>
      </c>
      <c r="G126" s="200" t="s">
        <v>1038</v>
      </c>
      <c r="H126" s="201">
        <v>232.33527948813</v>
      </c>
      <c r="I126" s="201">
        <v>3.2</v>
      </c>
      <c r="J126" s="201">
        <v>232.33527948813</v>
      </c>
      <c r="K126" s="201">
        <v>3.2</v>
      </c>
    </row>
    <row r="127" spans="1:14" s="32" customFormat="1" ht="15" x14ac:dyDescent="0.25">
      <c r="A127" s="200" t="s">
        <v>628</v>
      </c>
      <c r="B127" s="220" t="s">
        <v>629</v>
      </c>
      <c r="C127" s="200" t="s">
        <v>628</v>
      </c>
      <c r="D127" s="200" t="s">
        <v>630</v>
      </c>
      <c r="E127" s="200" t="s">
        <v>45</v>
      </c>
      <c r="F127" s="201">
        <v>5005</v>
      </c>
      <c r="G127" s="200" t="s">
        <v>998</v>
      </c>
      <c r="H127" s="201">
        <v>29.550517949999996</v>
      </c>
      <c r="I127" s="201">
        <v>1.5</v>
      </c>
      <c r="J127" s="201">
        <v>29.550517949999996</v>
      </c>
      <c r="K127" s="201">
        <v>1.5</v>
      </c>
    </row>
    <row r="128" spans="1:14" s="32" customFormat="1" ht="15" x14ac:dyDescent="0.25">
      <c r="A128" s="200" t="s">
        <v>628</v>
      </c>
      <c r="B128" s="220" t="s">
        <v>629</v>
      </c>
      <c r="C128" s="200" t="s">
        <v>628</v>
      </c>
      <c r="D128" s="200" t="s">
        <v>630</v>
      </c>
      <c r="E128" s="200" t="s">
        <v>45</v>
      </c>
      <c r="F128" s="201">
        <v>5005</v>
      </c>
      <c r="G128" s="200" t="s">
        <v>998</v>
      </c>
      <c r="H128" s="201">
        <v>307.64024280682997</v>
      </c>
      <c r="I128" s="201">
        <v>3.2</v>
      </c>
      <c r="J128" s="201">
        <v>307.64024280682997</v>
      </c>
      <c r="K128" s="201">
        <v>3.2</v>
      </c>
    </row>
    <row r="129" spans="1:11" s="32" customFormat="1" ht="15" x14ac:dyDescent="0.25">
      <c r="A129" s="200" t="s">
        <v>145</v>
      </c>
      <c r="B129" s="220" t="s">
        <v>644</v>
      </c>
      <c r="C129" s="200" t="s">
        <v>645</v>
      </c>
      <c r="D129" s="200" t="s">
        <v>646</v>
      </c>
      <c r="E129" s="200" t="s">
        <v>45</v>
      </c>
      <c r="F129" s="201">
        <v>5017</v>
      </c>
      <c r="G129" s="200" t="s">
        <v>1039</v>
      </c>
      <c r="H129" s="201">
        <v>694.05408030856177</v>
      </c>
      <c r="I129" s="201">
        <v>3.2</v>
      </c>
      <c r="J129" s="201">
        <v>694.05408030856177</v>
      </c>
      <c r="K129" s="201">
        <v>3.2</v>
      </c>
    </row>
    <row r="130" spans="1:11" s="32" customFormat="1" ht="15" x14ac:dyDescent="0.25">
      <c r="A130" s="200" t="s">
        <v>145</v>
      </c>
      <c r="B130" s="220" t="s">
        <v>644</v>
      </c>
      <c r="C130" s="200" t="s">
        <v>645</v>
      </c>
      <c r="D130" s="200" t="s">
        <v>646</v>
      </c>
      <c r="E130" s="200" t="s">
        <v>45</v>
      </c>
      <c r="F130" s="201">
        <v>5017</v>
      </c>
      <c r="G130" s="200" t="s">
        <v>1040</v>
      </c>
      <c r="H130" s="201">
        <v>547.49933561724004</v>
      </c>
      <c r="I130" s="201">
        <v>1.5</v>
      </c>
      <c r="J130" s="201">
        <v>547.49933561724004</v>
      </c>
      <c r="K130" s="201">
        <v>1.5</v>
      </c>
    </row>
    <row r="131" spans="1:11" s="32" customFormat="1" ht="15" x14ac:dyDescent="0.25">
      <c r="A131" s="200" t="s">
        <v>145</v>
      </c>
      <c r="B131" s="220" t="s">
        <v>644</v>
      </c>
      <c r="C131" s="200" t="s">
        <v>645</v>
      </c>
      <c r="D131" s="200" t="s">
        <v>646</v>
      </c>
      <c r="E131" s="200" t="s">
        <v>45</v>
      </c>
      <c r="F131" s="201">
        <v>5017</v>
      </c>
      <c r="G131" s="200" t="s">
        <v>1041</v>
      </c>
      <c r="H131" s="201">
        <v>327.46917694949832</v>
      </c>
      <c r="I131" s="201">
        <v>3.2</v>
      </c>
      <c r="J131" s="201">
        <v>327.46917694949832</v>
      </c>
      <c r="K131" s="201">
        <v>3.2</v>
      </c>
    </row>
    <row r="132" spans="1:11" s="32" customFormat="1" ht="15" x14ac:dyDescent="0.25">
      <c r="A132" s="200" t="s">
        <v>145</v>
      </c>
      <c r="B132" s="220" t="s">
        <v>644</v>
      </c>
      <c r="C132" s="200" t="s">
        <v>645</v>
      </c>
      <c r="D132" s="200" t="s">
        <v>646</v>
      </c>
      <c r="E132" s="200" t="s">
        <v>45</v>
      </c>
      <c r="F132" s="201">
        <v>5019</v>
      </c>
      <c r="G132" s="200" t="s">
        <v>1042</v>
      </c>
      <c r="H132" s="201">
        <v>229.22091632684266</v>
      </c>
      <c r="I132" s="201">
        <v>3.2</v>
      </c>
      <c r="J132" s="201">
        <v>229.22091632684266</v>
      </c>
      <c r="K132" s="201">
        <v>3.2</v>
      </c>
    </row>
    <row r="133" spans="1:11" s="32" customFormat="1" ht="15" x14ac:dyDescent="0.25">
      <c r="A133" s="200" t="s">
        <v>145</v>
      </c>
      <c r="B133" s="220" t="s">
        <v>644</v>
      </c>
      <c r="C133" s="200" t="s">
        <v>645</v>
      </c>
      <c r="D133" s="200" t="s">
        <v>646</v>
      </c>
      <c r="E133" s="200" t="s">
        <v>45</v>
      </c>
      <c r="F133" s="201">
        <v>5019</v>
      </c>
      <c r="G133" s="200" t="s">
        <v>1043</v>
      </c>
      <c r="H133" s="201">
        <v>1131.2732095636516</v>
      </c>
      <c r="I133" s="201">
        <v>3.2</v>
      </c>
      <c r="J133" s="201">
        <v>1131.2732095636516</v>
      </c>
      <c r="K133" s="201">
        <v>3.2</v>
      </c>
    </row>
    <row r="134" spans="1:11" s="32" customFormat="1" ht="15" x14ac:dyDescent="0.25">
      <c r="A134" s="200" t="s">
        <v>145</v>
      </c>
      <c r="B134" s="220" t="s">
        <v>644</v>
      </c>
      <c r="C134" s="200" t="s">
        <v>645</v>
      </c>
      <c r="D134" s="200" t="s">
        <v>646</v>
      </c>
      <c r="E134" s="200" t="s">
        <v>45</v>
      </c>
      <c r="F134" s="201">
        <v>5019</v>
      </c>
      <c r="G134" s="200" t="s">
        <v>1044</v>
      </c>
      <c r="H134" s="201">
        <v>249.88574536150583</v>
      </c>
      <c r="I134" s="201">
        <v>3.2</v>
      </c>
      <c r="J134" s="201">
        <v>249.88574536150583</v>
      </c>
      <c r="K134" s="201">
        <v>3.2</v>
      </c>
    </row>
    <row r="135" spans="1:11" s="32" customFormat="1" ht="15" x14ac:dyDescent="0.25">
      <c r="A135" s="200" t="s">
        <v>436</v>
      </c>
      <c r="B135" s="220" t="s">
        <v>647</v>
      </c>
      <c r="C135" s="200" t="s">
        <v>648</v>
      </c>
      <c r="D135" s="200" t="s">
        <v>649</v>
      </c>
      <c r="E135" s="200" t="s">
        <v>45</v>
      </c>
      <c r="F135" s="201">
        <v>5018</v>
      </c>
      <c r="G135" s="200" t="s">
        <v>1039</v>
      </c>
      <c r="H135" s="201">
        <v>201.48547232882999</v>
      </c>
      <c r="I135" s="201">
        <v>3.2</v>
      </c>
      <c r="J135" s="201">
        <v>201.48547232882999</v>
      </c>
      <c r="K135" s="201">
        <v>3.2</v>
      </c>
    </row>
    <row r="136" spans="1:11" s="32" customFormat="1" ht="15" x14ac:dyDescent="0.25">
      <c r="A136" s="200" t="s">
        <v>436</v>
      </c>
      <c r="B136" s="220" t="s">
        <v>647</v>
      </c>
      <c r="C136" s="200" t="s">
        <v>648</v>
      </c>
      <c r="D136" s="200" t="s">
        <v>649</v>
      </c>
      <c r="E136" s="200" t="s">
        <v>45</v>
      </c>
      <c r="F136" s="201">
        <v>5018</v>
      </c>
      <c r="G136" s="200" t="s">
        <v>1045</v>
      </c>
      <c r="H136" s="201">
        <v>1887.6392084305803</v>
      </c>
      <c r="I136" s="201">
        <v>1.5</v>
      </c>
      <c r="J136" s="201">
        <v>1887.6392084305803</v>
      </c>
      <c r="K136" s="201">
        <v>1.5</v>
      </c>
    </row>
    <row r="137" spans="1:11" s="32" customFormat="1" ht="15" x14ac:dyDescent="0.25">
      <c r="A137" s="200" t="s">
        <v>650</v>
      </c>
      <c r="B137" s="220" t="s">
        <v>651</v>
      </c>
      <c r="C137" s="200" t="s">
        <v>650</v>
      </c>
      <c r="D137" s="200" t="s">
        <v>652</v>
      </c>
      <c r="E137" s="200" t="s">
        <v>45</v>
      </c>
      <c r="F137" s="201">
        <v>5021</v>
      </c>
      <c r="G137" s="200" t="s">
        <v>999</v>
      </c>
      <c r="H137" s="201">
        <v>11410.439997760001</v>
      </c>
      <c r="I137" s="201">
        <v>3.2</v>
      </c>
      <c r="J137" s="201">
        <v>5348.6437489500004</v>
      </c>
      <c r="K137" s="201">
        <v>1.5</v>
      </c>
    </row>
    <row r="138" spans="1:11" s="32" customFormat="1" ht="15" x14ac:dyDescent="0.25">
      <c r="A138" s="200" t="s">
        <v>650</v>
      </c>
      <c r="B138" s="220" t="s">
        <v>651</v>
      </c>
      <c r="C138" s="200" t="s">
        <v>650</v>
      </c>
      <c r="D138" s="200" t="s">
        <v>652</v>
      </c>
      <c r="E138" s="200" t="s">
        <v>45</v>
      </c>
      <c r="F138" s="201">
        <v>5021</v>
      </c>
      <c r="G138" s="200" t="s">
        <v>1046</v>
      </c>
      <c r="H138" s="201">
        <v>1177.16549830605</v>
      </c>
      <c r="I138" s="201">
        <v>3.2</v>
      </c>
      <c r="J138" s="201">
        <v>551.72005737568008</v>
      </c>
      <c r="K138" s="201">
        <v>1.5</v>
      </c>
    </row>
    <row r="139" spans="1:11" s="32" customFormat="1" ht="15" x14ac:dyDescent="0.25">
      <c r="A139" s="200" t="s">
        <v>650</v>
      </c>
      <c r="B139" s="220" t="s">
        <v>651</v>
      </c>
      <c r="C139" s="200" t="s">
        <v>650</v>
      </c>
      <c r="D139" s="200" t="s">
        <v>652</v>
      </c>
      <c r="E139" s="200" t="s">
        <v>45</v>
      </c>
      <c r="F139" s="201">
        <v>5034</v>
      </c>
      <c r="G139" s="200" t="s">
        <v>1047</v>
      </c>
      <c r="H139" s="201">
        <v>63.041104959999998</v>
      </c>
      <c r="I139" s="201">
        <v>3.2</v>
      </c>
      <c r="J139" s="201">
        <v>63.041104959999998</v>
      </c>
      <c r="K139" s="201">
        <v>3.2</v>
      </c>
    </row>
    <row r="140" spans="1:11" s="32" customFormat="1" ht="15" x14ac:dyDescent="0.25">
      <c r="A140" s="200" t="s">
        <v>650</v>
      </c>
      <c r="B140" s="220" t="s">
        <v>656</v>
      </c>
      <c r="C140" s="200" t="s">
        <v>657</v>
      </c>
      <c r="D140" s="200" t="s">
        <v>658</v>
      </c>
      <c r="E140" s="200" t="s">
        <v>45</v>
      </c>
      <c r="F140" s="201">
        <v>5028</v>
      </c>
      <c r="G140" s="200" t="s">
        <v>1047</v>
      </c>
      <c r="H140" s="201">
        <v>423.96184319830002</v>
      </c>
      <c r="I140" s="201">
        <v>3.2</v>
      </c>
      <c r="J140" s="201">
        <v>423.96184319830002</v>
      </c>
      <c r="K140" s="201">
        <v>3.2</v>
      </c>
    </row>
    <row r="141" spans="1:11" s="32" customFormat="1" ht="15" x14ac:dyDescent="0.25">
      <c r="A141" s="200" t="s">
        <v>196</v>
      </c>
      <c r="B141" s="220" t="s">
        <v>677</v>
      </c>
      <c r="C141" s="200" t="s">
        <v>196</v>
      </c>
      <c r="D141" s="200" t="s">
        <v>678</v>
      </c>
      <c r="E141" s="200" t="s">
        <v>45</v>
      </c>
      <c r="F141" s="201">
        <v>5051</v>
      </c>
      <c r="G141" s="200" t="s">
        <v>1048</v>
      </c>
      <c r="H141" s="201">
        <v>3829.4296163549998</v>
      </c>
      <c r="I141" s="201">
        <v>3.2</v>
      </c>
      <c r="J141" s="201">
        <v>3829.4296163549998</v>
      </c>
      <c r="K141" s="201">
        <v>3.2</v>
      </c>
    </row>
    <row r="142" spans="1:11" s="32" customFormat="1" ht="15" x14ac:dyDescent="0.25">
      <c r="A142" s="200" t="s">
        <v>196</v>
      </c>
      <c r="B142" s="220" t="s">
        <v>677</v>
      </c>
      <c r="C142" s="200" t="s">
        <v>196</v>
      </c>
      <c r="D142" s="200" t="s">
        <v>678</v>
      </c>
      <c r="E142" s="200" t="s">
        <v>45</v>
      </c>
      <c r="F142" s="201">
        <v>5055</v>
      </c>
      <c r="G142" s="200" t="s">
        <v>1049</v>
      </c>
      <c r="H142" s="201">
        <v>60.731823259820196</v>
      </c>
      <c r="I142" s="201">
        <v>1</v>
      </c>
      <c r="J142" s="201">
        <v>60.731823259820196</v>
      </c>
      <c r="K142" s="201">
        <v>1</v>
      </c>
    </row>
    <row r="143" spans="1:11" s="32" customFormat="1" ht="15" x14ac:dyDescent="0.25">
      <c r="A143" s="200" t="s">
        <v>196</v>
      </c>
      <c r="B143" s="220" t="s">
        <v>677</v>
      </c>
      <c r="C143" s="200" t="s">
        <v>196</v>
      </c>
      <c r="D143" s="200" t="s">
        <v>678</v>
      </c>
      <c r="E143" s="200" t="s">
        <v>45</v>
      </c>
      <c r="F143" s="201">
        <v>5055</v>
      </c>
      <c r="G143" s="200" t="s">
        <v>1050</v>
      </c>
      <c r="H143" s="201">
        <v>89.213269398789819</v>
      </c>
      <c r="I143" s="201">
        <v>1</v>
      </c>
      <c r="J143" s="201">
        <v>89.213269398789819</v>
      </c>
      <c r="K143" s="201">
        <v>1</v>
      </c>
    </row>
    <row r="144" spans="1:11" s="32" customFormat="1" ht="15" x14ac:dyDescent="0.25">
      <c r="A144" s="200" t="s">
        <v>196</v>
      </c>
      <c r="B144" s="220" t="s">
        <v>677</v>
      </c>
      <c r="C144" s="200" t="s">
        <v>196</v>
      </c>
      <c r="D144" s="200" t="s">
        <v>678</v>
      </c>
      <c r="E144" s="200" t="s">
        <v>45</v>
      </c>
      <c r="F144" s="201">
        <v>5057</v>
      </c>
      <c r="G144" s="200" t="s">
        <v>1051</v>
      </c>
      <c r="H144" s="201">
        <v>138.93264548099191</v>
      </c>
      <c r="I144" s="201">
        <v>1</v>
      </c>
      <c r="J144" s="201">
        <v>138.93264548099191</v>
      </c>
      <c r="K144" s="201">
        <v>1</v>
      </c>
    </row>
    <row r="145" spans="1:11" s="32" customFormat="1" ht="15" x14ac:dyDescent="0.25">
      <c r="A145" s="200" t="s">
        <v>196</v>
      </c>
      <c r="B145" s="220" t="s">
        <v>677</v>
      </c>
      <c r="C145" s="200" t="s">
        <v>196</v>
      </c>
      <c r="D145" s="200" t="s">
        <v>678</v>
      </c>
      <c r="E145" s="200" t="s">
        <v>45</v>
      </c>
      <c r="F145" s="201">
        <v>5057</v>
      </c>
      <c r="G145" s="200" t="s">
        <v>1049</v>
      </c>
      <c r="H145" s="201">
        <v>22.819043967534601</v>
      </c>
      <c r="I145" s="201">
        <v>1</v>
      </c>
      <c r="J145" s="201">
        <v>22.819043967534601</v>
      </c>
      <c r="K145" s="201">
        <v>1</v>
      </c>
    </row>
    <row r="146" spans="1:11" s="32" customFormat="1" ht="15" x14ac:dyDescent="0.25">
      <c r="A146" s="200" t="s">
        <v>196</v>
      </c>
      <c r="B146" s="220" t="s">
        <v>677</v>
      </c>
      <c r="C146" s="200" t="s">
        <v>196</v>
      </c>
      <c r="D146" s="200" t="s">
        <v>678</v>
      </c>
      <c r="E146" s="200" t="s">
        <v>45</v>
      </c>
      <c r="F146" s="201">
        <v>5057</v>
      </c>
      <c r="G146" s="200" t="s">
        <v>1050</v>
      </c>
      <c r="H146" s="201">
        <v>145.58349253547345</v>
      </c>
      <c r="I146" s="201">
        <v>1</v>
      </c>
      <c r="J146" s="201">
        <v>145.58349253547345</v>
      </c>
      <c r="K146" s="201">
        <v>1</v>
      </c>
    </row>
    <row r="147" spans="1:11" s="32" customFormat="1" ht="15" x14ac:dyDescent="0.25">
      <c r="A147" s="200" t="s">
        <v>196</v>
      </c>
      <c r="B147" s="220" t="s">
        <v>677</v>
      </c>
      <c r="C147" s="200" t="s">
        <v>196</v>
      </c>
      <c r="D147" s="200" t="s">
        <v>678</v>
      </c>
      <c r="E147" s="200" t="s">
        <v>45</v>
      </c>
      <c r="F147" s="201">
        <v>5059</v>
      </c>
      <c r="G147" s="200" t="s">
        <v>1050</v>
      </c>
      <c r="H147" s="201">
        <v>1.5411047642761999</v>
      </c>
      <c r="I147" s="201">
        <v>1</v>
      </c>
      <c r="J147" s="201">
        <v>1.5411047642761999</v>
      </c>
      <c r="K147" s="201">
        <v>1</v>
      </c>
    </row>
    <row r="148" spans="1:11" s="32" customFormat="1" ht="15" x14ac:dyDescent="0.25">
      <c r="A148" s="200" t="s">
        <v>196</v>
      </c>
      <c r="B148" s="220" t="s">
        <v>677</v>
      </c>
      <c r="C148" s="200" t="s">
        <v>196</v>
      </c>
      <c r="D148" s="200" t="s">
        <v>678</v>
      </c>
      <c r="E148" s="200" t="s">
        <v>45</v>
      </c>
      <c r="F148" s="201">
        <v>5063</v>
      </c>
      <c r="G148" s="200" t="s">
        <v>1052</v>
      </c>
      <c r="H148" s="201">
        <v>287.05148591707996</v>
      </c>
      <c r="I148" s="201">
        <v>3.2</v>
      </c>
      <c r="J148" s="201">
        <v>287.05148591707996</v>
      </c>
      <c r="K148" s="201">
        <v>3.2</v>
      </c>
    </row>
    <row r="149" spans="1:11" s="32" customFormat="1" ht="15" x14ac:dyDescent="0.25">
      <c r="A149" s="200" t="s">
        <v>196</v>
      </c>
      <c r="B149" s="220" t="s">
        <v>677</v>
      </c>
      <c r="C149" s="200" t="s">
        <v>196</v>
      </c>
      <c r="D149" s="200" t="s">
        <v>678</v>
      </c>
      <c r="E149" s="200" t="s">
        <v>45</v>
      </c>
      <c r="F149" s="201">
        <v>5069</v>
      </c>
      <c r="G149" s="200" t="s">
        <v>1053</v>
      </c>
      <c r="H149" s="201">
        <v>311.28641450671</v>
      </c>
      <c r="I149" s="201">
        <v>1.5</v>
      </c>
      <c r="J149" s="201">
        <v>311.28641450671</v>
      </c>
      <c r="K149" s="201">
        <v>1.5</v>
      </c>
    </row>
    <row r="150" spans="1:11" s="32" customFormat="1" ht="15" x14ac:dyDescent="0.25">
      <c r="A150" s="200" t="s">
        <v>196</v>
      </c>
      <c r="B150" s="220" t="s">
        <v>679</v>
      </c>
      <c r="C150" s="200" t="s">
        <v>447</v>
      </c>
      <c r="D150" s="200" t="s">
        <v>680</v>
      </c>
      <c r="E150" s="200" t="s">
        <v>45</v>
      </c>
      <c r="F150" s="201">
        <v>5050</v>
      </c>
      <c r="G150" s="200" t="s">
        <v>1054</v>
      </c>
      <c r="H150" s="201">
        <v>137.90241710000001</v>
      </c>
      <c r="I150" s="201">
        <v>1</v>
      </c>
      <c r="J150" s="201">
        <v>137.90241710000001</v>
      </c>
      <c r="K150" s="201">
        <v>1</v>
      </c>
    </row>
    <row r="151" spans="1:11" s="32" customFormat="1" ht="15" x14ac:dyDescent="0.25">
      <c r="A151" s="200" t="s">
        <v>196</v>
      </c>
      <c r="B151" s="220" t="s">
        <v>689</v>
      </c>
      <c r="C151" s="200" t="s">
        <v>690</v>
      </c>
      <c r="D151" s="200" t="s">
        <v>691</v>
      </c>
      <c r="E151" s="200" t="s">
        <v>45</v>
      </c>
      <c r="F151" s="201">
        <v>5058</v>
      </c>
      <c r="G151" s="200" t="s">
        <v>1051</v>
      </c>
      <c r="H151" s="201">
        <v>246.81355845594126</v>
      </c>
      <c r="I151" s="201">
        <v>1.5</v>
      </c>
      <c r="J151" s="201">
        <v>246.81355845594126</v>
      </c>
      <c r="K151" s="201">
        <v>1.5</v>
      </c>
    </row>
    <row r="152" spans="1:11" s="32" customFormat="1" ht="15" x14ac:dyDescent="0.25">
      <c r="A152" s="200" t="s">
        <v>196</v>
      </c>
      <c r="B152" s="220" t="s">
        <v>689</v>
      </c>
      <c r="C152" s="200" t="s">
        <v>690</v>
      </c>
      <c r="D152" s="200" t="s">
        <v>691</v>
      </c>
      <c r="E152" s="200" t="s">
        <v>45</v>
      </c>
      <c r="F152" s="201">
        <v>5058</v>
      </c>
      <c r="G152" s="200" t="s">
        <v>1049</v>
      </c>
      <c r="H152" s="201">
        <v>1183.4994157251588</v>
      </c>
      <c r="I152" s="201">
        <v>1.5</v>
      </c>
      <c r="J152" s="201">
        <v>1183.4994157251588</v>
      </c>
      <c r="K152" s="201">
        <v>1.5</v>
      </c>
    </row>
    <row r="153" spans="1:11" s="32" customFormat="1" ht="15" x14ac:dyDescent="0.25">
      <c r="A153" s="200" t="s">
        <v>196</v>
      </c>
      <c r="B153" s="220" t="s">
        <v>901</v>
      </c>
      <c r="C153" s="200" t="s">
        <v>902</v>
      </c>
      <c r="D153" s="200" t="s">
        <v>903</v>
      </c>
      <c r="E153" s="200" t="s">
        <v>45</v>
      </c>
      <c r="F153" s="201">
        <v>5062</v>
      </c>
      <c r="G153" s="200" t="s">
        <v>1052</v>
      </c>
      <c r="H153" s="201">
        <v>56.585755686580001</v>
      </c>
      <c r="I153" s="201">
        <v>3.2</v>
      </c>
      <c r="J153" s="201">
        <v>56.585755686580001</v>
      </c>
      <c r="K153" s="201">
        <v>3.2</v>
      </c>
    </row>
    <row r="154" spans="1:11" s="32" customFormat="1" ht="15" x14ac:dyDescent="0.25">
      <c r="A154" s="200" t="s">
        <v>196</v>
      </c>
      <c r="B154" s="220" t="s">
        <v>692</v>
      </c>
      <c r="C154" s="200" t="s">
        <v>693</v>
      </c>
      <c r="D154" s="200" t="s">
        <v>694</v>
      </c>
      <c r="E154" s="200" t="s">
        <v>45</v>
      </c>
      <c r="F154" s="201">
        <v>5064</v>
      </c>
      <c r="G154" s="200" t="s">
        <v>1052</v>
      </c>
      <c r="H154" s="201">
        <v>912.88186818479994</v>
      </c>
      <c r="I154" s="201">
        <v>1.5</v>
      </c>
      <c r="J154" s="201">
        <v>912.88186818479994</v>
      </c>
      <c r="K154" s="201">
        <v>1.5</v>
      </c>
    </row>
    <row r="155" spans="1:11" s="32" customFormat="1" ht="15" x14ac:dyDescent="0.25">
      <c r="A155" s="200" t="s">
        <v>701</v>
      </c>
      <c r="B155" s="220" t="s">
        <v>704</v>
      </c>
      <c r="C155" s="200" t="s">
        <v>705</v>
      </c>
      <c r="D155" s="200" t="s">
        <v>706</v>
      </c>
      <c r="E155" s="200" t="s">
        <v>45</v>
      </c>
      <c r="F155" s="201">
        <v>5073</v>
      </c>
      <c r="G155" s="200" t="s">
        <v>1055</v>
      </c>
      <c r="H155" s="201">
        <v>367.92046318953999</v>
      </c>
      <c r="I155" s="201">
        <v>1.5</v>
      </c>
      <c r="J155" s="201">
        <v>367.92046318953999</v>
      </c>
      <c r="K155" s="201">
        <v>1.5</v>
      </c>
    </row>
    <row r="156" spans="1:11" s="32" customFormat="1" ht="15" x14ac:dyDescent="0.25">
      <c r="A156" s="200" t="s">
        <v>709</v>
      </c>
      <c r="B156" s="220" t="s">
        <v>710</v>
      </c>
      <c r="C156" s="200" t="s">
        <v>709</v>
      </c>
      <c r="D156" s="200" t="s">
        <v>711</v>
      </c>
      <c r="E156" s="200" t="s">
        <v>45</v>
      </c>
      <c r="F156" s="201">
        <v>5079</v>
      </c>
      <c r="G156" s="200" t="s">
        <v>1056</v>
      </c>
      <c r="H156" s="201">
        <v>2250.4956158950999</v>
      </c>
      <c r="I156" s="201">
        <v>1</v>
      </c>
      <c r="J156" s="201">
        <v>2250.4956158950999</v>
      </c>
      <c r="K156" s="201">
        <v>1</v>
      </c>
    </row>
    <row r="157" spans="1:11" s="32" customFormat="1" ht="15" x14ac:dyDescent="0.25">
      <c r="A157" s="200" t="s">
        <v>709</v>
      </c>
      <c r="B157" s="220" t="s">
        <v>710</v>
      </c>
      <c r="C157" s="200" t="s">
        <v>709</v>
      </c>
      <c r="D157" s="200" t="s">
        <v>711</v>
      </c>
      <c r="E157" s="200" t="s">
        <v>45</v>
      </c>
      <c r="F157" s="201">
        <v>5081</v>
      </c>
      <c r="G157" s="200" t="s">
        <v>1057</v>
      </c>
      <c r="H157" s="201">
        <v>1179.8110595158023</v>
      </c>
      <c r="I157" s="201">
        <v>1</v>
      </c>
      <c r="J157" s="201">
        <v>1179.8110595158023</v>
      </c>
      <c r="K157" s="201">
        <v>1</v>
      </c>
    </row>
    <row r="158" spans="1:11" s="32" customFormat="1" ht="15" x14ac:dyDescent="0.25">
      <c r="A158" s="200" t="s">
        <v>709</v>
      </c>
      <c r="B158" s="220" t="s">
        <v>710</v>
      </c>
      <c r="C158" s="200" t="s">
        <v>709</v>
      </c>
      <c r="D158" s="200" t="s">
        <v>711</v>
      </c>
      <c r="E158" s="200" t="s">
        <v>45</v>
      </c>
      <c r="F158" s="201">
        <v>5081</v>
      </c>
      <c r="G158" s="200" t="s">
        <v>1057</v>
      </c>
      <c r="H158" s="201">
        <v>140.43738429183</v>
      </c>
      <c r="I158" s="201">
        <v>1.5</v>
      </c>
      <c r="J158" s="201">
        <v>140.43738429183</v>
      </c>
      <c r="K158" s="201">
        <v>1.5</v>
      </c>
    </row>
    <row r="159" spans="1:11" s="32" customFormat="1" ht="15" x14ac:dyDescent="0.25">
      <c r="A159" s="200" t="s">
        <v>709</v>
      </c>
      <c r="B159" s="220" t="s">
        <v>710</v>
      </c>
      <c r="C159" s="200" t="s">
        <v>709</v>
      </c>
      <c r="D159" s="200" t="s">
        <v>711</v>
      </c>
      <c r="E159" s="200" t="s">
        <v>45</v>
      </c>
      <c r="F159" s="201">
        <v>5081</v>
      </c>
      <c r="G159" s="200" t="s">
        <v>1056</v>
      </c>
      <c r="H159" s="201">
        <v>246.34916372575771</v>
      </c>
      <c r="I159" s="201">
        <v>1</v>
      </c>
      <c r="J159" s="201">
        <v>246.34916372575771</v>
      </c>
      <c r="K159" s="201">
        <v>1</v>
      </c>
    </row>
    <row r="160" spans="1:11" s="32" customFormat="1" ht="15" x14ac:dyDescent="0.25">
      <c r="A160" s="200" t="s">
        <v>709</v>
      </c>
      <c r="B160" s="220" t="s">
        <v>710</v>
      </c>
      <c r="C160" s="200" t="s">
        <v>709</v>
      </c>
      <c r="D160" s="200" t="s">
        <v>711</v>
      </c>
      <c r="E160" s="200" t="s">
        <v>45</v>
      </c>
      <c r="F160" s="201">
        <v>5083</v>
      </c>
      <c r="G160" s="200" t="s">
        <v>1057</v>
      </c>
      <c r="H160" s="201">
        <v>346.31428529569996</v>
      </c>
      <c r="I160" s="201">
        <v>3.2</v>
      </c>
      <c r="J160" s="201">
        <v>346.31428529569996</v>
      </c>
      <c r="K160" s="201">
        <v>3.2</v>
      </c>
    </row>
    <row r="161" spans="1:11" s="32" customFormat="1" ht="15" x14ac:dyDescent="0.25">
      <c r="A161" s="200" t="s">
        <v>709</v>
      </c>
      <c r="B161" s="220" t="s">
        <v>712</v>
      </c>
      <c r="C161" s="200" t="s">
        <v>713</v>
      </c>
      <c r="D161" s="200" t="s">
        <v>714</v>
      </c>
      <c r="E161" s="200" t="s">
        <v>45</v>
      </c>
      <c r="F161" s="201">
        <v>5080</v>
      </c>
      <c r="G161" s="200" t="s">
        <v>1056</v>
      </c>
      <c r="H161" s="201">
        <v>841.08745266839981</v>
      </c>
      <c r="I161" s="201">
        <v>1.5</v>
      </c>
      <c r="J161" s="201">
        <v>841.08745266839981</v>
      </c>
      <c r="K161" s="201">
        <v>1.5</v>
      </c>
    </row>
    <row r="162" spans="1:11" s="32" customFormat="1" ht="15" x14ac:dyDescent="0.25">
      <c r="A162" s="200" t="s">
        <v>709</v>
      </c>
      <c r="B162" s="220" t="s">
        <v>904</v>
      </c>
      <c r="C162" s="200" t="s">
        <v>905</v>
      </c>
      <c r="D162" s="200" t="s">
        <v>69</v>
      </c>
      <c r="E162" s="200" t="s">
        <v>45</v>
      </c>
      <c r="F162" s="201">
        <v>5082</v>
      </c>
      <c r="G162" s="200" t="s">
        <v>1057</v>
      </c>
      <c r="H162" s="201">
        <v>6849.3074678249986</v>
      </c>
      <c r="I162" s="201">
        <v>1.5</v>
      </c>
      <c r="J162" s="201">
        <v>6849.3074678249986</v>
      </c>
      <c r="K162" s="201">
        <v>1.5</v>
      </c>
    </row>
    <row r="163" spans="1:11" s="32" customFormat="1" ht="15" x14ac:dyDescent="0.25">
      <c r="A163" s="200" t="s">
        <v>709</v>
      </c>
      <c r="B163" s="220" t="s">
        <v>715</v>
      </c>
      <c r="C163" s="200" t="s">
        <v>716</v>
      </c>
      <c r="D163" s="200" t="s">
        <v>717</v>
      </c>
      <c r="E163" s="200" t="s">
        <v>45</v>
      </c>
      <c r="F163" s="201">
        <v>5086</v>
      </c>
      <c r="G163" s="200" t="s">
        <v>1058</v>
      </c>
      <c r="H163" s="201">
        <v>223.38282642727</v>
      </c>
      <c r="I163" s="201">
        <v>1.5</v>
      </c>
      <c r="J163" s="201">
        <v>223.38282642727</v>
      </c>
      <c r="K163" s="201">
        <v>1.5</v>
      </c>
    </row>
    <row r="164" spans="1:11" s="32" customFormat="1" ht="15" x14ac:dyDescent="0.25">
      <c r="A164" s="200" t="s">
        <v>709</v>
      </c>
      <c r="B164" s="220" t="s">
        <v>908</v>
      </c>
      <c r="C164" s="200" t="s">
        <v>909</v>
      </c>
      <c r="D164" s="200" t="s">
        <v>910</v>
      </c>
      <c r="E164" s="200" t="s">
        <v>45</v>
      </c>
      <c r="F164" s="201">
        <v>5087</v>
      </c>
      <c r="G164" s="200" t="s">
        <v>1058</v>
      </c>
      <c r="H164" s="201">
        <v>2541.6501907472407</v>
      </c>
      <c r="I164" s="201">
        <v>1.5</v>
      </c>
      <c r="J164" s="201">
        <v>2541.6501907472407</v>
      </c>
      <c r="K164" s="201">
        <v>1.5</v>
      </c>
    </row>
    <row r="165" spans="1:11" s="32" customFormat="1" ht="15" x14ac:dyDescent="0.25">
      <c r="A165" s="200" t="s">
        <v>709</v>
      </c>
      <c r="B165" s="220" t="s">
        <v>914</v>
      </c>
      <c r="C165" s="200" t="s">
        <v>915</v>
      </c>
      <c r="D165" s="200" t="s">
        <v>916</v>
      </c>
      <c r="E165" s="200" t="s">
        <v>45</v>
      </c>
      <c r="F165" s="201">
        <v>5092</v>
      </c>
      <c r="G165" s="200" t="s">
        <v>1059</v>
      </c>
      <c r="H165" s="201">
        <v>576.80713706439997</v>
      </c>
      <c r="I165" s="201">
        <v>1.5</v>
      </c>
      <c r="J165" s="201">
        <v>576.80713706439997</v>
      </c>
      <c r="K165" s="201">
        <v>1.5</v>
      </c>
    </row>
    <row r="166" spans="1:11" s="32" customFormat="1" ht="15" x14ac:dyDescent="0.25">
      <c r="A166" s="200" t="s">
        <v>721</v>
      </c>
      <c r="B166" s="220" t="s">
        <v>722</v>
      </c>
      <c r="C166" s="200" t="s">
        <v>721</v>
      </c>
      <c r="D166" s="200" t="s">
        <v>723</v>
      </c>
      <c r="E166" s="200" t="s">
        <v>45</v>
      </c>
      <c r="F166" s="201">
        <v>5106</v>
      </c>
      <c r="G166" s="200" t="s">
        <v>1060</v>
      </c>
      <c r="H166" s="201">
        <v>17.923354487108</v>
      </c>
      <c r="I166" s="201">
        <v>1</v>
      </c>
      <c r="J166" s="201">
        <v>17.923354487108</v>
      </c>
      <c r="K166" s="201">
        <v>1</v>
      </c>
    </row>
    <row r="167" spans="1:11" s="32" customFormat="1" ht="15" x14ac:dyDescent="0.25">
      <c r="A167" s="200" t="s">
        <v>721</v>
      </c>
      <c r="B167" s="220" t="s">
        <v>722</v>
      </c>
      <c r="C167" s="200" t="s">
        <v>721</v>
      </c>
      <c r="D167" s="200" t="s">
        <v>723</v>
      </c>
      <c r="E167" s="200" t="s">
        <v>45</v>
      </c>
      <c r="F167" s="201">
        <v>5106</v>
      </c>
      <c r="G167" s="200" t="s">
        <v>1060</v>
      </c>
      <c r="H167" s="201">
        <v>44.960659341000003</v>
      </c>
      <c r="I167" s="201">
        <v>3.2</v>
      </c>
      <c r="J167" s="201">
        <v>44.960659341000003</v>
      </c>
      <c r="K167" s="201">
        <v>3.2</v>
      </c>
    </row>
    <row r="168" spans="1:11" s="32" customFormat="1" ht="15" x14ac:dyDescent="0.25">
      <c r="A168" s="200" t="s">
        <v>721</v>
      </c>
      <c r="B168" s="220" t="s">
        <v>722</v>
      </c>
      <c r="C168" s="200" t="s">
        <v>721</v>
      </c>
      <c r="D168" s="200" t="s">
        <v>723</v>
      </c>
      <c r="E168" s="200" t="s">
        <v>45</v>
      </c>
      <c r="F168" s="201">
        <v>5108</v>
      </c>
      <c r="G168" s="200" t="s">
        <v>1060</v>
      </c>
      <c r="H168" s="201">
        <v>803.05751217910415</v>
      </c>
      <c r="I168" s="201">
        <v>1</v>
      </c>
      <c r="J168" s="201">
        <v>803.05751217910415</v>
      </c>
      <c r="K168" s="201">
        <v>1</v>
      </c>
    </row>
    <row r="169" spans="1:11" s="32" customFormat="1" ht="15" x14ac:dyDescent="0.25">
      <c r="A169" s="200" t="s">
        <v>721</v>
      </c>
      <c r="B169" s="220" t="s">
        <v>722</v>
      </c>
      <c r="C169" s="200" t="s">
        <v>721</v>
      </c>
      <c r="D169" s="200" t="s">
        <v>723</v>
      </c>
      <c r="E169" s="200" t="s">
        <v>45</v>
      </c>
      <c r="F169" s="201">
        <v>5108</v>
      </c>
      <c r="G169" s="200" t="s">
        <v>1060</v>
      </c>
      <c r="H169" s="201">
        <v>15.878646488915189</v>
      </c>
      <c r="I169" s="201">
        <v>1.5</v>
      </c>
      <c r="J169" s="201">
        <v>15.878646488915189</v>
      </c>
      <c r="K169" s="201">
        <v>1.5</v>
      </c>
    </row>
    <row r="170" spans="1:11" s="32" customFormat="1" ht="15" x14ac:dyDescent="0.25">
      <c r="A170" s="200" t="s">
        <v>721</v>
      </c>
      <c r="B170" s="220" t="s">
        <v>722</v>
      </c>
      <c r="C170" s="200" t="s">
        <v>721</v>
      </c>
      <c r="D170" s="200" t="s">
        <v>723</v>
      </c>
      <c r="E170" s="200" t="s">
        <v>45</v>
      </c>
      <c r="F170" s="201">
        <v>5108</v>
      </c>
      <c r="G170" s="200" t="s">
        <v>1061</v>
      </c>
      <c r="H170" s="201">
        <v>26711.226076864194</v>
      </c>
      <c r="I170" s="201">
        <v>1</v>
      </c>
      <c r="J170" s="201">
        <v>26711.226076864194</v>
      </c>
      <c r="K170" s="201">
        <v>1</v>
      </c>
    </row>
    <row r="171" spans="1:11" s="32" customFormat="1" ht="15" x14ac:dyDescent="0.25">
      <c r="A171" s="200" t="s">
        <v>721</v>
      </c>
      <c r="B171" s="220" t="s">
        <v>722</v>
      </c>
      <c r="C171" s="200" t="s">
        <v>721</v>
      </c>
      <c r="D171" s="200" t="s">
        <v>723</v>
      </c>
      <c r="E171" s="200" t="s">
        <v>45</v>
      </c>
      <c r="F171" s="201">
        <v>5108</v>
      </c>
      <c r="G171" s="200" t="s">
        <v>1062</v>
      </c>
      <c r="H171" s="201">
        <v>332.36965627038478</v>
      </c>
      <c r="I171" s="201">
        <v>1.5</v>
      </c>
      <c r="J171" s="201">
        <v>332.36965627038478</v>
      </c>
      <c r="K171" s="201">
        <v>1.5</v>
      </c>
    </row>
    <row r="172" spans="1:11" s="32" customFormat="1" ht="15" x14ac:dyDescent="0.25">
      <c r="A172" s="200" t="s">
        <v>721</v>
      </c>
      <c r="B172" s="220" t="s">
        <v>722</v>
      </c>
      <c r="C172" s="200" t="s">
        <v>721</v>
      </c>
      <c r="D172" s="200" t="s">
        <v>723</v>
      </c>
      <c r="E172" s="200" t="s">
        <v>45</v>
      </c>
      <c r="F172" s="201">
        <v>5110</v>
      </c>
      <c r="G172" s="200" t="s">
        <v>1061</v>
      </c>
      <c r="H172" s="201">
        <v>349.72603238805004</v>
      </c>
      <c r="I172" s="201">
        <v>1</v>
      </c>
      <c r="J172" s="201">
        <v>349.72603238805004</v>
      </c>
      <c r="K172" s="201">
        <v>1</v>
      </c>
    </row>
    <row r="173" spans="1:11" s="32" customFormat="1" ht="15" x14ac:dyDescent="0.25">
      <c r="A173" s="200" t="s">
        <v>721</v>
      </c>
      <c r="B173" s="220" t="s">
        <v>724</v>
      </c>
      <c r="C173" s="200" t="s">
        <v>725</v>
      </c>
      <c r="D173" s="200" t="s">
        <v>726</v>
      </c>
      <c r="E173" s="200" t="s">
        <v>45</v>
      </c>
      <c r="F173" s="201">
        <v>5097</v>
      </c>
      <c r="G173" s="200" t="s">
        <v>1060</v>
      </c>
      <c r="H173" s="201">
        <v>3790.1186308411002</v>
      </c>
      <c r="I173" s="201">
        <v>3.2</v>
      </c>
      <c r="J173" s="201">
        <v>1183.7576497673999</v>
      </c>
      <c r="K173" s="201">
        <v>1</v>
      </c>
    </row>
    <row r="174" spans="1:11" s="32" customFormat="1" ht="15" x14ac:dyDescent="0.25">
      <c r="A174" s="200" t="s">
        <v>721</v>
      </c>
      <c r="B174" s="220" t="s">
        <v>724</v>
      </c>
      <c r="C174" s="200" t="s">
        <v>725</v>
      </c>
      <c r="D174" s="200" t="s">
        <v>726</v>
      </c>
      <c r="E174" s="200" t="s">
        <v>45</v>
      </c>
      <c r="F174" s="201">
        <v>5097</v>
      </c>
      <c r="G174" s="200" t="s">
        <v>1063</v>
      </c>
      <c r="H174" s="201">
        <v>930.72317013419968</v>
      </c>
      <c r="I174" s="201">
        <v>1.5</v>
      </c>
      <c r="J174" s="201">
        <v>620.15595843584924</v>
      </c>
      <c r="K174" s="201">
        <v>1</v>
      </c>
    </row>
    <row r="175" spans="1:11" s="32" customFormat="1" ht="15" x14ac:dyDescent="0.25">
      <c r="A175" s="200" t="s">
        <v>721</v>
      </c>
      <c r="B175" s="220" t="s">
        <v>724</v>
      </c>
      <c r="C175" s="200" t="s">
        <v>725</v>
      </c>
      <c r="D175" s="200" t="s">
        <v>726</v>
      </c>
      <c r="E175" s="200" t="s">
        <v>45</v>
      </c>
      <c r="F175" s="201">
        <v>5097</v>
      </c>
      <c r="G175" s="200" t="s">
        <v>1064</v>
      </c>
      <c r="H175" s="201">
        <v>1461.2213491071002</v>
      </c>
      <c r="I175" s="201">
        <v>1.5</v>
      </c>
      <c r="J175" s="201">
        <v>973.63529113335062</v>
      </c>
      <c r="K175" s="201">
        <v>1</v>
      </c>
    </row>
    <row r="176" spans="1:11" s="32" customFormat="1" ht="15" x14ac:dyDescent="0.25">
      <c r="A176" s="200" t="s">
        <v>721</v>
      </c>
      <c r="B176" s="220" t="s">
        <v>724</v>
      </c>
      <c r="C176" s="200" t="s">
        <v>725</v>
      </c>
      <c r="D176" s="200" t="s">
        <v>726</v>
      </c>
      <c r="E176" s="200" t="s">
        <v>45</v>
      </c>
      <c r="F176" s="201">
        <v>5097</v>
      </c>
      <c r="G176" s="200" t="s">
        <v>1065</v>
      </c>
      <c r="H176" s="201">
        <v>291.36225846129997</v>
      </c>
      <c r="I176" s="201">
        <v>1</v>
      </c>
      <c r="J176" s="201">
        <v>291.36225846129997</v>
      </c>
      <c r="K176" s="201">
        <v>1</v>
      </c>
    </row>
    <row r="177" spans="1:11" s="32" customFormat="1" ht="15" x14ac:dyDescent="0.25">
      <c r="A177" s="200" t="s">
        <v>721</v>
      </c>
      <c r="B177" s="220" t="s">
        <v>724</v>
      </c>
      <c r="C177" s="200" t="s">
        <v>725</v>
      </c>
      <c r="D177" s="200" t="s">
        <v>726</v>
      </c>
      <c r="E177" s="200" t="s">
        <v>45</v>
      </c>
      <c r="F177" s="201">
        <v>5099</v>
      </c>
      <c r="G177" s="200" t="s">
        <v>1066</v>
      </c>
      <c r="H177" s="201">
        <v>94.34314901421024</v>
      </c>
      <c r="I177" s="201">
        <v>1</v>
      </c>
      <c r="J177" s="201">
        <v>94.34314901421024</v>
      </c>
      <c r="K177" s="201">
        <v>1</v>
      </c>
    </row>
    <row r="178" spans="1:11" s="32" customFormat="1" ht="15" x14ac:dyDescent="0.25">
      <c r="A178" s="200" t="s">
        <v>721</v>
      </c>
      <c r="B178" s="220" t="s">
        <v>724</v>
      </c>
      <c r="C178" s="200" t="s">
        <v>725</v>
      </c>
      <c r="D178" s="200" t="s">
        <v>726</v>
      </c>
      <c r="E178" s="200" t="s">
        <v>45</v>
      </c>
      <c r="F178" s="201">
        <v>5099</v>
      </c>
      <c r="G178" s="200" t="s">
        <v>1067</v>
      </c>
      <c r="H178" s="201">
        <v>438.15405011525144</v>
      </c>
      <c r="I178" s="201">
        <v>1</v>
      </c>
      <c r="J178" s="201">
        <v>438.15405011525144</v>
      </c>
      <c r="K178" s="201">
        <v>1</v>
      </c>
    </row>
    <row r="179" spans="1:11" s="32" customFormat="1" ht="15" x14ac:dyDescent="0.25">
      <c r="A179" s="200" t="s">
        <v>721</v>
      </c>
      <c r="B179" s="220" t="s">
        <v>724</v>
      </c>
      <c r="C179" s="200" t="s">
        <v>725</v>
      </c>
      <c r="D179" s="200" t="s">
        <v>726</v>
      </c>
      <c r="E179" s="200" t="s">
        <v>45</v>
      </c>
      <c r="F179" s="201">
        <v>5099</v>
      </c>
      <c r="G179" s="200" t="s">
        <v>1068</v>
      </c>
      <c r="H179" s="201">
        <v>447.15422804375277</v>
      </c>
      <c r="I179" s="201">
        <v>1</v>
      </c>
      <c r="J179" s="201">
        <v>447.15422804375277</v>
      </c>
      <c r="K179" s="201">
        <v>1</v>
      </c>
    </row>
    <row r="180" spans="1:11" s="32" customFormat="1" ht="15" x14ac:dyDescent="0.25">
      <c r="A180" s="200" t="s">
        <v>721</v>
      </c>
      <c r="B180" s="220" t="s">
        <v>724</v>
      </c>
      <c r="C180" s="200" t="s">
        <v>725</v>
      </c>
      <c r="D180" s="200" t="s">
        <v>726</v>
      </c>
      <c r="E180" s="200" t="s">
        <v>45</v>
      </c>
      <c r="F180" s="201">
        <v>5099</v>
      </c>
      <c r="G180" s="200" t="s">
        <v>1069</v>
      </c>
      <c r="H180" s="201">
        <v>1633.3875862166853</v>
      </c>
      <c r="I180" s="201">
        <v>1</v>
      </c>
      <c r="J180" s="201">
        <v>1633.3875862166853</v>
      </c>
      <c r="K180" s="201">
        <v>1</v>
      </c>
    </row>
    <row r="181" spans="1:11" s="32" customFormat="1" ht="15" x14ac:dyDescent="0.25">
      <c r="A181" s="200" t="s">
        <v>721</v>
      </c>
      <c r="B181" s="220" t="s">
        <v>724</v>
      </c>
      <c r="C181" s="200" t="s">
        <v>725</v>
      </c>
      <c r="D181" s="200" t="s">
        <v>726</v>
      </c>
      <c r="E181" s="200" t="s">
        <v>45</v>
      </c>
      <c r="F181" s="201">
        <v>5101</v>
      </c>
      <c r="G181" s="200" t="s">
        <v>1061</v>
      </c>
      <c r="H181" s="201">
        <v>6.3264143221567855</v>
      </c>
      <c r="I181" s="201">
        <v>1</v>
      </c>
      <c r="J181" s="201">
        <v>6.3264143221567855</v>
      </c>
      <c r="K181" s="201">
        <v>1</v>
      </c>
    </row>
    <row r="182" spans="1:11" s="32" customFormat="1" ht="15" x14ac:dyDescent="0.25">
      <c r="A182" s="200" t="s">
        <v>721</v>
      </c>
      <c r="B182" s="220" t="s">
        <v>724</v>
      </c>
      <c r="C182" s="200" t="s">
        <v>725</v>
      </c>
      <c r="D182" s="200" t="s">
        <v>726</v>
      </c>
      <c r="E182" s="200" t="s">
        <v>45</v>
      </c>
      <c r="F182" s="201">
        <v>5101</v>
      </c>
      <c r="G182" s="200" t="s">
        <v>1065</v>
      </c>
      <c r="H182" s="201">
        <v>14.686318962149681</v>
      </c>
      <c r="I182" s="201">
        <v>1</v>
      </c>
      <c r="J182" s="201">
        <v>14.686318962149681</v>
      </c>
      <c r="K182" s="201">
        <v>1</v>
      </c>
    </row>
    <row r="183" spans="1:11" s="32" customFormat="1" ht="15" x14ac:dyDescent="0.25">
      <c r="A183" s="200" t="s">
        <v>721</v>
      </c>
      <c r="B183" s="220" t="s">
        <v>724</v>
      </c>
      <c r="C183" s="200" t="s">
        <v>725</v>
      </c>
      <c r="D183" s="200" t="s">
        <v>726</v>
      </c>
      <c r="E183" s="200" t="s">
        <v>45</v>
      </c>
      <c r="F183" s="201">
        <v>5101</v>
      </c>
      <c r="G183" s="200" t="s">
        <v>1070</v>
      </c>
      <c r="H183" s="201">
        <v>467.32372024410006</v>
      </c>
      <c r="I183" s="201">
        <v>1.5</v>
      </c>
      <c r="J183" s="201">
        <v>467.32372024410006</v>
      </c>
      <c r="K183" s="201">
        <v>1.5</v>
      </c>
    </row>
    <row r="184" spans="1:11" s="32" customFormat="1" ht="15" x14ac:dyDescent="0.25">
      <c r="A184" s="200" t="s">
        <v>721</v>
      </c>
      <c r="B184" s="220" t="s">
        <v>724</v>
      </c>
      <c r="C184" s="200" t="s">
        <v>725</v>
      </c>
      <c r="D184" s="200" t="s">
        <v>726</v>
      </c>
      <c r="E184" s="200" t="s">
        <v>45</v>
      </c>
      <c r="F184" s="201">
        <v>5101</v>
      </c>
      <c r="G184" s="200" t="s">
        <v>1067</v>
      </c>
      <c r="H184" s="201">
        <v>252.77654872024453</v>
      </c>
      <c r="I184" s="201">
        <v>1</v>
      </c>
      <c r="J184" s="201">
        <v>252.77654872024453</v>
      </c>
      <c r="K184" s="201">
        <v>1</v>
      </c>
    </row>
    <row r="185" spans="1:11" s="32" customFormat="1" ht="15" x14ac:dyDescent="0.25">
      <c r="A185" s="200" t="s">
        <v>721</v>
      </c>
      <c r="B185" s="220" t="s">
        <v>724</v>
      </c>
      <c r="C185" s="200" t="s">
        <v>725</v>
      </c>
      <c r="D185" s="200" t="s">
        <v>726</v>
      </c>
      <c r="E185" s="200" t="s">
        <v>45</v>
      </c>
      <c r="F185" s="201">
        <v>5101</v>
      </c>
      <c r="G185" s="200" t="s">
        <v>1058</v>
      </c>
      <c r="H185" s="201">
        <v>219.51531951894901</v>
      </c>
      <c r="I185" s="201">
        <v>1</v>
      </c>
      <c r="J185" s="201">
        <v>219.51531951894901</v>
      </c>
      <c r="K185" s="201">
        <v>1</v>
      </c>
    </row>
    <row r="186" spans="1:11" s="32" customFormat="1" ht="15" x14ac:dyDescent="0.25">
      <c r="A186" s="200" t="s">
        <v>721</v>
      </c>
      <c r="B186" s="220" t="s">
        <v>724</v>
      </c>
      <c r="C186" s="200" t="s">
        <v>725</v>
      </c>
      <c r="D186" s="200" t="s">
        <v>726</v>
      </c>
      <c r="E186" s="200" t="s">
        <v>45</v>
      </c>
      <c r="F186" s="201">
        <v>5101</v>
      </c>
      <c r="G186" s="200" t="s">
        <v>1071</v>
      </c>
      <c r="H186" s="201">
        <v>3636.7558747224998</v>
      </c>
      <c r="I186" s="201">
        <v>3.2</v>
      </c>
      <c r="J186" s="201">
        <v>3636.7558747224998</v>
      </c>
      <c r="K186" s="201">
        <v>3.2</v>
      </c>
    </row>
    <row r="187" spans="1:11" s="32" customFormat="1" ht="15" x14ac:dyDescent="0.25">
      <c r="A187" s="200" t="s">
        <v>721</v>
      </c>
      <c r="B187" s="220" t="s">
        <v>724</v>
      </c>
      <c r="C187" s="200" t="s">
        <v>725</v>
      </c>
      <c r="D187" s="200" t="s">
        <v>726</v>
      </c>
      <c r="E187" s="200" t="s">
        <v>45</v>
      </c>
      <c r="F187" s="201">
        <v>5102</v>
      </c>
      <c r="G187" s="200" t="s">
        <v>1058</v>
      </c>
      <c r="H187" s="201">
        <v>181.62098528973002</v>
      </c>
      <c r="I187" s="201">
        <v>1.5</v>
      </c>
      <c r="J187" s="201">
        <v>181.62098528973002</v>
      </c>
      <c r="K187" s="201">
        <v>1.5</v>
      </c>
    </row>
    <row r="188" spans="1:11" s="32" customFormat="1" ht="15" x14ac:dyDescent="0.25">
      <c r="A188" s="200" t="s">
        <v>721</v>
      </c>
      <c r="B188" s="220" t="s">
        <v>724</v>
      </c>
      <c r="C188" s="200" t="s">
        <v>725</v>
      </c>
      <c r="D188" s="200" t="s">
        <v>726</v>
      </c>
      <c r="E188" s="200" t="s">
        <v>45</v>
      </c>
      <c r="F188" s="201">
        <v>5102</v>
      </c>
      <c r="G188" s="200" t="s">
        <v>1071</v>
      </c>
      <c r="H188" s="201">
        <v>447.41998481300004</v>
      </c>
      <c r="I188" s="201">
        <v>3.2</v>
      </c>
      <c r="J188" s="201">
        <v>447.41998481300004</v>
      </c>
      <c r="K188" s="201">
        <v>3.2</v>
      </c>
    </row>
    <row r="189" spans="1:11" s="32" customFormat="1" ht="15" x14ac:dyDescent="0.25">
      <c r="A189" s="200" t="s">
        <v>721</v>
      </c>
      <c r="B189" s="220" t="s">
        <v>727</v>
      </c>
      <c r="C189" s="200" t="s">
        <v>728</v>
      </c>
      <c r="D189" s="200" t="s">
        <v>729</v>
      </c>
      <c r="E189" s="200" t="s">
        <v>45</v>
      </c>
      <c r="F189" s="201">
        <v>5098</v>
      </c>
      <c r="G189" s="200" t="s">
        <v>1064</v>
      </c>
      <c r="H189" s="201">
        <v>1897.0810374932207</v>
      </c>
      <c r="I189" s="201">
        <v>1.5</v>
      </c>
      <c r="J189" s="201">
        <v>1897.0810374932207</v>
      </c>
      <c r="K189" s="201">
        <v>1.5</v>
      </c>
    </row>
    <row r="190" spans="1:11" s="32" customFormat="1" ht="15" x14ac:dyDescent="0.25">
      <c r="A190" s="200" t="s">
        <v>721</v>
      </c>
      <c r="B190" s="220" t="s">
        <v>727</v>
      </c>
      <c r="C190" s="200" t="s">
        <v>728</v>
      </c>
      <c r="D190" s="200" t="s">
        <v>729</v>
      </c>
      <c r="E190" s="200" t="s">
        <v>45</v>
      </c>
      <c r="F190" s="201">
        <v>5098</v>
      </c>
      <c r="G190" s="200" t="s">
        <v>1062</v>
      </c>
      <c r="H190" s="201">
        <v>3089.3162829087792</v>
      </c>
      <c r="I190" s="201">
        <v>1.5</v>
      </c>
      <c r="J190" s="201">
        <v>3089.3162829087792</v>
      </c>
      <c r="K190" s="201">
        <v>1.5</v>
      </c>
    </row>
    <row r="191" spans="1:11" s="32" customFormat="1" ht="15" x14ac:dyDescent="0.25">
      <c r="A191" s="200" t="s">
        <v>721</v>
      </c>
      <c r="B191" s="220" t="s">
        <v>730</v>
      </c>
      <c r="C191" s="200" t="s">
        <v>731</v>
      </c>
      <c r="D191" s="200" t="s">
        <v>732</v>
      </c>
      <c r="E191" s="200" t="s">
        <v>45</v>
      </c>
      <c r="F191" s="201">
        <v>5100</v>
      </c>
      <c r="G191" s="200" t="s">
        <v>1061</v>
      </c>
      <c r="H191" s="201">
        <v>758.3731844861768</v>
      </c>
      <c r="I191" s="201">
        <v>1.5</v>
      </c>
      <c r="J191" s="201">
        <v>758.3731844861768</v>
      </c>
      <c r="K191" s="201">
        <v>1.5</v>
      </c>
    </row>
    <row r="192" spans="1:11" s="32" customFormat="1" ht="15" x14ac:dyDescent="0.25">
      <c r="A192" s="200" t="s">
        <v>721</v>
      </c>
      <c r="B192" s="220" t="s">
        <v>730</v>
      </c>
      <c r="C192" s="200" t="s">
        <v>731</v>
      </c>
      <c r="D192" s="200" t="s">
        <v>732</v>
      </c>
      <c r="E192" s="200" t="s">
        <v>45</v>
      </c>
      <c r="F192" s="201">
        <v>5100</v>
      </c>
      <c r="G192" s="200" t="s">
        <v>1062</v>
      </c>
      <c r="H192" s="201">
        <v>208.31774900267393</v>
      </c>
      <c r="I192" s="201">
        <v>1.5</v>
      </c>
      <c r="J192" s="201">
        <v>208.31774900267393</v>
      </c>
      <c r="K192" s="201">
        <v>1.5</v>
      </c>
    </row>
    <row r="193" spans="1:11" s="32" customFormat="1" ht="15" x14ac:dyDescent="0.25">
      <c r="A193" s="200" t="s">
        <v>721</v>
      </c>
      <c r="B193" s="220" t="s">
        <v>730</v>
      </c>
      <c r="C193" s="200" t="s">
        <v>731</v>
      </c>
      <c r="D193" s="200" t="s">
        <v>732</v>
      </c>
      <c r="E193" s="200" t="s">
        <v>45</v>
      </c>
      <c r="F193" s="201">
        <v>5100</v>
      </c>
      <c r="G193" s="200" t="s">
        <v>1071</v>
      </c>
      <c r="H193" s="201">
        <v>2893.5630820371498</v>
      </c>
      <c r="I193" s="201">
        <v>1.5</v>
      </c>
      <c r="J193" s="201">
        <v>2893.5630820371498</v>
      </c>
      <c r="K193" s="201">
        <v>1.5</v>
      </c>
    </row>
    <row r="194" spans="1:11" s="32" customFormat="1" ht="15" x14ac:dyDescent="0.25">
      <c r="A194" s="200" t="s">
        <v>721</v>
      </c>
      <c r="B194" s="220" t="s">
        <v>733</v>
      </c>
      <c r="C194" s="200" t="s">
        <v>734</v>
      </c>
      <c r="D194" s="200" t="s">
        <v>735</v>
      </c>
      <c r="E194" s="200" t="s">
        <v>45</v>
      </c>
      <c r="F194" s="201">
        <v>5105</v>
      </c>
      <c r="G194" s="200" t="s">
        <v>1072</v>
      </c>
      <c r="H194" s="201">
        <v>1123.101134644925</v>
      </c>
      <c r="I194" s="201">
        <v>1</v>
      </c>
      <c r="J194" s="201">
        <v>1123.101134644925</v>
      </c>
      <c r="K194" s="201">
        <v>1</v>
      </c>
    </row>
    <row r="195" spans="1:11" s="32" customFormat="1" ht="15" x14ac:dyDescent="0.25">
      <c r="A195" s="200" t="s">
        <v>721</v>
      </c>
      <c r="B195" s="220" t="s">
        <v>733</v>
      </c>
      <c r="C195" s="200" t="s">
        <v>734</v>
      </c>
      <c r="D195" s="200" t="s">
        <v>735</v>
      </c>
      <c r="E195" s="200" t="s">
        <v>45</v>
      </c>
      <c r="F195" s="201">
        <v>5105</v>
      </c>
      <c r="G195" s="200" t="s">
        <v>1073</v>
      </c>
      <c r="H195" s="201">
        <v>1684.8447250688746</v>
      </c>
      <c r="I195" s="201">
        <v>1</v>
      </c>
      <c r="J195" s="201">
        <v>1684.8447250688746</v>
      </c>
      <c r="K195" s="201">
        <v>1</v>
      </c>
    </row>
    <row r="196" spans="1:11" s="32" customFormat="1" ht="15" x14ac:dyDescent="0.25">
      <c r="A196" s="200" t="s">
        <v>721</v>
      </c>
      <c r="B196" s="220" t="s">
        <v>736</v>
      </c>
      <c r="C196" s="200" t="s">
        <v>737</v>
      </c>
      <c r="D196" s="200" t="s">
        <v>738</v>
      </c>
      <c r="E196" s="200" t="s">
        <v>45</v>
      </c>
      <c r="F196" s="201">
        <v>5107</v>
      </c>
      <c r="G196" s="200" t="s">
        <v>1061</v>
      </c>
      <c r="H196" s="201">
        <v>1386.9043091200001</v>
      </c>
      <c r="I196" s="201">
        <v>3.2</v>
      </c>
      <c r="J196" s="201">
        <v>650.11139490000005</v>
      </c>
      <c r="K196" s="201">
        <v>1.5</v>
      </c>
    </row>
    <row r="197" spans="1:11" s="32" customFormat="1" ht="15" x14ac:dyDescent="0.25">
      <c r="A197" s="200" t="s">
        <v>721</v>
      </c>
      <c r="B197" s="220" t="s">
        <v>739</v>
      </c>
      <c r="C197" s="200" t="s">
        <v>740</v>
      </c>
      <c r="D197" s="200" t="s">
        <v>741</v>
      </c>
      <c r="E197" s="200" t="s">
        <v>45</v>
      </c>
      <c r="F197" s="201">
        <v>5109</v>
      </c>
      <c r="G197" s="200" t="s">
        <v>1061</v>
      </c>
      <c r="H197" s="201">
        <v>769.05620989659997</v>
      </c>
      <c r="I197" s="201">
        <v>3.2</v>
      </c>
      <c r="J197" s="201">
        <v>769.05620989659997</v>
      </c>
      <c r="K197" s="201">
        <v>3.2</v>
      </c>
    </row>
    <row r="198" spans="1:11" s="32" customFormat="1" ht="15" x14ac:dyDescent="0.25">
      <c r="A198" s="200" t="s">
        <v>742</v>
      </c>
      <c r="B198" s="220" t="s">
        <v>743</v>
      </c>
      <c r="C198" s="200" t="s">
        <v>742</v>
      </c>
      <c r="D198" s="200" t="s">
        <v>744</v>
      </c>
      <c r="E198" s="200" t="s">
        <v>45</v>
      </c>
      <c r="F198" s="201">
        <v>5115</v>
      </c>
      <c r="G198" s="200" t="s">
        <v>1072</v>
      </c>
      <c r="H198" s="201">
        <v>1412.3251243699999</v>
      </c>
      <c r="I198" s="201">
        <v>3.2</v>
      </c>
      <c r="J198" s="201">
        <v>1412.3251243699999</v>
      </c>
      <c r="K198" s="201">
        <v>3.2</v>
      </c>
    </row>
    <row r="199" spans="1:11" s="32" customFormat="1" ht="15" x14ac:dyDescent="0.25">
      <c r="A199" s="200" t="s">
        <v>742</v>
      </c>
      <c r="B199" s="220" t="s">
        <v>743</v>
      </c>
      <c r="C199" s="200" t="s">
        <v>742</v>
      </c>
      <c r="D199" s="200" t="s">
        <v>744</v>
      </c>
      <c r="E199" s="200" t="s">
        <v>45</v>
      </c>
      <c r="F199" s="201">
        <v>5115</v>
      </c>
      <c r="G199" s="200" t="s">
        <v>1074</v>
      </c>
      <c r="H199" s="201">
        <v>3252.7036373506003</v>
      </c>
      <c r="I199" s="201">
        <v>1</v>
      </c>
      <c r="J199" s="201">
        <v>3252.7036373506003</v>
      </c>
      <c r="K199" s="201">
        <v>1</v>
      </c>
    </row>
    <row r="200" spans="1:11" s="32" customFormat="1" ht="15" x14ac:dyDescent="0.25">
      <c r="A200" s="200" t="s">
        <v>742</v>
      </c>
      <c r="B200" s="220" t="s">
        <v>743</v>
      </c>
      <c r="C200" s="200" t="s">
        <v>742</v>
      </c>
      <c r="D200" s="200" t="s">
        <v>744</v>
      </c>
      <c r="E200" s="200" t="s">
        <v>45</v>
      </c>
      <c r="F200" s="201">
        <v>5117</v>
      </c>
      <c r="G200" s="200" t="s">
        <v>1072</v>
      </c>
      <c r="H200" s="201">
        <v>161.46224633927</v>
      </c>
      <c r="I200" s="201">
        <v>1</v>
      </c>
      <c r="J200" s="201">
        <v>161.46224633927</v>
      </c>
      <c r="K200" s="201">
        <v>1</v>
      </c>
    </row>
    <row r="201" spans="1:11" s="32" customFormat="1" ht="15" x14ac:dyDescent="0.25">
      <c r="A201" s="200" t="s">
        <v>742</v>
      </c>
      <c r="B201" s="220" t="s">
        <v>743</v>
      </c>
      <c r="C201" s="200" t="s">
        <v>742</v>
      </c>
      <c r="D201" s="200" t="s">
        <v>744</v>
      </c>
      <c r="E201" s="200" t="s">
        <v>45</v>
      </c>
      <c r="F201" s="201">
        <v>5117</v>
      </c>
      <c r="G201" s="200" t="s">
        <v>1072</v>
      </c>
      <c r="H201" s="201">
        <v>136.4802512034</v>
      </c>
      <c r="I201" s="201">
        <v>3.2</v>
      </c>
      <c r="J201" s="201">
        <v>136.4802512034</v>
      </c>
      <c r="K201" s="201">
        <v>3.2</v>
      </c>
    </row>
    <row r="202" spans="1:11" s="32" customFormat="1" ht="15" x14ac:dyDescent="0.25">
      <c r="A202" s="200" t="s">
        <v>742</v>
      </c>
      <c r="B202" s="220" t="s">
        <v>743</v>
      </c>
      <c r="C202" s="200" t="s">
        <v>742</v>
      </c>
      <c r="D202" s="200" t="s">
        <v>744</v>
      </c>
      <c r="E202" s="200" t="s">
        <v>45</v>
      </c>
      <c r="F202" s="201">
        <v>5119</v>
      </c>
      <c r="G202" s="200" t="s">
        <v>1053</v>
      </c>
      <c r="H202" s="201">
        <v>866.98673758339987</v>
      </c>
      <c r="I202" s="201">
        <v>3.2</v>
      </c>
      <c r="J202" s="201">
        <v>866.98673758339987</v>
      </c>
      <c r="K202" s="201">
        <v>3.2</v>
      </c>
    </row>
    <row r="203" spans="1:11" s="32" customFormat="1" ht="15" x14ac:dyDescent="0.25">
      <c r="A203" s="200" t="s">
        <v>742</v>
      </c>
      <c r="B203" s="220" t="s">
        <v>745</v>
      </c>
      <c r="C203" s="200" t="s">
        <v>746</v>
      </c>
      <c r="D203" s="200" t="s">
        <v>747</v>
      </c>
      <c r="E203" s="200" t="s">
        <v>45</v>
      </c>
      <c r="F203" s="201">
        <v>5114</v>
      </c>
      <c r="G203" s="200" t="s">
        <v>1072</v>
      </c>
      <c r="H203" s="201">
        <v>1109.5439129245001</v>
      </c>
      <c r="I203" s="201">
        <v>1.5</v>
      </c>
      <c r="J203" s="201">
        <v>1109.5439129245001</v>
      </c>
      <c r="K203" s="201">
        <v>1.5</v>
      </c>
    </row>
    <row r="204" spans="1:11" s="32" customFormat="1" ht="15" x14ac:dyDescent="0.25">
      <c r="A204" s="200" t="s">
        <v>742</v>
      </c>
      <c r="B204" s="220" t="s">
        <v>745</v>
      </c>
      <c r="C204" s="200" t="s">
        <v>746</v>
      </c>
      <c r="D204" s="200" t="s">
        <v>747</v>
      </c>
      <c r="E204" s="200" t="s">
        <v>45</v>
      </c>
      <c r="F204" s="201">
        <v>5114</v>
      </c>
      <c r="G204" s="200" t="s">
        <v>1072</v>
      </c>
      <c r="H204" s="201">
        <v>4068.9450620465996</v>
      </c>
      <c r="I204" s="201">
        <v>3.2</v>
      </c>
      <c r="J204" s="201">
        <v>1906.7521999394999</v>
      </c>
      <c r="K204" s="201">
        <v>1.5</v>
      </c>
    </row>
    <row r="205" spans="1:11" s="32" customFormat="1" ht="15" x14ac:dyDescent="0.25">
      <c r="A205" s="200" t="s">
        <v>742</v>
      </c>
      <c r="B205" s="220" t="s">
        <v>751</v>
      </c>
      <c r="C205" s="200" t="s">
        <v>752</v>
      </c>
      <c r="D205" s="200" t="s">
        <v>753</v>
      </c>
      <c r="E205" s="200" t="s">
        <v>45</v>
      </c>
      <c r="F205" s="201">
        <v>5118</v>
      </c>
      <c r="G205" s="200" t="s">
        <v>1072</v>
      </c>
      <c r="H205" s="201">
        <v>729.39719335860013</v>
      </c>
      <c r="I205" s="201">
        <v>1.5</v>
      </c>
      <c r="J205" s="201">
        <v>729.39719335860013</v>
      </c>
      <c r="K205" s="201">
        <v>1.5</v>
      </c>
    </row>
    <row r="206" spans="1:11" s="32" customFormat="1" ht="15" x14ac:dyDescent="0.25">
      <c r="A206" s="200" t="s">
        <v>742</v>
      </c>
      <c r="B206" s="220" t="s">
        <v>754</v>
      </c>
      <c r="C206" s="200" t="s">
        <v>755</v>
      </c>
      <c r="D206" s="200" t="s">
        <v>756</v>
      </c>
      <c r="E206" s="200" t="s">
        <v>45</v>
      </c>
      <c r="F206" s="201">
        <v>5121</v>
      </c>
      <c r="G206" s="200" t="s">
        <v>1072</v>
      </c>
      <c r="H206" s="201">
        <v>1174.6691627362777</v>
      </c>
      <c r="I206" s="201">
        <v>1.5</v>
      </c>
      <c r="J206" s="201">
        <v>1174.6691627362777</v>
      </c>
      <c r="K206" s="201">
        <v>1.5</v>
      </c>
    </row>
    <row r="207" spans="1:11" s="32" customFormat="1" ht="15" x14ac:dyDescent="0.25">
      <c r="A207" s="200" t="s">
        <v>742</v>
      </c>
      <c r="B207" s="220" t="s">
        <v>754</v>
      </c>
      <c r="C207" s="200" t="s">
        <v>755</v>
      </c>
      <c r="D207" s="200" t="s">
        <v>756</v>
      </c>
      <c r="E207" s="200" t="s">
        <v>45</v>
      </c>
      <c r="F207" s="201">
        <v>5121</v>
      </c>
      <c r="G207" s="200" t="s">
        <v>1073</v>
      </c>
      <c r="H207" s="201">
        <v>955.72068466502219</v>
      </c>
      <c r="I207" s="201">
        <v>1.5</v>
      </c>
      <c r="J207" s="201">
        <v>955.72068466502219</v>
      </c>
      <c r="K207" s="201">
        <v>1.5</v>
      </c>
    </row>
    <row r="208" spans="1:11" s="32" customFormat="1" ht="15" x14ac:dyDescent="0.25">
      <c r="A208" s="200" t="s">
        <v>145</v>
      </c>
      <c r="B208" s="220" t="s">
        <v>204</v>
      </c>
      <c r="C208" s="200" t="s">
        <v>205</v>
      </c>
      <c r="D208" s="200" t="s">
        <v>206</v>
      </c>
      <c r="E208" s="200" t="s">
        <v>45</v>
      </c>
      <c r="F208" s="201">
        <v>2041</v>
      </c>
      <c r="G208" s="200" t="s">
        <v>1075</v>
      </c>
      <c r="H208" s="201">
        <v>118.20207179999998</v>
      </c>
      <c r="I208" s="201">
        <v>1.5</v>
      </c>
      <c r="J208" s="201">
        <v>118.20207179999998</v>
      </c>
      <c r="K208" s="201">
        <v>1.5</v>
      </c>
    </row>
    <row r="209" spans="1:11" s="32" customFormat="1" ht="15" x14ac:dyDescent="0.25">
      <c r="A209" s="200" t="s">
        <v>207</v>
      </c>
      <c r="B209" s="220" t="s">
        <v>208</v>
      </c>
      <c r="C209" s="200" t="s">
        <v>207</v>
      </c>
      <c r="D209" s="200" t="s">
        <v>209</v>
      </c>
      <c r="E209" s="200" t="s">
        <v>45</v>
      </c>
      <c r="F209" s="201">
        <v>2045</v>
      </c>
      <c r="G209" s="200" t="s">
        <v>1001</v>
      </c>
      <c r="H209" s="201">
        <v>3785.5887427399994</v>
      </c>
      <c r="I209" s="201">
        <v>3.2</v>
      </c>
      <c r="J209" s="201">
        <v>1774.0498989354999</v>
      </c>
      <c r="K209" s="201">
        <v>1.5</v>
      </c>
    </row>
    <row r="210" spans="1:11" s="32" customFormat="1" ht="15" x14ac:dyDescent="0.25">
      <c r="A210" s="200" t="s">
        <v>207</v>
      </c>
      <c r="B210" s="220" t="s">
        <v>210</v>
      </c>
      <c r="C210" s="200" t="s">
        <v>211</v>
      </c>
      <c r="D210" s="200" t="s">
        <v>212</v>
      </c>
      <c r="E210" s="200" t="s">
        <v>45</v>
      </c>
      <c r="F210" s="201">
        <v>2044</v>
      </c>
      <c r="G210" s="200" t="s">
        <v>1001</v>
      </c>
      <c r="H210" s="201">
        <v>2308.6840880704999</v>
      </c>
      <c r="I210" s="201">
        <v>1.5</v>
      </c>
      <c r="J210" s="201">
        <v>2308.6840880704999</v>
      </c>
      <c r="K210" s="201">
        <v>1.5</v>
      </c>
    </row>
    <row r="211" spans="1:11" s="32" customFormat="1" ht="15" x14ac:dyDescent="0.25">
      <c r="A211" s="200" t="s">
        <v>207</v>
      </c>
      <c r="B211" s="220" t="s">
        <v>210</v>
      </c>
      <c r="C211" s="200" t="s">
        <v>211</v>
      </c>
      <c r="D211" s="200" t="s">
        <v>212</v>
      </c>
      <c r="E211" s="200" t="s">
        <v>45</v>
      </c>
      <c r="F211" s="201">
        <v>2044</v>
      </c>
      <c r="G211" s="200" t="s">
        <v>1001</v>
      </c>
      <c r="H211" s="201">
        <v>136.07251081250001</v>
      </c>
      <c r="I211" s="201">
        <v>3.2</v>
      </c>
      <c r="J211" s="201">
        <v>136.07251081250001</v>
      </c>
      <c r="K211" s="201">
        <v>3.2</v>
      </c>
    </row>
    <row r="212" spans="1:11" s="32" customFormat="1" ht="15" x14ac:dyDescent="0.25">
      <c r="A212" s="200" t="s">
        <v>213</v>
      </c>
      <c r="B212" s="220" t="s">
        <v>214</v>
      </c>
      <c r="C212" s="200" t="s">
        <v>213</v>
      </c>
      <c r="D212" s="200" t="s">
        <v>215</v>
      </c>
      <c r="E212" s="200" t="s">
        <v>45</v>
      </c>
      <c r="F212" s="201">
        <v>2051</v>
      </c>
      <c r="G212" s="200" t="s">
        <v>1076</v>
      </c>
      <c r="H212" s="201">
        <v>188.73615914212129</v>
      </c>
      <c r="I212" s="201">
        <v>3.2</v>
      </c>
      <c r="J212" s="201">
        <v>188.73615914212129</v>
      </c>
      <c r="K212" s="201">
        <v>3.2</v>
      </c>
    </row>
    <row r="213" spans="1:11" s="32" customFormat="1" ht="15" x14ac:dyDescent="0.25">
      <c r="A213" s="200" t="s">
        <v>213</v>
      </c>
      <c r="B213" s="220" t="s">
        <v>214</v>
      </c>
      <c r="C213" s="200" t="s">
        <v>213</v>
      </c>
      <c r="D213" s="200" t="s">
        <v>215</v>
      </c>
      <c r="E213" s="200" t="s">
        <v>45</v>
      </c>
      <c r="F213" s="201">
        <v>2051</v>
      </c>
      <c r="G213" s="200" t="s">
        <v>980</v>
      </c>
      <c r="H213" s="201">
        <v>1133.0784133543939</v>
      </c>
      <c r="I213" s="201">
        <v>3.2</v>
      </c>
      <c r="J213" s="201">
        <v>1133.0784133543939</v>
      </c>
      <c r="K213" s="201">
        <v>3.2</v>
      </c>
    </row>
    <row r="214" spans="1:11" s="32" customFormat="1" ht="15" x14ac:dyDescent="0.25">
      <c r="A214" s="200" t="s">
        <v>213</v>
      </c>
      <c r="B214" s="220" t="s">
        <v>214</v>
      </c>
      <c r="C214" s="200" t="s">
        <v>213</v>
      </c>
      <c r="D214" s="200" t="s">
        <v>215</v>
      </c>
      <c r="E214" s="200" t="s">
        <v>45</v>
      </c>
      <c r="F214" s="201">
        <v>2051</v>
      </c>
      <c r="G214" s="200" t="s">
        <v>1002</v>
      </c>
      <c r="H214" s="201">
        <v>378.06108579338303</v>
      </c>
      <c r="I214" s="201">
        <v>1.5</v>
      </c>
      <c r="J214" s="201">
        <v>378.06108579338303</v>
      </c>
      <c r="K214" s="201">
        <v>1.5</v>
      </c>
    </row>
    <row r="215" spans="1:11" s="32" customFormat="1" ht="15" x14ac:dyDescent="0.25">
      <c r="A215" s="200" t="s">
        <v>213</v>
      </c>
      <c r="B215" s="220" t="s">
        <v>214</v>
      </c>
      <c r="C215" s="200" t="s">
        <v>213</v>
      </c>
      <c r="D215" s="200" t="s">
        <v>215</v>
      </c>
      <c r="E215" s="200" t="s">
        <v>45</v>
      </c>
      <c r="F215" s="201">
        <v>2051</v>
      </c>
      <c r="G215" s="200" t="s">
        <v>1002</v>
      </c>
      <c r="H215" s="201">
        <v>557.60951690470176</v>
      </c>
      <c r="I215" s="201">
        <v>3.2</v>
      </c>
      <c r="J215" s="201">
        <v>557.60951690470176</v>
      </c>
      <c r="K215" s="201">
        <v>3.2</v>
      </c>
    </row>
    <row r="216" spans="1:11" s="32" customFormat="1" ht="15" x14ac:dyDescent="0.25">
      <c r="A216" s="200" t="s">
        <v>213</v>
      </c>
      <c r="B216" s="220" t="s">
        <v>214</v>
      </c>
      <c r="C216" s="200" t="s">
        <v>213</v>
      </c>
      <c r="D216" s="200" t="s">
        <v>215</v>
      </c>
      <c r="E216" s="200" t="s">
        <v>45</v>
      </c>
      <c r="F216" s="201">
        <v>2051</v>
      </c>
      <c r="G216" s="200" t="s">
        <v>1077</v>
      </c>
      <c r="H216" s="201">
        <v>132.10124324487629</v>
      </c>
      <c r="I216" s="201">
        <v>3.2</v>
      </c>
      <c r="J216" s="201">
        <v>132.10124324487629</v>
      </c>
      <c r="K216" s="201">
        <v>3.2</v>
      </c>
    </row>
    <row r="217" spans="1:11" s="32" customFormat="1" ht="15" x14ac:dyDescent="0.25">
      <c r="A217" s="200" t="s">
        <v>213</v>
      </c>
      <c r="B217" s="220" t="s">
        <v>214</v>
      </c>
      <c r="C217" s="200" t="s">
        <v>213</v>
      </c>
      <c r="D217" s="200" t="s">
        <v>215</v>
      </c>
      <c r="E217" s="200" t="s">
        <v>45</v>
      </c>
      <c r="F217" s="201">
        <v>2051</v>
      </c>
      <c r="G217" s="200" t="s">
        <v>1078</v>
      </c>
      <c r="H217" s="201">
        <v>116.0466587907225</v>
      </c>
      <c r="I217" s="201">
        <v>3.2</v>
      </c>
      <c r="J217" s="201">
        <v>116.0466587907225</v>
      </c>
      <c r="K217" s="201">
        <v>3.2</v>
      </c>
    </row>
    <row r="218" spans="1:11" s="32" customFormat="1" ht="15" x14ac:dyDescent="0.25">
      <c r="A218" s="200" t="s">
        <v>213</v>
      </c>
      <c r="B218" s="220" t="s">
        <v>214</v>
      </c>
      <c r="C218" s="200" t="s">
        <v>213</v>
      </c>
      <c r="D218" s="200" t="s">
        <v>215</v>
      </c>
      <c r="E218" s="200" t="s">
        <v>45</v>
      </c>
      <c r="F218" s="201">
        <v>2051</v>
      </c>
      <c r="G218" s="200" t="s">
        <v>1001</v>
      </c>
      <c r="H218" s="201">
        <v>20.687337115916993</v>
      </c>
      <c r="I218" s="201">
        <v>1.5</v>
      </c>
      <c r="J218" s="201">
        <v>20.687337115916993</v>
      </c>
      <c r="K218" s="201">
        <v>1.5</v>
      </c>
    </row>
    <row r="219" spans="1:11" s="32" customFormat="1" ht="15" x14ac:dyDescent="0.25">
      <c r="A219" s="200" t="s">
        <v>213</v>
      </c>
      <c r="B219" s="220" t="s">
        <v>214</v>
      </c>
      <c r="C219" s="200" t="s">
        <v>213</v>
      </c>
      <c r="D219" s="200" t="s">
        <v>215</v>
      </c>
      <c r="E219" s="200" t="s">
        <v>45</v>
      </c>
      <c r="F219" s="201">
        <v>2051</v>
      </c>
      <c r="G219" s="200" t="s">
        <v>1001</v>
      </c>
      <c r="H219" s="201">
        <v>1082.8075672277541</v>
      </c>
      <c r="I219" s="201">
        <v>3.2</v>
      </c>
      <c r="J219" s="201">
        <v>1082.8075672277541</v>
      </c>
      <c r="K219" s="201">
        <v>3.2</v>
      </c>
    </row>
    <row r="220" spans="1:11" s="32" customFormat="1" ht="15" x14ac:dyDescent="0.25">
      <c r="A220" s="200" t="s">
        <v>213</v>
      </c>
      <c r="B220" s="220" t="s">
        <v>214</v>
      </c>
      <c r="C220" s="200" t="s">
        <v>213</v>
      </c>
      <c r="D220" s="200" t="s">
        <v>215</v>
      </c>
      <c r="E220" s="200" t="s">
        <v>45</v>
      </c>
      <c r="F220" s="201">
        <v>2053</v>
      </c>
      <c r="G220" s="200" t="s">
        <v>1079</v>
      </c>
      <c r="H220" s="201">
        <v>1409.7162412722519</v>
      </c>
      <c r="I220" s="201">
        <v>3.2</v>
      </c>
      <c r="J220" s="201">
        <v>1409.7162412722519</v>
      </c>
      <c r="K220" s="201">
        <v>3.2</v>
      </c>
    </row>
    <row r="221" spans="1:11" s="32" customFormat="1" ht="15" x14ac:dyDescent="0.25">
      <c r="A221" s="200" t="s">
        <v>213</v>
      </c>
      <c r="B221" s="220" t="s">
        <v>214</v>
      </c>
      <c r="C221" s="200" t="s">
        <v>213</v>
      </c>
      <c r="D221" s="200" t="s">
        <v>215</v>
      </c>
      <c r="E221" s="200" t="s">
        <v>45</v>
      </c>
      <c r="F221" s="201">
        <v>2053</v>
      </c>
      <c r="G221" s="200" t="s">
        <v>980</v>
      </c>
      <c r="H221" s="201">
        <v>79.74517674338999</v>
      </c>
      <c r="I221" s="201">
        <v>1.5</v>
      </c>
      <c r="J221" s="201">
        <v>79.74517674338999</v>
      </c>
      <c r="K221" s="201">
        <v>1.5</v>
      </c>
    </row>
    <row r="222" spans="1:11" s="32" customFormat="1" ht="15" x14ac:dyDescent="0.25">
      <c r="A222" s="200" t="s">
        <v>213</v>
      </c>
      <c r="B222" s="220" t="s">
        <v>214</v>
      </c>
      <c r="C222" s="200" t="s">
        <v>213</v>
      </c>
      <c r="D222" s="200" t="s">
        <v>215</v>
      </c>
      <c r="E222" s="200" t="s">
        <v>45</v>
      </c>
      <c r="F222" s="201">
        <v>2053</v>
      </c>
      <c r="G222" s="200" t="s">
        <v>980</v>
      </c>
      <c r="H222" s="201">
        <v>355.42393345591938</v>
      </c>
      <c r="I222" s="201">
        <v>3.2</v>
      </c>
      <c r="J222" s="201">
        <v>355.42393345591938</v>
      </c>
      <c r="K222" s="201">
        <v>3.2</v>
      </c>
    </row>
    <row r="223" spans="1:11" s="32" customFormat="1" ht="15" x14ac:dyDescent="0.25">
      <c r="A223" s="200" t="s">
        <v>213</v>
      </c>
      <c r="B223" s="220" t="s">
        <v>214</v>
      </c>
      <c r="C223" s="200" t="s">
        <v>213</v>
      </c>
      <c r="D223" s="200" t="s">
        <v>215</v>
      </c>
      <c r="E223" s="200" t="s">
        <v>45</v>
      </c>
      <c r="F223" s="201">
        <v>2053</v>
      </c>
      <c r="G223" s="200" t="s">
        <v>1002</v>
      </c>
      <c r="H223" s="201">
        <v>1597.8623791018288</v>
      </c>
      <c r="I223" s="201">
        <v>3.2</v>
      </c>
      <c r="J223" s="201">
        <v>1597.8623791018288</v>
      </c>
      <c r="K223" s="201">
        <v>3.2</v>
      </c>
    </row>
    <row r="224" spans="1:11" s="32" customFormat="1" ht="15" x14ac:dyDescent="0.25">
      <c r="A224" s="200" t="s">
        <v>213</v>
      </c>
      <c r="B224" s="220" t="s">
        <v>216</v>
      </c>
      <c r="C224" s="200" t="s">
        <v>217</v>
      </c>
      <c r="D224" s="200" t="s">
        <v>218</v>
      </c>
      <c r="E224" s="200" t="s">
        <v>45</v>
      </c>
      <c r="F224" s="201">
        <v>2048</v>
      </c>
      <c r="G224" s="200" t="s">
        <v>1080</v>
      </c>
      <c r="H224" s="201">
        <v>61.973999121730003</v>
      </c>
      <c r="I224" s="201">
        <v>1.5</v>
      </c>
      <c r="J224" s="201">
        <v>61.973999121730003</v>
      </c>
      <c r="K224" s="201">
        <v>1.5</v>
      </c>
    </row>
    <row r="225" spans="1:11" s="32" customFormat="1" ht="15" x14ac:dyDescent="0.25">
      <c r="A225" s="200" t="s">
        <v>213</v>
      </c>
      <c r="B225" s="220" t="s">
        <v>216</v>
      </c>
      <c r="C225" s="200" t="s">
        <v>217</v>
      </c>
      <c r="D225" s="200" t="s">
        <v>218</v>
      </c>
      <c r="E225" s="200" t="s">
        <v>45</v>
      </c>
      <c r="F225" s="201">
        <v>2050</v>
      </c>
      <c r="G225" s="200" t="s">
        <v>980</v>
      </c>
      <c r="H225" s="201">
        <v>447.13261399141027</v>
      </c>
      <c r="I225" s="201">
        <v>1.5</v>
      </c>
      <c r="J225" s="201">
        <v>447.13261399141027</v>
      </c>
      <c r="K225" s="201">
        <v>1.5</v>
      </c>
    </row>
    <row r="226" spans="1:11" s="32" customFormat="1" ht="15" x14ac:dyDescent="0.25">
      <c r="A226" s="200" t="s">
        <v>213</v>
      </c>
      <c r="B226" s="220" t="s">
        <v>216</v>
      </c>
      <c r="C226" s="200" t="s">
        <v>217</v>
      </c>
      <c r="D226" s="200" t="s">
        <v>218</v>
      </c>
      <c r="E226" s="200" t="s">
        <v>45</v>
      </c>
      <c r="F226" s="201">
        <v>2050</v>
      </c>
      <c r="G226" s="200" t="s">
        <v>980</v>
      </c>
      <c r="H226" s="201">
        <v>51.640500234549997</v>
      </c>
      <c r="I226" s="201">
        <v>3.2</v>
      </c>
      <c r="J226" s="201">
        <v>51.640500234549997</v>
      </c>
      <c r="K226" s="201">
        <v>3.2</v>
      </c>
    </row>
    <row r="227" spans="1:11" s="32" customFormat="1" ht="15" x14ac:dyDescent="0.25">
      <c r="A227" s="200" t="s">
        <v>213</v>
      </c>
      <c r="B227" s="220" t="s">
        <v>216</v>
      </c>
      <c r="C227" s="200" t="s">
        <v>217</v>
      </c>
      <c r="D227" s="200" t="s">
        <v>218</v>
      </c>
      <c r="E227" s="200" t="s">
        <v>45</v>
      </c>
      <c r="F227" s="201">
        <v>2050</v>
      </c>
      <c r="G227" s="200" t="s">
        <v>1080</v>
      </c>
      <c r="H227" s="201">
        <v>187.5134049470897</v>
      </c>
      <c r="I227" s="201">
        <v>1.5</v>
      </c>
      <c r="J227" s="201">
        <v>187.5134049470897</v>
      </c>
      <c r="K227" s="201">
        <v>1.5</v>
      </c>
    </row>
    <row r="228" spans="1:11" s="32" customFormat="1" ht="15" x14ac:dyDescent="0.25">
      <c r="A228" s="200" t="s">
        <v>213</v>
      </c>
      <c r="B228" s="220" t="s">
        <v>219</v>
      </c>
      <c r="C228" s="200" t="s">
        <v>220</v>
      </c>
      <c r="D228" s="200" t="s">
        <v>221</v>
      </c>
      <c r="E228" s="200" t="s">
        <v>45</v>
      </c>
      <c r="F228" s="201">
        <v>2049</v>
      </c>
      <c r="G228" s="200" t="s">
        <v>980</v>
      </c>
      <c r="H228" s="201">
        <v>196.4229045699</v>
      </c>
      <c r="I228" s="201">
        <v>3.2</v>
      </c>
      <c r="J228" s="201">
        <v>196.4229045699</v>
      </c>
      <c r="K228" s="201">
        <v>3.2</v>
      </c>
    </row>
    <row r="229" spans="1:11" s="32" customFormat="1" ht="15" x14ac:dyDescent="0.25">
      <c r="A229" s="200" t="s">
        <v>213</v>
      </c>
      <c r="B229" s="220" t="s">
        <v>222</v>
      </c>
      <c r="C229" s="200" t="s">
        <v>223</v>
      </c>
      <c r="D229" s="200" t="s">
        <v>224</v>
      </c>
      <c r="E229" s="200" t="s">
        <v>45</v>
      </c>
      <c r="F229" s="201">
        <v>2052</v>
      </c>
      <c r="G229" s="200" t="s">
        <v>980</v>
      </c>
      <c r="H229" s="201">
        <v>1448.4514905410003</v>
      </c>
      <c r="I229" s="201">
        <v>3.2</v>
      </c>
      <c r="J229" s="201">
        <v>678.78812969780006</v>
      </c>
      <c r="K229" s="201">
        <v>1.5</v>
      </c>
    </row>
    <row r="230" spans="1:11" s="32" customFormat="1" ht="15" x14ac:dyDescent="0.25">
      <c r="A230" s="200" t="s">
        <v>42</v>
      </c>
      <c r="B230" s="220" t="s">
        <v>143</v>
      </c>
      <c r="C230" s="200" t="s">
        <v>62</v>
      </c>
      <c r="D230" s="200" t="s">
        <v>144</v>
      </c>
      <c r="E230" s="200" t="s">
        <v>45</v>
      </c>
      <c r="F230" s="201">
        <v>1079</v>
      </c>
      <c r="G230" s="200" t="s">
        <v>1081</v>
      </c>
      <c r="H230" s="201">
        <v>4934.9364976499992</v>
      </c>
      <c r="I230" s="201">
        <v>1.5</v>
      </c>
      <c r="J230" s="201">
        <v>4934.9364976499992</v>
      </c>
      <c r="K230" s="201">
        <v>1.5</v>
      </c>
    </row>
    <row r="231" spans="1:11" s="32" customFormat="1" ht="15" x14ac:dyDescent="0.25">
      <c r="A231" s="200" t="s">
        <v>42</v>
      </c>
      <c r="B231" s="220" t="s">
        <v>49</v>
      </c>
      <c r="C231" s="200" t="s">
        <v>50</v>
      </c>
      <c r="D231" s="200" t="s">
        <v>51</v>
      </c>
      <c r="E231" s="200" t="s">
        <v>45</v>
      </c>
      <c r="F231" s="201">
        <v>1038</v>
      </c>
      <c r="G231" s="200" t="s">
        <v>1082</v>
      </c>
      <c r="H231" s="201">
        <v>827.88082431649195</v>
      </c>
      <c r="I231" s="201">
        <v>1.5</v>
      </c>
      <c r="J231" s="201">
        <v>827.88082431649195</v>
      </c>
      <c r="K231" s="201">
        <v>1.5</v>
      </c>
    </row>
    <row r="232" spans="1:11" s="32" customFormat="1" ht="15" x14ac:dyDescent="0.25">
      <c r="A232" s="200" t="s">
        <v>42</v>
      </c>
      <c r="B232" s="220" t="s">
        <v>49</v>
      </c>
      <c r="C232" s="200" t="s">
        <v>50</v>
      </c>
      <c r="D232" s="200" t="s">
        <v>51</v>
      </c>
      <c r="E232" s="200" t="s">
        <v>45</v>
      </c>
      <c r="F232" s="201">
        <v>1038</v>
      </c>
      <c r="G232" s="200" t="s">
        <v>1082</v>
      </c>
      <c r="H232" s="201">
        <v>252.04179586527999</v>
      </c>
      <c r="I232" s="201">
        <v>3.2</v>
      </c>
      <c r="J232" s="201">
        <v>252.04179586527999</v>
      </c>
      <c r="K232" s="201">
        <v>3.2</v>
      </c>
    </row>
    <row r="233" spans="1:11" s="32" customFormat="1" ht="15" x14ac:dyDescent="0.25">
      <c r="A233" s="200" t="s">
        <v>42</v>
      </c>
      <c r="B233" s="220" t="s">
        <v>49</v>
      </c>
      <c r="C233" s="200" t="s">
        <v>50</v>
      </c>
      <c r="D233" s="200" t="s">
        <v>51</v>
      </c>
      <c r="E233" s="200" t="s">
        <v>45</v>
      </c>
      <c r="F233" s="201">
        <v>1038</v>
      </c>
      <c r="G233" s="200" t="s">
        <v>1083</v>
      </c>
      <c r="H233" s="201">
        <v>1034.1609889624083</v>
      </c>
      <c r="I233" s="201">
        <v>1.5</v>
      </c>
      <c r="J233" s="201">
        <v>1034.1609889624083</v>
      </c>
      <c r="K233" s="201">
        <v>1.5</v>
      </c>
    </row>
    <row r="234" spans="1:11" s="32" customFormat="1" ht="15" x14ac:dyDescent="0.25">
      <c r="A234" s="200" t="s">
        <v>42</v>
      </c>
      <c r="B234" s="220" t="s">
        <v>94</v>
      </c>
      <c r="C234" s="200" t="s">
        <v>95</v>
      </c>
      <c r="D234" s="200" t="s">
        <v>96</v>
      </c>
      <c r="E234" s="200" t="s">
        <v>45</v>
      </c>
      <c r="F234" s="201">
        <v>1037</v>
      </c>
      <c r="G234" s="200" t="s">
        <v>1084</v>
      </c>
      <c r="H234" s="201">
        <v>6258.7717924708641</v>
      </c>
      <c r="I234" s="201">
        <v>1.5</v>
      </c>
      <c r="J234" s="201">
        <v>6258.7717924708641</v>
      </c>
      <c r="K234" s="201">
        <v>1.5</v>
      </c>
    </row>
    <row r="235" spans="1:11" s="32" customFormat="1" ht="15" x14ac:dyDescent="0.25">
      <c r="A235" s="200" t="s">
        <v>42</v>
      </c>
      <c r="B235" s="220" t="s">
        <v>94</v>
      </c>
      <c r="C235" s="200" t="s">
        <v>95</v>
      </c>
      <c r="D235" s="200" t="s">
        <v>96</v>
      </c>
      <c r="E235" s="200" t="s">
        <v>45</v>
      </c>
      <c r="F235" s="201">
        <v>1037</v>
      </c>
      <c r="G235" s="200" t="s">
        <v>1083</v>
      </c>
      <c r="H235" s="201">
        <v>875.40122535113596</v>
      </c>
      <c r="I235" s="201">
        <v>1.5</v>
      </c>
      <c r="J235" s="201">
        <v>875.40122535113596</v>
      </c>
      <c r="K235" s="201">
        <v>1.5</v>
      </c>
    </row>
    <row r="236" spans="1:11" s="32" customFormat="1" ht="15" x14ac:dyDescent="0.25">
      <c r="A236" s="200" t="s">
        <v>42</v>
      </c>
      <c r="B236" s="220" t="s">
        <v>70</v>
      </c>
      <c r="C236" s="200" t="s">
        <v>71</v>
      </c>
      <c r="D236" s="200" t="s">
        <v>72</v>
      </c>
      <c r="E236" s="200" t="s">
        <v>45</v>
      </c>
      <c r="F236" s="201">
        <v>1021</v>
      </c>
      <c r="G236" s="200" t="s">
        <v>1085</v>
      </c>
      <c r="H236" s="201">
        <v>110.41111704667401</v>
      </c>
      <c r="I236" s="201">
        <v>3.2</v>
      </c>
      <c r="J236" s="201">
        <v>110.41111704667401</v>
      </c>
      <c r="K236" s="201">
        <v>3.2</v>
      </c>
    </row>
    <row r="237" spans="1:11" s="32" customFormat="1" ht="15" x14ac:dyDescent="0.25">
      <c r="A237" s="200" t="s">
        <v>42</v>
      </c>
      <c r="B237" s="220" t="s">
        <v>70</v>
      </c>
      <c r="C237" s="200" t="s">
        <v>71</v>
      </c>
      <c r="D237" s="200" t="s">
        <v>72</v>
      </c>
      <c r="E237" s="200" t="s">
        <v>45</v>
      </c>
      <c r="F237" s="201">
        <v>1025</v>
      </c>
      <c r="G237" s="200" t="s">
        <v>1086</v>
      </c>
      <c r="H237" s="201">
        <v>2268.330681636387</v>
      </c>
      <c r="I237" s="201">
        <v>1.5</v>
      </c>
      <c r="J237" s="201">
        <v>2268.330681636387</v>
      </c>
      <c r="K237" s="201">
        <v>1.5</v>
      </c>
    </row>
    <row r="238" spans="1:11" s="32" customFormat="1" ht="15" x14ac:dyDescent="0.25">
      <c r="A238" s="200" t="s">
        <v>42</v>
      </c>
      <c r="B238" s="220" t="s">
        <v>70</v>
      </c>
      <c r="C238" s="200" t="s">
        <v>71</v>
      </c>
      <c r="D238" s="200" t="s">
        <v>72</v>
      </c>
      <c r="E238" s="200" t="s">
        <v>45</v>
      </c>
      <c r="F238" s="201">
        <v>1025</v>
      </c>
      <c r="G238" s="200" t="s">
        <v>1086</v>
      </c>
      <c r="H238" s="201">
        <v>2323.426373580744</v>
      </c>
      <c r="I238" s="201">
        <v>3.2</v>
      </c>
      <c r="J238" s="201">
        <v>1088.8312952138062</v>
      </c>
      <c r="K238" s="201">
        <v>1.5</v>
      </c>
    </row>
    <row r="239" spans="1:11" s="32" customFormat="1" ht="15" x14ac:dyDescent="0.25">
      <c r="A239" s="200" t="s">
        <v>42</v>
      </c>
      <c r="B239" s="220" t="s">
        <v>70</v>
      </c>
      <c r="C239" s="200" t="s">
        <v>71</v>
      </c>
      <c r="D239" s="200" t="s">
        <v>72</v>
      </c>
      <c r="E239" s="200" t="s">
        <v>45</v>
      </c>
      <c r="F239" s="201">
        <v>1025</v>
      </c>
      <c r="G239" s="200" t="s">
        <v>1087</v>
      </c>
      <c r="H239" s="201">
        <v>1313.1749684463534</v>
      </c>
      <c r="I239" s="201">
        <v>1.5</v>
      </c>
      <c r="J239" s="201">
        <v>1313.1749684463534</v>
      </c>
      <c r="K239" s="201">
        <v>1.5</v>
      </c>
    </row>
    <row r="240" spans="1:11" s="32" customFormat="1" ht="15" x14ac:dyDescent="0.25">
      <c r="A240" s="200" t="s">
        <v>42</v>
      </c>
      <c r="B240" s="220" t="s">
        <v>70</v>
      </c>
      <c r="C240" s="200" t="s">
        <v>71</v>
      </c>
      <c r="D240" s="200" t="s">
        <v>72</v>
      </c>
      <c r="E240" s="200" t="s">
        <v>45</v>
      </c>
      <c r="F240" s="201">
        <v>1025</v>
      </c>
      <c r="G240" s="200" t="s">
        <v>1087</v>
      </c>
      <c r="H240" s="201">
        <v>948.03582628225581</v>
      </c>
      <c r="I240" s="201">
        <v>3.2</v>
      </c>
      <c r="J240" s="201">
        <v>444.27919178059346</v>
      </c>
      <c r="K240" s="201">
        <v>1.5</v>
      </c>
    </row>
    <row r="241" spans="1:11" s="32" customFormat="1" ht="15" x14ac:dyDescent="0.25">
      <c r="A241" s="200" t="s">
        <v>42</v>
      </c>
      <c r="B241" s="220" t="s">
        <v>70</v>
      </c>
      <c r="C241" s="200" t="s">
        <v>71</v>
      </c>
      <c r="D241" s="200" t="s">
        <v>72</v>
      </c>
      <c r="E241" s="200" t="s">
        <v>45</v>
      </c>
      <c r="F241" s="201">
        <v>1025</v>
      </c>
      <c r="G241" s="200" t="s">
        <v>1088</v>
      </c>
      <c r="H241" s="201">
        <v>709.08515458025977</v>
      </c>
      <c r="I241" s="201">
        <v>1.5</v>
      </c>
      <c r="J241" s="201">
        <v>709.08515458025977</v>
      </c>
      <c r="K241" s="201">
        <v>1.5</v>
      </c>
    </row>
    <row r="242" spans="1:11" s="32" customFormat="1" ht="15" x14ac:dyDescent="0.25">
      <c r="A242" s="200" t="s">
        <v>42</v>
      </c>
      <c r="B242" s="220" t="s">
        <v>780</v>
      </c>
      <c r="C242" s="200" t="s">
        <v>781</v>
      </c>
      <c r="D242" s="200" t="s">
        <v>782</v>
      </c>
      <c r="E242" s="200" t="s">
        <v>45</v>
      </c>
      <c r="F242" s="201">
        <v>1022</v>
      </c>
      <c r="G242" s="200" t="s">
        <v>1085</v>
      </c>
      <c r="H242" s="201">
        <v>45.375892180202754</v>
      </c>
      <c r="I242" s="201">
        <v>3.2</v>
      </c>
      <c r="J242" s="201">
        <v>45.375892180202754</v>
      </c>
      <c r="K242" s="201">
        <v>3.2</v>
      </c>
    </row>
    <row r="243" spans="1:11" s="32" customFormat="1" ht="15" x14ac:dyDescent="0.25">
      <c r="A243" s="200" t="s">
        <v>42</v>
      </c>
      <c r="B243" s="220" t="s">
        <v>780</v>
      </c>
      <c r="C243" s="200" t="s">
        <v>781</v>
      </c>
      <c r="D243" s="200" t="s">
        <v>782</v>
      </c>
      <c r="E243" s="200" t="s">
        <v>45</v>
      </c>
      <c r="F243" s="201">
        <v>1022</v>
      </c>
      <c r="G243" s="200" t="s">
        <v>1087</v>
      </c>
      <c r="H243" s="201">
        <v>123.82953753849723</v>
      </c>
      <c r="I243" s="201">
        <v>3.2</v>
      </c>
      <c r="J243" s="201">
        <v>123.82953753849723</v>
      </c>
      <c r="K243" s="201">
        <v>3.2</v>
      </c>
    </row>
    <row r="244" spans="1:11" s="32" customFormat="1" ht="15" x14ac:dyDescent="0.25">
      <c r="A244" s="200" t="s">
        <v>42</v>
      </c>
      <c r="B244" s="220" t="s">
        <v>79</v>
      </c>
      <c r="C244" s="200" t="s">
        <v>80</v>
      </c>
      <c r="D244" s="200" t="s">
        <v>81</v>
      </c>
      <c r="E244" s="200" t="s">
        <v>45</v>
      </c>
      <c r="F244" s="201">
        <v>1024</v>
      </c>
      <c r="G244" s="200" t="s">
        <v>1089</v>
      </c>
      <c r="H244" s="201">
        <v>531.88344634079999</v>
      </c>
      <c r="I244" s="201">
        <v>3.2</v>
      </c>
      <c r="J244" s="201">
        <v>531.88344634079999</v>
      </c>
      <c r="K244" s="201">
        <v>3.2</v>
      </c>
    </row>
    <row r="245" spans="1:11" s="32" customFormat="1" ht="15" x14ac:dyDescent="0.25">
      <c r="A245" s="200" t="s">
        <v>42</v>
      </c>
      <c r="B245" s="220" t="s">
        <v>85</v>
      </c>
      <c r="C245" s="200" t="s">
        <v>86</v>
      </c>
      <c r="D245" s="200" t="s">
        <v>87</v>
      </c>
      <c r="E245" s="200" t="s">
        <v>45</v>
      </c>
      <c r="F245" s="201">
        <v>1029</v>
      </c>
      <c r="G245" s="200" t="s">
        <v>1090</v>
      </c>
      <c r="H245" s="201">
        <v>377.81551582787029</v>
      </c>
      <c r="I245" s="201">
        <v>3.2</v>
      </c>
      <c r="J245" s="201">
        <v>377.81551582787029</v>
      </c>
      <c r="K245" s="201">
        <v>3.2</v>
      </c>
    </row>
    <row r="246" spans="1:11" s="32" customFormat="1" ht="15" x14ac:dyDescent="0.25">
      <c r="A246" s="200" t="s">
        <v>42</v>
      </c>
      <c r="B246" s="220" t="s">
        <v>85</v>
      </c>
      <c r="C246" s="200" t="s">
        <v>86</v>
      </c>
      <c r="D246" s="200" t="s">
        <v>87</v>
      </c>
      <c r="E246" s="200" t="s">
        <v>45</v>
      </c>
      <c r="F246" s="201">
        <v>1029</v>
      </c>
      <c r="G246" s="200" t="s">
        <v>1091</v>
      </c>
      <c r="H246" s="201">
        <v>149.26565844747904</v>
      </c>
      <c r="I246" s="201">
        <v>3.2</v>
      </c>
      <c r="J246" s="201">
        <v>149.26565844747904</v>
      </c>
      <c r="K246" s="201">
        <v>3.2</v>
      </c>
    </row>
    <row r="247" spans="1:11" s="32" customFormat="1" ht="15" x14ac:dyDescent="0.25">
      <c r="A247" s="200" t="s">
        <v>42</v>
      </c>
      <c r="B247" s="220" t="s">
        <v>85</v>
      </c>
      <c r="C247" s="200" t="s">
        <v>86</v>
      </c>
      <c r="D247" s="200" t="s">
        <v>87</v>
      </c>
      <c r="E247" s="200" t="s">
        <v>45</v>
      </c>
      <c r="F247" s="201">
        <v>1029</v>
      </c>
      <c r="G247" s="200" t="s">
        <v>1087</v>
      </c>
      <c r="H247" s="201">
        <v>1559.4558995202442</v>
      </c>
      <c r="I247" s="201">
        <v>3.2</v>
      </c>
      <c r="J247" s="201">
        <v>1559.4558995202442</v>
      </c>
      <c r="K247" s="201">
        <v>3.2</v>
      </c>
    </row>
    <row r="248" spans="1:11" s="32" customFormat="1" ht="15" x14ac:dyDescent="0.25">
      <c r="A248" s="200" t="s">
        <v>42</v>
      </c>
      <c r="B248" s="220" t="s">
        <v>85</v>
      </c>
      <c r="C248" s="200" t="s">
        <v>86</v>
      </c>
      <c r="D248" s="200" t="s">
        <v>87</v>
      </c>
      <c r="E248" s="200" t="s">
        <v>45</v>
      </c>
      <c r="F248" s="201">
        <v>1029</v>
      </c>
      <c r="G248" s="200" t="s">
        <v>1092</v>
      </c>
      <c r="H248" s="201">
        <v>901.93852057550691</v>
      </c>
      <c r="I248" s="201">
        <v>3.2</v>
      </c>
      <c r="J248" s="201">
        <v>901.93852057550691</v>
      </c>
      <c r="K248" s="201">
        <v>3.2</v>
      </c>
    </row>
    <row r="249" spans="1:11" s="32" customFormat="1" ht="15" x14ac:dyDescent="0.25">
      <c r="A249" s="200" t="s">
        <v>42</v>
      </c>
      <c r="B249" s="220" t="s">
        <v>85</v>
      </c>
      <c r="C249" s="200" t="s">
        <v>86</v>
      </c>
      <c r="D249" s="200" t="s">
        <v>87</v>
      </c>
      <c r="E249" s="200" t="s">
        <v>45</v>
      </c>
      <c r="F249" s="201">
        <v>1031</v>
      </c>
      <c r="G249" s="200" t="s">
        <v>1090</v>
      </c>
      <c r="H249" s="201">
        <v>2370.5382855946</v>
      </c>
      <c r="I249" s="201">
        <v>1.5</v>
      </c>
      <c r="J249" s="201">
        <v>2370.5382855946</v>
      </c>
      <c r="K249" s="201">
        <v>1.5</v>
      </c>
    </row>
    <row r="250" spans="1:11" s="32" customFormat="1" ht="15" x14ac:dyDescent="0.25">
      <c r="A250" s="200" t="s">
        <v>42</v>
      </c>
      <c r="B250" s="220" t="s">
        <v>85</v>
      </c>
      <c r="C250" s="200" t="s">
        <v>86</v>
      </c>
      <c r="D250" s="200" t="s">
        <v>87</v>
      </c>
      <c r="E250" s="200" t="s">
        <v>45</v>
      </c>
      <c r="F250" s="201">
        <v>1031</v>
      </c>
      <c r="G250" s="200" t="s">
        <v>1092</v>
      </c>
      <c r="H250" s="201">
        <v>271.50736641930001</v>
      </c>
      <c r="I250" s="201">
        <v>3.2</v>
      </c>
      <c r="J250" s="201">
        <v>127.23752244846</v>
      </c>
      <c r="K250" s="201">
        <v>1.5</v>
      </c>
    </row>
    <row r="251" spans="1:11" s="32" customFormat="1" ht="15" x14ac:dyDescent="0.25">
      <c r="A251" s="200" t="s">
        <v>42</v>
      </c>
      <c r="B251" s="220" t="s">
        <v>88</v>
      </c>
      <c r="C251" s="200" t="s">
        <v>89</v>
      </c>
      <c r="D251" s="200" t="s">
        <v>90</v>
      </c>
      <c r="E251" s="200" t="s">
        <v>45</v>
      </c>
      <c r="F251" s="201">
        <v>1030</v>
      </c>
      <c r="G251" s="200" t="s">
        <v>1087</v>
      </c>
      <c r="H251" s="201">
        <v>413.19871454999998</v>
      </c>
      <c r="I251" s="201">
        <v>3.2</v>
      </c>
      <c r="J251" s="201">
        <v>413.19871454999998</v>
      </c>
      <c r="K251" s="201">
        <v>3.2</v>
      </c>
    </row>
    <row r="252" spans="1:11" s="32" customFormat="1" ht="15" x14ac:dyDescent="0.25">
      <c r="A252" s="200" t="s">
        <v>42</v>
      </c>
      <c r="B252" s="220" t="s">
        <v>100</v>
      </c>
      <c r="C252" s="200" t="s">
        <v>101</v>
      </c>
      <c r="D252" s="200" t="s">
        <v>102</v>
      </c>
      <c r="E252" s="200" t="s">
        <v>45</v>
      </c>
      <c r="F252" s="201">
        <v>1044</v>
      </c>
      <c r="G252" s="200" t="s">
        <v>1002</v>
      </c>
      <c r="H252" s="201">
        <v>4546.4758262948199</v>
      </c>
      <c r="I252" s="201">
        <v>1.5</v>
      </c>
      <c r="J252" s="201">
        <v>4546.4758262948199</v>
      </c>
      <c r="K252" s="201">
        <v>1.5</v>
      </c>
    </row>
    <row r="253" spans="1:11" s="32" customFormat="1" ht="15" x14ac:dyDescent="0.25">
      <c r="A253" s="200" t="s">
        <v>42</v>
      </c>
      <c r="B253" s="220" t="s">
        <v>100</v>
      </c>
      <c r="C253" s="200" t="s">
        <v>101</v>
      </c>
      <c r="D253" s="200" t="s">
        <v>102</v>
      </c>
      <c r="E253" s="200" t="s">
        <v>45</v>
      </c>
      <c r="F253" s="201">
        <v>1044</v>
      </c>
      <c r="G253" s="200" t="s">
        <v>1002</v>
      </c>
      <c r="H253" s="201">
        <v>1434.8370945955965</v>
      </c>
      <c r="I253" s="201">
        <v>3.2</v>
      </c>
      <c r="J253" s="201">
        <v>1434.8370945955965</v>
      </c>
      <c r="K253" s="201">
        <v>3.2</v>
      </c>
    </row>
    <row r="254" spans="1:11" s="32" customFormat="1" ht="15" x14ac:dyDescent="0.25">
      <c r="A254" s="200" t="s">
        <v>42</v>
      </c>
      <c r="B254" s="220" t="s">
        <v>100</v>
      </c>
      <c r="C254" s="200" t="s">
        <v>101</v>
      </c>
      <c r="D254" s="200" t="s">
        <v>102</v>
      </c>
      <c r="E254" s="200" t="s">
        <v>45</v>
      </c>
      <c r="F254" s="201">
        <v>1044</v>
      </c>
      <c r="G254" s="200" t="s">
        <v>1001</v>
      </c>
      <c r="H254" s="201">
        <v>532.35324121827978</v>
      </c>
      <c r="I254" s="201">
        <v>1.5</v>
      </c>
      <c r="J254" s="201">
        <v>532.35324121827978</v>
      </c>
      <c r="K254" s="201">
        <v>1.5</v>
      </c>
    </row>
    <row r="255" spans="1:11" s="32" customFormat="1" ht="15" x14ac:dyDescent="0.25">
      <c r="A255" s="200" t="s">
        <v>42</v>
      </c>
      <c r="B255" s="220" t="s">
        <v>100</v>
      </c>
      <c r="C255" s="200" t="s">
        <v>101</v>
      </c>
      <c r="D255" s="200" t="s">
        <v>102</v>
      </c>
      <c r="E255" s="200" t="s">
        <v>45</v>
      </c>
      <c r="F255" s="201">
        <v>1044</v>
      </c>
      <c r="G255" s="200" t="s">
        <v>1001</v>
      </c>
      <c r="H255" s="201">
        <v>1834.425073374204</v>
      </c>
      <c r="I255" s="201">
        <v>3.2</v>
      </c>
      <c r="J255" s="201">
        <v>1834.425073374204</v>
      </c>
      <c r="K255" s="201">
        <v>3.2</v>
      </c>
    </row>
    <row r="256" spans="1:11" s="32" customFormat="1" ht="15" x14ac:dyDescent="0.25">
      <c r="A256" s="200" t="s">
        <v>42</v>
      </c>
      <c r="B256" s="220" t="s">
        <v>103</v>
      </c>
      <c r="C256" s="200" t="s">
        <v>104</v>
      </c>
      <c r="D256" s="200" t="s">
        <v>105</v>
      </c>
      <c r="E256" s="200" t="s">
        <v>45</v>
      </c>
      <c r="F256" s="201">
        <v>1046</v>
      </c>
      <c r="G256" s="200" t="s">
        <v>1093</v>
      </c>
      <c r="H256" s="201">
        <v>383.0165782381269</v>
      </c>
      <c r="I256" s="201">
        <v>1.5</v>
      </c>
      <c r="J256" s="201">
        <v>383.0165782381269</v>
      </c>
      <c r="K256" s="201">
        <v>1.5</v>
      </c>
    </row>
    <row r="257" spans="1:11" s="32" customFormat="1" ht="15" x14ac:dyDescent="0.25">
      <c r="A257" s="200" t="s">
        <v>42</v>
      </c>
      <c r="B257" s="220" t="s">
        <v>103</v>
      </c>
      <c r="C257" s="200" t="s">
        <v>104</v>
      </c>
      <c r="D257" s="200" t="s">
        <v>105</v>
      </c>
      <c r="E257" s="200" t="s">
        <v>45</v>
      </c>
      <c r="F257" s="201">
        <v>1046</v>
      </c>
      <c r="G257" s="200" t="s">
        <v>1094</v>
      </c>
      <c r="H257" s="201">
        <v>123.86545305407313</v>
      </c>
      <c r="I257" s="201">
        <v>1.5</v>
      </c>
      <c r="J257" s="201">
        <v>123.86545305407313</v>
      </c>
      <c r="K257" s="201">
        <v>1.5</v>
      </c>
    </row>
    <row r="258" spans="1:11" s="32" customFormat="1" ht="15" x14ac:dyDescent="0.25">
      <c r="A258" s="200" t="s">
        <v>42</v>
      </c>
      <c r="B258" s="220" t="s">
        <v>103</v>
      </c>
      <c r="C258" s="200" t="s">
        <v>104</v>
      </c>
      <c r="D258" s="200" t="s">
        <v>105</v>
      </c>
      <c r="E258" s="200" t="s">
        <v>45</v>
      </c>
      <c r="F258" s="201">
        <v>1048</v>
      </c>
      <c r="G258" s="200" t="s">
        <v>1095</v>
      </c>
      <c r="H258" s="201">
        <v>200.55750052262999</v>
      </c>
      <c r="I258" s="201">
        <v>3.2</v>
      </c>
      <c r="J258" s="201">
        <v>200.55750052262999</v>
      </c>
      <c r="K258" s="201">
        <v>3.2</v>
      </c>
    </row>
    <row r="259" spans="1:11" s="32" customFormat="1" ht="15" x14ac:dyDescent="0.25">
      <c r="A259" s="200" t="s">
        <v>42</v>
      </c>
      <c r="B259" s="220" t="s">
        <v>103</v>
      </c>
      <c r="C259" s="200" t="s">
        <v>104</v>
      </c>
      <c r="D259" s="200" t="s">
        <v>105</v>
      </c>
      <c r="E259" s="200" t="s">
        <v>45</v>
      </c>
      <c r="F259" s="201">
        <v>1048</v>
      </c>
      <c r="G259" s="200" t="s">
        <v>1093</v>
      </c>
      <c r="H259" s="201">
        <v>6646.8038797240461</v>
      </c>
      <c r="I259" s="201">
        <v>1.5</v>
      </c>
      <c r="J259" s="201">
        <v>6646.8038797240461</v>
      </c>
      <c r="K259" s="201">
        <v>1.5</v>
      </c>
    </row>
    <row r="260" spans="1:11" s="32" customFormat="1" ht="15" x14ac:dyDescent="0.25">
      <c r="A260" s="200" t="s">
        <v>42</v>
      </c>
      <c r="B260" s="220" t="s">
        <v>103</v>
      </c>
      <c r="C260" s="200" t="s">
        <v>104</v>
      </c>
      <c r="D260" s="200" t="s">
        <v>105</v>
      </c>
      <c r="E260" s="200" t="s">
        <v>45</v>
      </c>
      <c r="F260" s="201">
        <v>1048</v>
      </c>
      <c r="G260" s="200" t="s">
        <v>1096</v>
      </c>
      <c r="H260" s="201">
        <v>314.76978467911431</v>
      </c>
      <c r="I260" s="201">
        <v>1.5</v>
      </c>
      <c r="J260" s="201">
        <v>314.76978467911431</v>
      </c>
      <c r="K260" s="201">
        <v>1.5</v>
      </c>
    </row>
    <row r="261" spans="1:11" s="32" customFormat="1" ht="15" x14ac:dyDescent="0.25">
      <c r="A261" s="200" t="s">
        <v>42</v>
      </c>
      <c r="B261" s="220" t="s">
        <v>103</v>
      </c>
      <c r="C261" s="200" t="s">
        <v>104</v>
      </c>
      <c r="D261" s="200" t="s">
        <v>105</v>
      </c>
      <c r="E261" s="200" t="s">
        <v>45</v>
      </c>
      <c r="F261" s="201">
        <v>1054</v>
      </c>
      <c r="G261" s="200" t="s">
        <v>1093</v>
      </c>
      <c r="H261" s="201">
        <v>222.8462982147158</v>
      </c>
      <c r="I261" s="201">
        <v>1.5</v>
      </c>
      <c r="J261" s="201">
        <v>222.8462982147158</v>
      </c>
      <c r="K261" s="201">
        <v>1.5</v>
      </c>
    </row>
    <row r="262" spans="1:11" s="32" customFormat="1" ht="15" x14ac:dyDescent="0.25">
      <c r="A262" s="200" t="s">
        <v>42</v>
      </c>
      <c r="B262" s="220" t="s">
        <v>103</v>
      </c>
      <c r="C262" s="200" t="s">
        <v>104</v>
      </c>
      <c r="D262" s="200" t="s">
        <v>105</v>
      </c>
      <c r="E262" s="200" t="s">
        <v>45</v>
      </c>
      <c r="F262" s="201">
        <v>1054</v>
      </c>
      <c r="G262" s="200" t="s">
        <v>1096</v>
      </c>
      <c r="H262" s="201">
        <v>1272.9551366297842</v>
      </c>
      <c r="I262" s="201">
        <v>1.5</v>
      </c>
      <c r="J262" s="201">
        <v>1272.9551366297842</v>
      </c>
      <c r="K262" s="201">
        <v>1.5</v>
      </c>
    </row>
    <row r="263" spans="1:11" s="32" customFormat="1" ht="15" x14ac:dyDescent="0.25">
      <c r="A263" s="200" t="s">
        <v>42</v>
      </c>
      <c r="B263" s="220" t="s">
        <v>788</v>
      </c>
      <c r="C263" s="200" t="s">
        <v>789</v>
      </c>
      <c r="D263" s="200" t="s">
        <v>69</v>
      </c>
      <c r="E263" s="200" t="s">
        <v>45</v>
      </c>
      <c r="F263" s="201">
        <v>1047</v>
      </c>
      <c r="G263" s="200" t="s">
        <v>1095</v>
      </c>
      <c r="H263" s="201">
        <v>634.18652272259999</v>
      </c>
      <c r="I263" s="201">
        <v>3.2</v>
      </c>
      <c r="J263" s="201">
        <v>634.18652272259999</v>
      </c>
      <c r="K263" s="201">
        <v>3.2</v>
      </c>
    </row>
    <row r="264" spans="1:11" s="32" customFormat="1" ht="15" x14ac:dyDescent="0.25">
      <c r="A264" s="200" t="s">
        <v>42</v>
      </c>
      <c r="B264" s="220" t="s">
        <v>790</v>
      </c>
      <c r="C264" s="200" t="s">
        <v>791</v>
      </c>
      <c r="D264" s="200" t="s">
        <v>792</v>
      </c>
      <c r="E264" s="200" t="s">
        <v>45</v>
      </c>
      <c r="F264" s="201">
        <v>1059</v>
      </c>
      <c r="G264" s="200" t="s">
        <v>1097</v>
      </c>
      <c r="H264" s="201">
        <v>402.56212719400003</v>
      </c>
      <c r="I264" s="201">
        <v>1.5</v>
      </c>
      <c r="J264" s="201">
        <v>402.56212719400003</v>
      </c>
      <c r="K264" s="201">
        <v>1.5</v>
      </c>
    </row>
    <row r="265" spans="1:11" s="32" customFormat="1" ht="15" x14ac:dyDescent="0.25">
      <c r="A265" s="200" t="s">
        <v>42</v>
      </c>
      <c r="B265" s="220" t="s">
        <v>106</v>
      </c>
      <c r="C265" s="200" t="s">
        <v>107</v>
      </c>
      <c r="D265" s="200" t="s">
        <v>108</v>
      </c>
      <c r="E265" s="200" t="s">
        <v>45</v>
      </c>
      <c r="F265" s="201">
        <v>1051</v>
      </c>
      <c r="G265" s="200" t="s">
        <v>1098</v>
      </c>
      <c r="H265" s="201">
        <v>1062.4140048722957</v>
      </c>
      <c r="I265" s="201">
        <v>1.5</v>
      </c>
      <c r="J265" s="201">
        <v>1062.4140048722957</v>
      </c>
      <c r="K265" s="201">
        <v>1.5</v>
      </c>
    </row>
    <row r="266" spans="1:11" s="32" customFormat="1" ht="15" x14ac:dyDescent="0.25">
      <c r="A266" s="200" t="s">
        <v>42</v>
      </c>
      <c r="B266" s="220" t="s">
        <v>106</v>
      </c>
      <c r="C266" s="200" t="s">
        <v>107</v>
      </c>
      <c r="D266" s="200" t="s">
        <v>108</v>
      </c>
      <c r="E266" s="200" t="s">
        <v>45</v>
      </c>
      <c r="F266" s="201">
        <v>1051</v>
      </c>
      <c r="G266" s="200" t="s">
        <v>1098</v>
      </c>
      <c r="H266" s="201">
        <v>7265.3780161361628</v>
      </c>
      <c r="I266" s="201">
        <v>3.2</v>
      </c>
      <c r="J266" s="201">
        <v>3404.7865145856372</v>
      </c>
      <c r="K266" s="201">
        <v>1.5</v>
      </c>
    </row>
    <row r="267" spans="1:11" s="32" customFormat="1" ht="15" x14ac:dyDescent="0.25">
      <c r="A267" s="200" t="s">
        <v>42</v>
      </c>
      <c r="B267" s="220" t="s">
        <v>106</v>
      </c>
      <c r="C267" s="200" t="s">
        <v>107</v>
      </c>
      <c r="D267" s="200" t="s">
        <v>108</v>
      </c>
      <c r="E267" s="200" t="s">
        <v>45</v>
      </c>
      <c r="F267" s="201">
        <v>1051</v>
      </c>
      <c r="G267" s="200" t="s">
        <v>1097</v>
      </c>
      <c r="H267" s="201">
        <v>746.08545201013783</v>
      </c>
      <c r="I267" s="201">
        <v>1.5</v>
      </c>
      <c r="J267" s="201">
        <v>746.08545201013783</v>
      </c>
      <c r="K267" s="201">
        <v>1.5</v>
      </c>
    </row>
    <row r="268" spans="1:11" s="32" customFormat="1" ht="15" x14ac:dyDescent="0.25">
      <c r="A268" s="200" t="s">
        <v>42</v>
      </c>
      <c r="B268" s="220" t="s">
        <v>106</v>
      </c>
      <c r="C268" s="200" t="s">
        <v>107</v>
      </c>
      <c r="D268" s="200" t="s">
        <v>108</v>
      </c>
      <c r="E268" s="200" t="s">
        <v>45</v>
      </c>
      <c r="F268" s="201">
        <v>1051</v>
      </c>
      <c r="G268" s="200" t="s">
        <v>1099</v>
      </c>
      <c r="H268" s="201">
        <v>3995.4479178598463</v>
      </c>
      <c r="I268" s="201">
        <v>1.5</v>
      </c>
      <c r="J268" s="201">
        <v>3995.4479178598463</v>
      </c>
      <c r="K268" s="201">
        <v>1.5</v>
      </c>
    </row>
    <row r="269" spans="1:11" s="32" customFormat="1" ht="15" x14ac:dyDescent="0.25">
      <c r="A269" s="200" t="s">
        <v>42</v>
      </c>
      <c r="B269" s="220" t="s">
        <v>106</v>
      </c>
      <c r="C269" s="200" t="s">
        <v>107</v>
      </c>
      <c r="D269" s="200" t="s">
        <v>108</v>
      </c>
      <c r="E269" s="200" t="s">
        <v>45</v>
      </c>
      <c r="F269" s="201">
        <v>1051</v>
      </c>
      <c r="G269" s="200" t="s">
        <v>1099</v>
      </c>
      <c r="H269" s="201">
        <v>5517.2567902798364</v>
      </c>
      <c r="I269" s="201">
        <v>3.2</v>
      </c>
      <c r="J269" s="201">
        <v>2585.544914254363</v>
      </c>
      <c r="K269" s="201">
        <v>1.5</v>
      </c>
    </row>
    <row r="270" spans="1:11" s="32" customFormat="1" ht="15" x14ac:dyDescent="0.25">
      <c r="A270" s="200" t="s">
        <v>42</v>
      </c>
      <c r="B270" s="220" t="s">
        <v>109</v>
      </c>
      <c r="C270" s="200" t="s">
        <v>110</v>
      </c>
      <c r="D270" s="200" t="s">
        <v>111</v>
      </c>
      <c r="E270" s="200" t="s">
        <v>45</v>
      </c>
      <c r="F270" s="201">
        <v>1050</v>
      </c>
      <c r="G270" s="200" t="s">
        <v>1086</v>
      </c>
      <c r="H270" s="201">
        <v>383.09017367239824</v>
      </c>
      <c r="I270" s="201">
        <v>1.5</v>
      </c>
      <c r="J270" s="201">
        <v>383.09017367239824</v>
      </c>
      <c r="K270" s="201">
        <v>1.5</v>
      </c>
    </row>
    <row r="271" spans="1:11" s="32" customFormat="1" ht="15" x14ac:dyDescent="0.25">
      <c r="A271" s="200" t="s">
        <v>42</v>
      </c>
      <c r="B271" s="220" t="s">
        <v>109</v>
      </c>
      <c r="C271" s="200" t="s">
        <v>110</v>
      </c>
      <c r="D271" s="200" t="s">
        <v>111</v>
      </c>
      <c r="E271" s="200" t="s">
        <v>45</v>
      </c>
      <c r="F271" s="201">
        <v>1050</v>
      </c>
      <c r="G271" s="200" t="s">
        <v>1099</v>
      </c>
      <c r="H271" s="201">
        <v>1300.9226035506019</v>
      </c>
      <c r="I271" s="201">
        <v>1.5</v>
      </c>
      <c r="J271" s="201">
        <v>1300.9226035506019</v>
      </c>
      <c r="K271" s="201">
        <v>1.5</v>
      </c>
    </row>
    <row r="272" spans="1:11" s="32" customFormat="1" ht="15" x14ac:dyDescent="0.25">
      <c r="A272" s="200" t="s">
        <v>42</v>
      </c>
      <c r="B272" s="220" t="s">
        <v>112</v>
      </c>
      <c r="C272" s="200" t="s">
        <v>113</v>
      </c>
      <c r="D272" s="200" t="s">
        <v>114</v>
      </c>
      <c r="E272" s="200" t="s">
        <v>45</v>
      </c>
      <c r="F272" s="201">
        <v>1052</v>
      </c>
      <c r="G272" s="200" t="s">
        <v>1099</v>
      </c>
      <c r="H272" s="201">
        <v>1070.9716123759999</v>
      </c>
      <c r="I272" s="201">
        <v>1.5</v>
      </c>
      <c r="J272" s="201">
        <v>1070.9716123759999</v>
      </c>
      <c r="K272" s="201">
        <v>1.5</v>
      </c>
    </row>
    <row r="273" spans="1:12" s="32" customFormat="1" ht="15" x14ac:dyDescent="0.25">
      <c r="A273" s="200" t="s">
        <v>42</v>
      </c>
      <c r="B273" s="220" t="s">
        <v>115</v>
      </c>
      <c r="C273" s="200" t="s">
        <v>116</v>
      </c>
      <c r="D273" s="200" t="s">
        <v>117</v>
      </c>
      <c r="E273" s="200" t="s">
        <v>45</v>
      </c>
      <c r="F273" s="201">
        <v>1053</v>
      </c>
      <c r="G273" s="200" t="s">
        <v>1100</v>
      </c>
      <c r="H273" s="201">
        <v>409.6299540741</v>
      </c>
      <c r="I273" s="201">
        <v>1.5</v>
      </c>
      <c r="J273" s="201">
        <v>409.6299540741</v>
      </c>
      <c r="K273" s="201">
        <v>1.5</v>
      </c>
    </row>
    <row r="274" spans="1:12" s="32" customFormat="1" ht="15" x14ac:dyDescent="0.25">
      <c r="A274" s="200" t="s">
        <v>42</v>
      </c>
      <c r="B274" s="220" t="s">
        <v>118</v>
      </c>
      <c r="C274" s="200" t="s">
        <v>119</v>
      </c>
      <c r="D274" s="200" t="s">
        <v>120</v>
      </c>
      <c r="E274" s="200" t="s">
        <v>45</v>
      </c>
      <c r="F274" s="201">
        <v>1055</v>
      </c>
      <c r="G274" s="200" t="s">
        <v>1096</v>
      </c>
      <c r="H274" s="201">
        <v>1342.7989327463999</v>
      </c>
      <c r="I274" s="201">
        <v>1.5</v>
      </c>
      <c r="J274" s="201">
        <v>1342.7989327463999</v>
      </c>
      <c r="K274" s="201">
        <v>1.5</v>
      </c>
    </row>
    <row r="275" spans="1:12" s="32" customFormat="1" ht="15" x14ac:dyDescent="0.25">
      <c r="A275" s="200" t="s">
        <v>42</v>
      </c>
      <c r="B275" s="220" t="s">
        <v>124</v>
      </c>
      <c r="C275" s="200" t="s">
        <v>65</v>
      </c>
      <c r="D275" s="200" t="s">
        <v>125</v>
      </c>
      <c r="E275" s="200" t="s">
        <v>45</v>
      </c>
      <c r="F275" s="201">
        <v>1062</v>
      </c>
      <c r="G275" s="200" t="s">
        <v>1002</v>
      </c>
      <c r="H275" s="201">
        <v>7874.0900341049201</v>
      </c>
      <c r="I275" s="201">
        <v>1.5</v>
      </c>
      <c r="J275" s="201">
        <v>7874.0900341049201</v>
      </c>
      <c r="K275" s="201">
        <v>1.5</v>
      </c>
    </row>
    <row r="276" spans="1:12" s="32" customFormat="1" ht="15" x14ac:dyDescent="0.25">
      <c r="A276" s="200" t="s">
        <v>42</v>
      </c>
      <c r="B276" s="220" t="s">
        <v>124</v>
      </c>
      <c r="C276" s="200" t="s">
        <v>65</v>
      </c>
      <c r="D276" s="200" t="s">
        <v>125</v>
      </c>
      <c r="E276" s="200" t="s">
        <v>45</v>
      </c>
      <c r="F276" s="201">
        <v>1062</v>
      </c>
      <c r="G276" s="200" t="s">
        <v>1002</v>
      </c>
      <c r="H276" s="201">
        <v>462.0900891284</v>
      </c>
      <c r="I276" s="201">
        <v>3.2</v>
      </c>
      <c r="J276" s="201">
        <v>462.0900891284</v>
      </c>
      <c r="K276" s="201">
        <v>3.2</v>
      </c>
    </row>
    <row r="277" spans="1:12" s="32" customFormat="1" ht="15" x14ac:dyDescent="0.25">
      <c r="A277" s="200" t="s">
        <v>42</v>
      </c>
      <c r="B277" s="220" t="s">
        <v>126</v>
      </c>
      <c r="C277" s="200" t="s">
        <v>127</v>
      </c>
      <c r="D277" s="200" t="s">
        <v>128</v>
      </c>
      <c r="E277" s="200" t="s">
        <v>45</v>
      </c>
      <c r="F277" s="201">
        <v>1064</v>
      </c>
      <c r="G277" s="200" t="s">
        <v>1101</v>
      </c>
      <c r="H277" s="201">
        <v>62.094878485599999</v>
      </c>
      <c r="I277" s="201">
        <v>3.2</v>
      </c>
      <c r="J277" s="201">
        <v>62.094878485599999</v>
      </c>
      <c r="K277" s="201">
        <v>3.2</v>
      </c>
    </row>
    <row r="278" spans="1:12" s="32" customFormat="1" ht="15" x14ac:dyDescent="0.25">
      <c r="A278" s="200" t="s">
        <v>42</v>
      </c>
      <c r="B278" s="220" t="s">
        <v>126</v>
      </c>
      <c r="C278" s="200" t="s">
        <v>127</v>
      </c>
      <c r="D278" s="200" t="s">
        <v>128</v>
      </c>
      <c r="E278" s="200" t="s">
        <v>45</v>
      </c>
      <c r="F278" s="201">
        <v>1064</v>
      </c>
      <c r="G278" s="200" t="s">
        <v>1093</v>
      </c>
      <c r="H278" s="201">
        <v>1845.5018049523005</v>
      </c>
      <c r="I278" s="201">
        <v>1.5</v>
      </c>
      <c r="J278" s="201">
        <v>1845.5018049523005</v>
      </c>
      <c r="K278" s="201">
        <v>1.5</v>
      </c>
    </row>
    <row r="279" spans="1:12" s="32" customFormat="1" ht="15" x14ac:dyDescent="0.25">
      <c r="A279" s="200" t="s">
        <v>42</v>
      </c>
      <c r="B279" s="220" t="s">
        <v>126</v>
      </c>
      <c r="C279" s="200" t="s">
        <v>127</v>
      </c>
      <c r="D279" s="200" t="s">
        <v>128</v>
      </c>
      <c r="E279" s="200" t="s">
        <v>45</v>
      </c>
      <c r="F279" s="201">
        <v>1066</v>
      </c>
      <c r="G279" s="200" t="s">
        <v>1093</v>
      </c>
      <c r="H279" s="201">
        <v>577.0531975358</v>
      </c>
      <c r="I279" s="201">
        <v>1.5</v>
      </c>
      <c r="J279" s="201">
        <v>577.0531975358</v>
      </c>
      <c r="K279" s="201">
        <v>1.5</v>
      </c>
    </row>
    <row r="280" spans="1:12" s="32" customFormat="1" ht="15" x14ac:dyDescent="0.25">
      <c r="A280" s="200" t="s">
        <v>42</v>
      </c>
      <c r="B280" s="220" t="s">
        <v>129</v>
      </c>
      <c r="C280" s="200" t="s">
        <v>130</v>
      </c>
      <c r="D280" s="200" t="s">
        <v>131</v>
      </c>
      <c r="E280" s="200" t="s">
        <v>45</v>
      </c>
      <c r="F280" s="201">
        <v>1065</v>
      </c>
      <c r="G280" s="200" t="s">
        <v>1102</v>
      </c>
      <c r="H280" s="201">
        <v>105.77112635739</v>
      </c>
      <c r="I280" s="201">
        <v>1.5</v>
      </c>
      <c r="J280" s="201">
        <v>105.77112635739</v>
      </c>
      <c r="K280" s="201">
        <v>1.5</v>
      </c>
    </row>
    <row r="281" spans="1:12" s="32" customFormat="1" ht="15" x14ac:dyDescent="0.25">
      <c r="A281" s="200" t="s">
        <v>42</v>
      </c>
      <c r="B281" s="220" t="s">
        <v>134</v>
      </c>
      <c r="C281" s="200" t="s">
        <v>135</v>
      </c>
      <c r="D281" s="200" t="s">
        <v>136</v>
      </c>
      <c r="E281" s="200" t="s">
        <v>45</v>
      </c>
      <c r="F281" s="201">
        <v>1070</v>
      </c>
      <c r="G281" s="200" t="s">
        <v>1003</v>
      </c>
      <c r="H281" s="201">
        <v>44.063438191310553</v>
      </c>
      <c r="I281" s="201">
        <v>1.5</v>
      </c>
      <c r="J281" s="201">
        <v>44.063438191310553</v>
      </c>
      <c r="K281" s="201">
        <v>1.5</v>
      </c>
    </row>
    <row r="282" spans="1:12" s="32" customFormat="1" ht="15" x14ac:dyDescent="0.25">
      <c r="A282" s="200" t="s">
        <v>42</v>
      </c>
      <c r="B282" s="220" t="s">
        <v>134</v>
      </c>
      <c r="C282" s="200" t="s">
        <v>135</v>
      </c>
      <c r="D282" s="200" t="s">
        <v>136</v>
      </c>
      <c r="E282" s="200" t="s">
        <v>45</v>
      </c>
      <c r="F282" s="201">
        <v>1070</v>
      </c>
      <c r="G282" s="200" t="s">
        <v>1003</v>
      </c>
      <c r="H282" s="201">
        <v>3016.919695804751</v>
      </c>
      <c r="I282" s="201">
        <v>3.2</v>
      </c>
      <c r="J282" s="201">
        <v>1413.8234584079605</v>
      </c>
      <c r="K282" s="201">
        <v>1.5</v>
      </c>
    </row>
    <row r="283" spans="1:12" s="32" customFormat="1" ht="15" x14ac:dyDescent="0.25">
      <c r="A283" s="200" t="s">
        <v>42</v>
      </c>
      <c r="B283" s="220" t="s">
        <v>134</v>
      </c>
      <c r="C283" s="200" t="s">
        <v>135</v>
      </c>
      <c r="D283" s="200" t="s">
        <v>136</v>
      </c>
      <c r="E283" s="200" t="s">
        <v>45</v>
      </c>
      <c r="F283" s="201">
        <v>1070</v>
      </c>
      <c r="G283" s="200" t="s">
        <v>1101</v>
      </c>
      <c r="H283" s="201">
        <v>1426.1065299032493</v>
      </c>
      <c r="I283" s="201">
        <v>3.2</v>
      </c>
      <c r="J283" s="201">
        <v>668.31912244003979</v>
      </c>
      <c r="K283" s="201">
        <v>1.5</v>
      </c>
    </row>
    <row r="284" spans="1:12" s="32" customFormat="1" ht="15" x14ac:dyDescent="0.25">
      <c r="A284" s="200" t="s">
        <v>42</v>
      </c>
      <c r="B284" s="220" t="s">
        <v>134</v>
      </c>
      <c r="C284" s="200" t="s">
        <v>135</v>
      </c>
      <c r="D284" s="200" t="s">
        <v>136</v>
      </c>
      <c r="E284" s="200" t="s">
        <v>45</v>
      </c>
      <c r="F284" s="201">
        <v>1070</v>
      </c>
      <c r="G284" s="200" t="s">
        <v>1102</v>
      </c>
      <c r="H284" s="201">
        <v>5450.0371995740998</v>
      </c>
      <c r="I284" s="201">
        <v>1.5</v>
      </c>
      <c r="J284" s="201">
        <v>5450.0371995740998</v>
      </c>
      <c r="K284" s="201">
        <v>1.5</v>
      </c>
    </row>
    <row r="285" spans="1:12" s="32" customFormat="1" ht="15" x14ac:dyDescent="0.25">
      <c r="A285" s="200" t="s">
        <v>42</v>
      </c>
      <c r="B285" s="220" t="s">
        <v>137</v>
      </c>
      <c r="C285" s="200" t="s">
        <v>138</v>
      </c>
      <c r="D285" s="200" t="s">
        <v>139</v>
      </c>
      <c r="E285" s="200" t="s">
        <v>45</v>
      </c>
      <c r="F285" s="201">
        <v>1072</v>
      </c>
      <c r="G285" s="200" t="s">
        <v>1002</v>
      </c>
      <c r="H285" s="201">
        <v>843.4205976707002</v>
      </c>
      <c r="I285" s="201">
        <v>3.2</v>
      </c>
      <c r="J285" s="201">
        <v>843.4205976707002</v>
      </c>
      <c r="K285" s="201">
        <v>3.2</v>
      </c>
    </row>
    <row r="286" spans="1:12" s="32" customFormat="1" ht="15" x14ac:dyDescent="0.25">
      <c r="A286" s="200" t="s">
        <v>42</v>
      </c>
      <c r="B286" s="220" t="s">
        <v>793</v>
      </c>
      <c r="C286" s="200" t="s">
        <v>56</v>
      </c>
      <c r="D286" s="200" t="s">
        <v>794</v>
      </c>
      <c r="E286" s="200" t="s">
        <v>45</v>
      </c>
      <c r="F286" s="201">
        <v>1074</v>
      </c>
      <c r="G286" s="200" t="s">
        <v>1103</v>
      </c>
      <c r="H286" s="201">
        <v>617.68333836220006</v>
      </c>
      <c r="I286" s="201">
        <v>1.5</v>
      </c>
      <c r="J286" s="201">
        <v>617.68333836220006</v>
      </c>
      <c r="K286" s="201">
        <v>1.5</v>
      </c>
    </row>
    <row r="287" spans="1:12" s="32" customFormat="1" ht="15" x14ac:dyDescent="0.25">
      <c r="A287" s="200" t="s">
        <v>145</v>
      </c>
      <c r="B287" s="220" t="s">
        <v>228</v>
      </c>
      <c r="C287" s="200" t="s">
        <v>229</v>
      </c>
      <c r="D287" s="200" t="s">
        <v>230</v>
      </c>
      <c r="E287" s="200" t="s">
        <v>45</v>
      </c>
      <c r="F287" s="201">
        <v>2057</v>
      </c>
      <c r="G287" s="200" t="s">
        <v>1104</v>
      </c>
      <c r="H287" s="201">
        <v>7358.5363840290001</v>
      </c>
      <c r="I287" s="201">
        <v>1.5</v>
      </c>
      <c r="J287" s="201">
        <v>7358.5363840290001</v>
      </c>
      <c r="K287" s="201">
        <v>1.5</v>
      </c>
    </row>
    <row r="288" spans="1:12" s="32" customFormat="1" ht="15" x14ac:dyDescent="0.25">
      <c r="A288" s="200" t="s">
        <v>231</v>
      </c>
      <c r="B288" s="220" t="s">
        <v>232</v>
      </c>
      <c r="C288" s="200" t="s">
        <v>231</v>
      </c>
      <c r="D288" s="200" t="s">
        <v>233</v>
      </c>
      <c r="E288" s="200" t="s">
        <v>45</v>
      </c>
      <c r="F288" s="201">
        <v>2068</v>
      </c>
      <c r="G288" s="200" t="s">
        <v>1016</v>
      </c>
      <c r="H288" s="201">
        <v>7921.0882451090001</v>
      </c>
      <c r="I288" s="201">
        <v>1.5</v>
      </c>
      <c r="J288" s="268">
        <v>7921.0882451090001</v>
      </c>
      <c r="K288" s="201">
        <v>1.5</v>
      </c>
      <c r="L288" s="84" t="s">
        <v>1897</v>
      </c>
    </row>
    <row r="289" spans="1:12" s="32" customFormat="1" ht="15" x14ac:dyDescent="0.25">
      <c r="A289" s="200" t="s">
        <v>231</v>
      </c>
      <c r="B289" s="220" t="s">
        <v>257</v>
      </c>
      <c r="C289" s="200" t="s">
        <v>258</v>
      </c>
      <c r="D289" s="200" t="s">
        <v>259</v>
      </c>
      <c r="E289" s="200" t="s">
        <v>45</v>
      </c>
      <c r="F289" s="201">
        <v>2085</v>
      </c>
      <c r="G289" s="200" t="s">
        <v>1105</v>
      </c>
      <c r="H289" s="201">
        <v>6778.1601836411392</v>
      </c>
      <c r="I289" s="201">
        <v>1.5</v>
      </c>
      <c r="J289" s="268">
        <v>6778.1601836411392</v>
      </c>
      <c r="K289" s="201">
        <v>1.5</v>
      </c>
      <c r="L289" s="84" t="s">
        <v>1897</v>
      </c>
    </row>
    <row r="290" spans="1:12" s="32" customFormat="1" ht="15" x14ac:dyDescent="0.25">
      <c r="A290" s="200" t="s">
        <v>231</v>
      </c>
      <c r="B290" s="220" t="s">
        <v>254</v>
      </c>
      <c r="C290" s="200" t="s">
        <v>255</v>
      </c>
      <c r="D290" s="200" t="s">
        <v>256</v>
      </c>
      <c r="E290" s="200" t="s">
        <v>45</v>
      </c>
      <c r="F290" s="201">
        <v>2081</v>
      </c>
      <c r="G290" s="200" t="s">
        <v>1106</v>
      </c>
      <c r="H290" s="201">
        <v>5468.3055801367846</v>
      </c>
      <c r="I290" s="201">
        <v>1.5</v>
      </c>
      <c r="J290" s="268">
        <v>5468.3055801367846</v>
      </c>
      <c r="K290" s="201">
        <v>1.5</v>
      </c>
      <c r="L290" s="84" t="s">
        <v>1897</v>
      </c>
    </row>
    <row r="291" spans="1:12" s="32" customFormat="1" ht="15" x14ac:dyDescent="0.25">
      <c r="A291" s="200" t="s">
        <v>231</v>
      </c>
      <c r="B291" s="220" t="s">
        <v>232</v>
      </c>
      <c r="C291" s="200" t="s">
        <v>231</v>
      </c>
      <c r="D291" s="200" t="s">
        <v>233</v>
      </c>
      <c r="E291" s="200" t="s">
        <v>45</v>
      </c>
      <c r="F291" s="201">
        <v>2068</v>
      </c>
      <c r="G291" s="200" t="s">
        <v>1107</v>
      </c>
      <c r="H291" s="201">
        <v>11206.875315605241</v>
      </c>
      <c r="I291" s="201">
        <v>3.2</v>
      </c>
      <c r="J291" s="270">
        <v>5251.5321838220598</v>
      </c>
      <c r="K291" s="271">
        <v>1.5</v>
      </c>
      <c r="L291" s="84" t="s">
        <v>1897</v>
      </c>
    </row>
    <row r="292" spans="1:12" s="32" customFormat="1" ht="15" x14ac:dyDescent="0.25">
      <c r="A292" s="200" t="s">
        <v>231</v>
      </c>
      <c r="B292" s="220" t="s">
        <v>232</v>
      </c>
      <c r="C292" s="200" t="s">
        <v>231</v>
      </c>
      <c r="D292" s="200" t="s">
        <v>233</v>
      </c>
      <c r="E292" s="200" t="s">
        <v>45</v>
      </c>
      <c r="F292" s="201">
        <v>2074</v>
      </c>
      <c r="G292" s="200" t="s">
        <v>1108</v>
      </c>
      <c r="H292" s="201">
        <v>406.04838551440002</v>
      </c>
      <c r="I292" s="201">
        <v>1.5</v>
      </c>
      <c r="J292" s="201">
        <v>406.04838551440002</v>
      </c>
      <c r="K292" s="201">
        <v>1.5</v>
      </c>
    </row>
    <row r="293" spans="1:12" s="32" customFormat="1" ht="15" x14ac:dyDescent="0.25">
      <c r="A293" s="200" t="s">
        <v>231</v>
      </c>
      <c r="B293" s="220" t="s">
        <v>232</v>
      </c>
      <c r="C293" s="200" t="s">
        <v>231</v>
      </c>
      <c r="D293" s="200" t="s">
        <v>233</v>
      </c>
      <c r="E293" s="200" t="s">
        <v>45</v>
      </c>
      <c r="F293" s="201">
        <v>2074</v>
      </c>
      <c r="G293" s="200" t="s">
        <v>1108</v>
      </c>
      <c r="H293" s="201">
        <v>2598.3880834802999</v>
      </c>
      <c r="I293" s="201">
        <v>3.2</v>
      </c>
      <c r="J293" s="201">
        <v>2598.3880834802999</v>
      </c>
      <c r="K293" s="201">
        <v>3.2</v>
      </c>
    </row>
    <row r="294" spans="1:12" s="32" customFormat="1" ht="15" x14ac:dyDescent="0.25">
      <c r="A294" s="200" t="s">
        <v>231</v>
      </c>
      <c r="B294" s="220" t="s">
        <v>232</v>
      </c>
      <c r="C294" s="200" t="s">
        <v>231</v>
      </c>
      <c r="D294" s="200" t="s">
        <v>233</v>
      </c>
      <c r="E294" s="200" t="s">
        <v>45</v>
      </c>
      <c r="F294" s="201">
        <v>2076</v>
      </c>
      <c r="G294" s="200" t="s">
        <v>1109</v>
      </c>
      <c r="H294" s="201">
        <v>1828.4277297589394</v>
      </c>
      <c r="I294" s="201">
        <v>1.5</v>
      </c>
      <c r="J294" s="201">
        <v>1828.4277297589394</v>
      </c>
      <c r="K294" s="201">
        <v>1.5</v>
      </c>
    </row>
    <row r="295" spans="1:12" s="32" customFormat="1" ht="15" x14ac:dyDescent="0.25">
      <c r="A295" s="200" t="s">
        <v>231</v>
      </c>
      <c r="B295" s="220" t="s">
        <v>232</v>
      </c>
      <c r="C295" s="200" t="s">
        <v>231</v>
      </c>
      <c r="D295" s="200" t="s">
        <v>233</v>
      </c>
      <c r="E295" s="200" t="s">
        <v>45</v>
      </c>
      <c r="F295" s="201">
        <v>2076</v>
      </c>
      <c r="G295" s="200" t="s">
        <v>1109</v>
      </c>
      <c r="H295" s="201">
        <v>2081.3549151014972</v>
      </c>
      <c r="I295" s="201">
        <v>3.2</v>
      </c>
      <c r="J295" s="201">
        <v>2081.3549151014972</v>
      </c>
      <c r="K295" s="201">
        <v>3.2</v>
      </c>
    </row>
    <row r="296" spans="1:12" s="32" customFormat="1" ht="15" x14ac:dyDescent="0.25">
      <c r="A296" s="200" t="s">
        <v>231</v>
      </c>
      <c r="B296" s="220" t="s">
        <v>232</v>
      </c>
      <c r="C296" s="200" t="s">
        <v>231</v>
      </c>
      <c r="D296" s="200" t="s">
        <v>233</v>
      </c>
      <c r="E296" s="200" t="s">
        <v>45</v>
      </c>
      <c r="F296" s="201">
        <v>2076</v>
      </c>
      <c r="G296" s="200" t="s">
        <v>1108</v>
      </c>
      <c r="H296" s="201">
        <v>804.94231106490236</v>
      </c>
      <c r="I296" s="201">
        <v>3.2</v>
      </c>
      <c r="J296" s="201">
        <v>804.94231106490236</v>
      </c>
      <c r="K296" s="201">
        <v>3.2</v>
      </c>
    </row>
    <row r="297" spans="1:12" s="32" customFormat="1" ht="15" x14ac:dyDescent="0.25">
      <c r="A297" s="200" t="s">
        <v>231</v>
      </c>
      <c r="B297" s="220" t="s">
        <v>232</v>
      </c>
      <c r="C297" s="200" t="s">
        <v>231</v>
      </c>
      <c r="D297" s="200" t="s">
        <v>233</v>
      </c>
      <c r="E297" s="200" t="s">
        <v>45</v>
      </c>
      <c r="F297" s="201">
        <v>2076</v>
      </c>
      <c r="G297" s="200" t="s">
        <v>1110</v>
      </c>
      <c r="H297" s="201">
        <v>325.59988371711466</v>
      </c>
      <c r="I297" s="201">
        <v>1.5</v>
      </c>
      <c r="J297" s="201">
        <v>325.59988371711466</v>
      </c>
      <c r="K297" s="201">
        <v>1.5</v>
      </c>
    </row>
    <row r="298" spans="1:12" s="32" customFormat="1" ht="15" x14ac:dyDescent="0.25">
      <c r="A298" s="200" t="s">
        <v>231</v>
      </c>
      <c r="B298" s="220" t="s">
        <v>232</v>
      </c>
      <c r="C298" s="200" t="s">
        <v>231</v>
      </c>
      <c r="D298" s="200" t="s">
        <v>233</v>
      </c>
      <c r="E298" s="200" t="s">
        <v>45</v>
      </c>
      <c r="F298" s="201">
        <v>2076</v>
      </c>
      <c r="G298" s="200" t="s">
        <v>1111</v>
      </c>
      <c r="H298" s="201">
        <v>351.28010823618592</v>
      </c>
      <c r="I298" s="201">
        <v>1.5</v>
      </c>
      <c r="J298" s="201">
        <v>351.28010823618592</v>
      </c>
      <c r="K298" s="201">
        <v>1.5</v>
      </c>
    </row>
    <row r="299" spans="1:12" s="32" customFormat="1" ht="15" x14ac:dyDescent="0.25">
      <c r="A299" s="200" t="s">
        <v>231</v>
      </c>
      <c r="B299" s="220" t="s">
        <v>232</v>
      </c>
      <c r="C299" s="200" t="s">
        <v>231</v>
      </c>
      <c r="D299" s="200" t="s">
        <v>233</v>
      </c>
      <c r="E299" s="200" t="s">
        <v>45</v>
      </c>
      <c r="F299" s="201">
        <v>2078</v>
      </c>
      <c r="G299" s="200" t="s">
        <v>1109</v>
      </c>
      <c r="H299" s="201">
        <v>944.67351014650001</v>
      </c>
      <c r="I299" s="201">
        <v>3.2</v>
      </c>
      <c r="J299" s="201">
        <v>944.67351014650001</v>
      </c>
      <c r="K299" s="201">
        <v>3.2</v>
      </c>
    </row>
    <row r="300" spans="1:12" s="32" customFormat="1" ht="15" x14ac:dyDescent="0.25">
      <c r="A300" s="200" t="s">
        <v>231</v>
      </c>
      <c r="B300" s="220" t="s">
        <v>232</v>
      </c>
      <c r="C300" s="200" t="s">
        <v>231</v>
      </c>
      <c r="D300" s="200" t="s">
        <v>233</v>
      </c>
      <c r="E300" s="200" t="s">
        <v>45</v>
      </c>
      <c r="F300" s="201">
        <v>2068</v>
      </c>
      <c r="G300" s="200" t="s">
        <v>1016</v>
      </c>
      <c r="H300" s="201">
        <v>6848.988180006776</v>
      </c>
      <c r="I300" s="201">
        <v>3.2</v>
      </c>
      <c r="J300" s="270">
        <v>3209.4039965131483</v>
      </c>
      <c r="K300" s="271">
        <v>1.5</v>
      </c>
      <c r="L300" s="84" t="s">
        <v>1897</v>
      </c>
    </row>
    <row r="301" spans="1:12" s="32" customFormat="1" ht="15" x14ac:dyDescent="0.25">
      <c r="A301" s="200" t="s">
        <v>231</v>
      </c>
      <c r="B301" s="220" t="s">
        <v>254</v>
      </c>
      <c r="C301" s="200" t="s">
        <v>255</v>
      </c>
      <c r="D301" s="200" t="s">
        <v>256</v>
      </c>
      <c r="E301" s="200" t="s">
        <v>45</v>
      </c>
      <c r="F301" s="201">
        <v>2081</v>
      </c>
      <c r="G301" s="200" t="s">
        <v>1112</v>
      </c>
      <c r="H301" s="201">
        <v>2606.5035836080151</v>
      </c>
      <c r="I301" s="201">
        <v>1.5</v>
      </c>
      <c r="J301" s="268">
        <v>2606.5035836080151</v>
      </c>
      <c r="K301" s="201">
        <v>1.5</v>
      </c>
      <c r="L301" s="84" t="s">
        <v>1897</v>
      </c>
    </row>
    <row r="302" spans="1:12" s="32" customFormat="1" ht="15" x14ac:dyDescent="0.25">
      <c r="A302" s="200" t="s">
        <v>231</v>
      </c>
      <c r="B302" s="220" t="s">
        <v>254</v>
      </c>
      <c r="C302" s="200" t="s">
        <v>255</v>
      </c>
      <c r="D302" s="200" t="s">
        <v>256</v>
      </c>
      <c r="E302" s="200" t="s">
        <v>45</v>
      </c>
      <c r="F302" s="201">
        <v>2081</v>
      </c>
      <c r="G302" s="200" t="s">
        <v>1109</v>
      </c>
      <c r="H302" s="201">
        <v>4402.6756631472354</v>
      </c>
      <c r="I302" s="201">
        <v>3.2</v>
      </c>
      <c r="J302" s="270">
        <v>2063.0912577770537</v>
      </c>
      <c r="K302" s="271">
        <v>1.5</v>
      </c>
      <c r="L302" s="84" t="s">
        <v>1897</v>
      </c>
    </row>
    <row r="303" spans="1:12" s="32" customFormat="1" ht="15" x14ac:dyDescent="0.25">
      <c r="A303" s="200" t="s">
        <v>231</v>
      </c>
      <c r="B303" s="220" t="s">
        <v>232</v>
      </c>
      <c r="C303" s="200" t="s">
        <v>231</v>
      </c>
      <c r="D303" s="200" t="s">
        <v>233</v>
      </c>
      <c r="E303" s="200" t="s">
        <v>45</v>
      </c>
      <c r="F303" s="201">
        <v>2086</v>
      </c>
      <c r="G303" s="200" t="s">
        <v>1113</v>
      </c>
      <c r="H303" s="201">
        <v>142.11966470679999</v>
      </c>
      <c r="I303" s="201">
        <v>3.2</v>
      </c>
      <c r="J303" s="201">
        <v>142.11966470679999</v>
      </c>
      <c r="K303" s="201">
        <v>3.2</v>
      </c>
    </row>
    <row r="304" spans="1:12" s="32" customFormat="1" ht="15" x14ac:dyDescent="0.25">
      <c r="A304" s="200" t="s">
        <v>231</v>
      </c>
      <c r="B304" s="220" t="s">
        <v>232</v>
      </c>
      <c r="C304" s="200" t="s">
        <v>231</v>
      </c>
      <c r="D304" s="200" t="s">
        <v>233</v>
      </c>
      <c r="E304" s="200" t="s">
        <v>45</v>
      </c>
      <c r="F304" s="201">
        <v>2086</v>
      </c>
      <c r="G304" s="200" t="s">
        <v>1114</v>
      </c>
      <c r="H304" s="201">
        <v>432.55211341959</v>
      </c>
      <c r="I304" s="201">
        <v>1.5</v>
      </c>
      <c r="J304" s="201">
        <v>432.55211341959</v>
      </c>
      <c r="K304" s="201">
        <v>1.5</v>
      </c>
    </row>
    <row r="305" spans="1:11" s="32" customFormat="1" ht="15" x14ac:dyDescent="0.25">
      <c r="A305" s="200" t="s">
        <v>231</v>
      </c>
      <c r="B305" s="220" t="s">
        <v>232</v>
      </c>
      <c r="C305" s="200" t="s">
        <v>231</v>
      </c>
      <c r="D305" s="200" t="s">
        <v>233</v>
      </c>
      <c r="E305" s="200" t="s">
        <v>45</v>
      </c>
      <c r="F305" s="201">
        <v>2090</v>
      </c>
      <c r="G305" s="200" t="s">
        <v>1113</v>
      </c>
      <c r="H305" s="201">
        <v>6294.9079054725771</v>
      </c>
      <c r="I305" s="201">
        <v>3.2</v>
      </c>
      <c r="J305" s="201">
        <v>2949.9950510535218</v>
      </c>
      <c r="K305" s="201">
        <v>1.5</v>
      </c>
    </row>
    <row r="306" spans="1:11" s="32" customFormat="1" ht="15" x14ac:dyDescent="0.25">
      <c r="A306" s="200" t="s">
        <v>231</v>
      </c>
      <c r="B306" s="220" t="s">
        <v>232</v>
      </c>
      <c r="C306" s="200" t="s">
        <v>231</v>
      </c>
      <c r="D306" s="200" t="s">
        <v>233</v>
      </c>
      <c r="E306" s="200" t="s">
        <v>45</v>
      </c>
      <c r="F306" s="201">
        <v>2090</v>
      </c>
      <c r="G306" s="200" t="s">
        <v>1115</v>
      </c>
      <c r="H306" s="201">
        <v>127.23397683042326</v>
      </c>
      <c r="I306" s="201">
        <v>3.2</v>
      </c>
      <c r="J306" s="201">
        <v>59.633255806478388</v>
      </c>
      <c r="K306" s="201">
        <v>1.5</v>
      </c>
    </row>
    <row r="307" spans="1:11" s="32" customFormat="1" ht="15" x14ac:dyDescent="0.25">
      <c r="A307" s="200" t="s">
        <v>231</v>
      </c>
      <c r="B307" s="220" t="s">
        <v>234</v>
      </c>
      <c r="C307" s="200" t="s">
        <v>235</v>
      </c>
      <c r="D307" s="200" t="s">
        <v>69</v>
      </c>
      <c r="E307" s="200" t="s">
        <v>45</v>
      </c>
      <c r="F307" s="201">
        <v>2060</v>
      </c>
      <c r="G307" s="200" t="s">
        <v>1104</v>
      </c>
      <c r="H307" s="201">
        <v>2874.5646394320001</v>
      </c>
      <c r="I307" s="201">
        <v>1.5</v>
      </c>
      <c r="J307" s="201">
        <v>2874.5646394320001</v>
      </c>
      <c r="K307" s="201">
        <v>1.5</v>
      </c>
    </row>
    <row r="308" spans="1:11" s="32" customFormat="1" ht="15" x14ac:dyDescent="0.25">
      <c r="A308" s="200" t="s">
        <v>231</v>
      </c>
      <c r="B308" s="220" t="s">
        <v>236</v>
      </c>
      <c r="C308" s="200" t="s">
        <v>237</v>
      </c>
      <c r="D308" s="200" t="s">
        <v>238</v>
      </c>
      <c r="E308" s="200" t="s">
        <v>45</v>
      </c>
      <c r="F308" s="201">
        <v>2064</v>
      </c>
      <c r="G308" s="200" t="s">
        <v>1116</v>
      </c>
      <c r="H308" s="201">
        <v>1475.146388573</v>
      </c>
      <c r="I308" s="201">
        <v>1.5</v>
      </c>
      <c r="J308" s="201">
        <v>1475.146388573</v>
      </c>
      <c r="K308" s="201">
        <v>1.5</v>
      </c>
    </row>
    <row r="309" spans="1:11" s="32" customFormat="1" ht="15" x14ac:dyDescent="0.25">
      <c r="A309" s="200" t="s">
        <v>231</v>
      </c>
      <c r="B309" s="220" t="s">
        <v>236</v>
      </c>
      <c r="C309" s="200" t="s">
        <v>237</v>
      </c>
      <c r="D309" s="200" t="s">
        <v>238</v>
      </c>
      <c r="E309" s="200" t="s">
        <v>45</v>
      </c>
      <c r="F309" s="201">
        <v>2065</v>
      </c>
      <c r="G309" s="200" t="s">
        <v>1116</v>
      </c>
      <c r="H309" s="201">
        <v>2376.0446132876627</v>
      </c>
      <c r="I309" s="201">
        <v>1.5</v>
      </c>
      <c r="J309" s="201">
        <v>2376.0446132876627</v>
      </c>
      <c r="K309" s="201">
        <v>1.5</v>
      </c>
    </row>
    <row r="310" spans="1:11" s="32" customFormat="1" ht="15" x14ac:dyDescent="0.25">
      <c r="A310" s="200" t="s">
        <v>231</v>
      </c>
      <c r="B310" s="220" t="s">
        <v>236</v>
      </c>
      <c r="C310" s="200" t="s">
        <v>237</v>
      </c>
      <c r="D310" s="200" t="s">
        <v>238</v>
      </c>
      <c r="E310" s="200" t="s">
        <v>45</v>
      </c>
      <c r="F310" s="201">
        <v>2065</v>
      </c>
      <c r="G310" s="200" t="s">
        <v>1117</v>
      </c>
      <c r="H310" s="201">
        <v>158.74684972365702</v>
      </c>
      <c r="I310" s="201">
        <v>1.5</v>
      </c>
      <c r="J310" s="201">
        <v>158.74684972365702</v>
      </c>
      <c r="K310" s="201">
        <v>1.5</v>
      </c>
    </row>
    <row r="311" spans="1:11" s="32" customFormat="1" ht="15" x14ac:dyDescent="0.25">
      <c r="A311" s="200" t="s">
        <v>231</v>
      </c>
      <c r="B311" s="220" t="s">
        <v>804</v>
      </c>
      <c r="C311" s="200" t="s">
        <v>805</v>
      </c>
      <c r="D311" s="200" t="s">
        <v>806</v>
      </c>
      <c r="E311" s="200" t="s">
        <v>45</v>
      </c>
      <c r="F311" s="201">
        <v>2066</v>
      </c>
      <c r="G311" s="200" t="s">
        <v>1116</v>
      </c>
      <c r="H311" s="201">
        <v>138.74445136570003</v>
      </c>
      <c r="I311" s="201">
        <v>1.5</v>
      </c>
      <c r="J311" s="201">
        <v>138.74445136570003</v>
      </c>
      <c r="K311" s="201">
        <v>1.5</v>
      </c>
    </row>
    <row r="312" spans="1:11" s="32" customFormat="1" ht="15" x14ac:dyDescent="0.25">
      <c r="A312" s="200" t="s">
        <v>231</v>
      </c>
      <c r="B312" s="220" t="s">
        <v>239</v>
      </c>
      <c r="C312" s="200" t="s">
        <v>240</v>
      </c>
      <c r="D312" s="200" t="s">
        <v>241</v>
      </c>
      <c r="E312" s="200" t="s">
        <v>45</v>
      </c>
      <c r="F312" s="201">
        <v>2069</v>
      </c>
      <c r="G312" s="200" t="s">
        <v>1016</v>
      </c>
      <c r="H312" s="201">
        <v>1724.4600613370746</v>
      </c>
      <c r="I312" s="201">
        <v>3.2</v>
      </c>
      <c r="J312" s="201">
        <v>1724.4600613370746</v>
      </c>
      <c r="K312" s="201">
        <v>3.2</v>
      </c>
    </row>
    <row r="313" spans="1:11" s="32" customFormat="1" ht="15" x14ac:dyDescent="0.25">
      <c r="A313" s="200" t="s">
        <v>231</v>
      </c>
      <c r="B313" s="220" t="s">
        <v>239</v>
      </c>
      <c r="C313" s="200" t="s">
        <v>240</v>
      </c>
      <c r="D313" s="200" t="s">
        <v>241</v>
      </c>
      <c r="E313" s="200" t="s">
        <v>45</v>
      </c>
      <c r="F313" s="201">
        <v>2069</v>
      </c>
      <c r="G313" s="200" t="s">
        <v>1017</v>
      </c>
      <c r="H313" s="201">
        <v>1193.3064670129254</v>
      </c>
      <c r="I313" s="201">
        <v>3.2</v>
      </c>
      <c r="J313" s="201">
        <v>1193.3064670129254</v>
      </c>
      <c r="K313" s="201">
        <v>3.2</v>
      </c>
    </row>
    <row r="314" spans="1:11" s="32" customFormat="1" ht="15" x14ac:dyDescent="0.25">
      <c r="A314" s="200" t="s">
        <v>231</v>
      </c>
      <c r="B314" s="220" t="s">
        <v>239</v>
      </c>
      <c r="C314" s="200" t="s">
        <v>240</v>
      </c>
      <c r="D314" s="200" t="s">
        <v>241</v>
      </c>
      <c r="E314" s="200" t="s">
        <v>45</v>
      </c>
      <c r="F314" s="201">
        <v>2071</v>
      </c>
      <c r="G314" s="200" t="s">
        <v>1016</v>
      </c>
      <c r="H314" s="201">
        <v>1654.3742345380001</v>
      </c>
      <c r="I314" s="201">
        <v>3.2</v>
      </c>
      <c r="J314" s="201">
        <v>775.29028345769996</v>
      </c>
      <c r="K314" s="201">
        <v>1.5</v>
      </c>
    </row>
    <row r="315" spans="1:11" s="32" customFormat="1" ht="15" x14ac:dyDescent="0.25">
      <c r="A315" s="200" t="s">
        <v>231</v>
      </c>
      <c r="B315" s="220" t="s">
        <v>239</v>
      </c>
      <c r="C315" s="200" t="s">
        <v>240</v>
      </c>
      <c r="D315" s="200" t="s">
        <v>241</v>
      </c>
      <c r="E315" s="200" t="s">
        <v>45</v>
      </c>
      <c r="F315" s="201">
        <v>2071</v>
      </c>
      <c r="G315" s="200" t="s">
        <v>1108</v>
      </c>
      <c r="H315" s="201">
        <v>151.33512378758334</v>
      </c>
      <c r="I315" s="201">
        <v>1.5</v>
      </c>
      <c r="J315" s="201">
        <v>151.33512378758334</v>
      </c>
      <c r="K315" s="201">
        <v>1.5</v>
      </c>
    </row>
    <row r="316" spans="1:11" s="32" customFormat="1" ht="15" x14ac:dyDescent="0.25">
      <c r="A316" s="200" t="s">
        <v>231</v>
      </c>
      <c r="B316" s="220" t="s">
        <v>239</v>
      </c>
      <c r="C316" s="200" t="s">
        <v>240</v>
      </c>
      <c r="D316" s="200" t="s">
        <v>241</v>
      </c>
      <c r="E316" s="200" t="s">
        <v>45</v>
      </c>
      <c r="F316" s="201">
        <v>2071</v>
      </c>
      <c r="G316" s="200" t="s">
        <v>1018</v>
      </c>
      <c r="H316" s="201">
        <v>605.62799993961664</v>
      </c>
      <c r="I316" s="201">
        <v>1.5</v>
      </c>
      <c r="J316" s="201">
        <v>605.62799993961664</v>
      </c>
      <c r="K316" s="201">
        <v>1.5</v>
      </c>
    </row>
    <row r="317" spans="1:11" s="32" customFormat="1" ht="15" x14ac:dyDescent="0.25">
      <c r="A317" s="200" t="s">
        <v>231</v>
      </c>
      <c r="B317" s="220" t="s">
        <v>242</v>
      </c>
      <c r="C317" s="200" t="s">
        <v>243</v>
      </c>
      <c r="D317" s="200" t="s">
        <v>244</v>
      </c>
      <c r="E317" s="200" t="s">
        <v>45</v>
      </c>
      <c r="F317" s="201">
        <v>2070</v>
      </c>
      <c r="G317" s="200" t="s">
        <v>1016</v>
      </c>
      <c r="H317" s="201">
        <v>3072.714333195001</v>
      </c>
      <c r="I317" s="201">
        <v>3.2</v>
      </c>
      <c r="J317" s="201">
        <v>1439.9677729910002</v>
      </c>
      <c r="K317" s="201">
        <v>1.5</v>
      </c>
    </row>
    <row r="318" spans="1:11" s="32" customFormat="1" ht="15" x14ac:dyDescent="0.25">
      <c r="A318" s="200" t="s">
        <v>231</v>
      </c>
      <c r="B318" s="220" t="s">
        <v>248</v>
      </c>
      <c r="C318" s="200" t="s">
        <v>249</v>
      </c>
      <c r="D318" s="200" t="s">
        <v>250</v>
      </c>
      <c r="E318" s="200" t="s">
        <v>45</v>
      </c>
      <c r="F318" s="201">
        <v>2077</v>
      </c>
      <c r="G318" s="200" t="s">
        <v>1118</v>
      </c>
      <c r="H318" s="201">
        <v>1152.2632725114886</v>
      </c>
      <c r="I318" s="201">
        <v>1.5</v>
      </c>
      <c r="J318" s="201">
        <v>1152.2632725114886</v>
      </c>
      <c r="K318" s="201">
        <v>1.5</v>
      </c>
    </row>
    <row r="319" spans="1:11" s="32" customFormat="1" ht="15" x14ac:dyDescent="0.25">
      <c r="A319" s="200" t="s">
        <v>231</v>
      </c>
      <c r="B319" s="220" t="s">
        <v>248</v>
      </c>
      <c r="C319" s="200" t="s">
        <v>249</v>
      </c>
      <c r="D319" s="200" t="s">
        <v>250</v>
      </c>
      <c r="E319" s="200" t="s">
        <v>45</v>
      </c>
      <c r="F319" s="201">
        <v>2077</v>
      </c>
      <c r="G319" s="200" t="s">
        <v>1119</v>
      </c>
      <c r="H319" s="201">
        <v>4725.1247056879911</v>
      </c>
      <c r="I319" s="201">
        <v>1.5</v>
      </c>
      <c r="J319" s="201">
        <v>4725.1247056879911</v>
      </c>
      <c r="K319" s="201">
        <v>1.5</v>
      </c>
    </row>
    <row r="320" spans="1:11" s="32" customFormat="1" ht="15" x14ac:dyDescent="0.25">
      <c r="A320" s="200" t="s">
        <v>231</v>
      </c>
      <c r="B320" s="220" t="s">
        <v>251</v>
      </c>
      <c r="C320" s="200" t="s">
        <v>252</v>
      </c>
      <c r="D320" s="200" t="s">
        <v>253</v>
      </c>
      <c r="E320" s="200" t="s">
        <v>45</v>
      </c>
      <c r="F320" s="201">
        <v>2079</v>
      </c>
      <c r="G320" s="200" t="s">
        <v>1118</v>
      </c>
      <c r="H320" s="201">
        <v>3410.786400447897</v>
      </c>
      <c r="I320" s="201">
        <v>1.5</v>
      </c>
      <c r="J320" s="201">
        <v>3410.786400447897</v>
      </c>
      <c r="K320" s="201">
        <v>1.5</v>
      </c>
    </row>
    <row r="321" spans="1:12" s="32" customFormat="1" ht="15" x14ac:dyDescent="0.25">
      <c r="A321" s="200" t="s">
        <v>231</v>
      </c>
      <c r="B321" s="220" t="s">
        <v>251</v>
      </c>
      <c r="C321" s="200" t="s">
        <v>252</v>
      </c>
      <c r="D321" s="200" t="s">
        <v>253</v>
      </c>
      <c r="E321" s="200" t="s">
        <v>45</v>
      </c>
      <c r="F321" s="201">
        <v>2079</v>
      </c>
      <c r="G321" s="200" t="s">
        <v>1120</v>
      </c>
      <c r="H321" s="201">
        <v>738.87492862190254</v>
      </c>
      <c r="I321" s="201">
        <v>1.5</v>
      </c>
      <c r="J321" s="201">
        <v>738.87492862190254</v>
      </c>
      <c r="K321" s="201">
        <v>1.5</v>
      </c>
    </row>
    <row r="322" spans="1:12" s="32" customFormat="1" ht="15" x14ac:dyDescent="0.25">
      <c r="A322" s="200" t="s">
        <v>231</v>
      </c>
      <c r="B322" s="220" t="s">
        <v>257</v>
      </c>
      <c r="C322" s="200" t="s">
        <v>258</v>
      </c>
      <c r="D322" s="200" t="s">
        <v>259</v>
      </c>
      <c r="E322" s="200" t="s">
        <v>45</v>
      </c>
      <c r="F322" s="201">
        <v>2085</v>
      </c>
      <c r="G322" s="200" t="s">
        <v>1118</v>
      </c>
      <c r="H322" s="201">
        <v>1410.0659424589146</v>
      </c>
      <c r="I322" s="201">
        <v>1.5</v>
      </c>
      <c r="J322" s="268">
        <v>1410.0659424589146</v>
      </c>
      <c r="K322" s="201">
        <v>1.5</v>
      </c>
      <c r="L322" s="84" t="s">
        <v>1897</v>
      </c>
    </row>
    <row r="323" spans="1:12" s="32" customFormat="1" ht="15" x14ac:dyDescent="0.25">
      <c r="A323" s="200" t="s">
        <v>231</v>
      </c>
      <c r="B323" s="220" t="s">
        <v>232</v>
      </c>
      <c r="C323" s="200" t="s">
        <v>231</v>
      </c>
      <c r="D323" s="200" t="s">
        <v>233</v>
      </c>
      <c r="E323" s="200" t="s">
        <v>45</v>
      </c>
      <c r="F323" s="201">
        <v>2080</v>
      </c>
      <c r="G323" s="200" t="s">
        <v>1121</v>
      </c>
      <c r="H323" s="201">
        <v>703.96102735199997</v>
      </c>
      <c r="I323" s="201">
        <v>1</v>
      </c>
      <c r="J323" s="270">
        <v>1055.9415410280001</v>
      </c>
      <c r="K323" s="271">
        <v>1.5</v>
      </c>
      <c r="L323" s="84" t="s">
        <v>1897</v>
      </c>
    </row>
    <row r="324" spans="1:12" s="32" customFormat="1" ht="15" x14ac:dyDescent="0.25">
      <c r="A324" s="200" t="s">
        <v>231</v>
      </c>
      <c r="B324" s="220" t="s">
        <v>232</v>
      </c>
      <c r="C324" s="200" t="s">
        <v>231</v>
      </c>
      <c r="D324" s="200" t="s">
        <v>233</v>
      </c>
      <c r="E324" s="200" t="s">
        <v>45</v>
      </c>
      <c r="F324" s="201">
        <v>2080</v>
      </c>
      <c r="G324" s="200" t="s">
        <v>1109</v>
      </c>
      <c r="H324" s="201">
        <v>1586.423119711</v>
      </c>
      <c r="I324" s="201">
        <v>3.2</v>
      </c>
      <c r="J324" s="270">
        <v>743.39061836610006</v>
      </c>
      <c r="K324" s="271">
        <v>1.5</v>
      </c>
      <c r="L324" s="84" t="s">
        <v>1897</v>
      </c>
    </row>
    <row r="325" spans="1:12" s="32" customFormat="1" ht="15" x14ac:dyDescent="0.25">
      <c r="A325" s="200" t="s">
        <v>231</v>
      </c>
      <c r="B325" s="220" t="s">
        <v>254</v>
      </c>
      <c r="C325" s="200" t="s">
        <v>255</v>
      </c>
      <c r="D325" s="200" t="s">
        <v>256</v>
      </c>
      <c r="E325" s="200" t="s">
        <v>45</v>
      </c>
      <c r="F325" s="201">
        <v>2081</v>
      </c>
      <c r="G325" s="200" t="s">
        <v>1122</v>
      </c>
      <c r="H325" s="201">
        <v>1235.0864440287646</v>
      </c>
      <c r="I325" s="201">
        <v>3.2</v>
      </c>
      <c r="J325" s="270">
        <v>578.77841413999602</v>
      </c>
      <c r="K325" s="271">
        <v>1.5</v>
      </c>
      <c r="L325" s="84" t="s">
        <v>1897</v>
      </c>
    </row>
    <row r="326" spans="1:12" s="32" customFormat="1" ht="15" x14ac:dyDescent="0.25">
      <c r="A326" s="200" t="s">
        <v>231</v>
      </c>
      <c r="B326" s="220" t="s">
        <v>257</v>
      </c>
      <c r="C326" s="200" t="s">
        <v>258</v>
      </c>
      <c r="D326" s="200" t="s">
        <v>259</v>
      </c>
      <c r="E326" s="200" t="s">
        <v>45</v>
      </c>
      <c r="F326" s="201">
        <v>2085</v>
      </c>
      <c r="G326" s="200" t="s">
        <v>1120</v>
      </c>
      <c r="H326" s="201">
        <v>358.18706244904615</v>
      </c>
      <c r="I326" s="201">
        <v>1.5</v>
      </c>
      <c r="J326" s="268">
        <v>358.18706244904615</v>
      </c>
      <c r="K326" s="201">
        <v>1.5</v>
      </c>
      <c r="L326" s="84" t="s">
        <v>1897</v>
      </c>
    </row>
    <row r="327" spans="1:12" s="32" customFormat="1" ht="15" x14ac:dyDescent="0.25">
      <c r="A327" s="200" t="s">
        <v>231</v>
      </c>
      <c r="B327" s="220" t="s">
        <v>257</v>
      </c>
      <c r="C327" s="200" t="s">
        <v>258</v>
      </c>
      <c r="D327" s="200" t="s">
        <v>259</v>
      </c>
      <c r="E327" s="200" t="s">
        <v>45</v>
      </c>
      <c r="F327" s="201">
        <v>2083</v>
      </c>
      <c r="G327" s="200" t="s">
        <v>1118</v>
      </c>
      <c r="H327" s="201">
        <v>90.772002058829997</v>
      </c>
      <c r="I327" s="201">
        <v>1.5</v>
      </c>
      <c r="J327" s="201">
        <v>90.772002058829997</v>
      </c>
      <c r="K327" s="201">
        <v>1.5</v>
      </c>
    </row>
    <row r="328" spans="1:12" s="32" customFormat="1" ht="15" x14ac:dyDescent="0.25">
      <c r="A328" s="200" t="s">
        <v>231</v>
      </c>
      <c r="B328" s="220" t="s">
        <v>232</v>
      </c>
      <c r="C328" s="200" t="s">
        <v>231</v>
      </c>
      <c r="D328" s="200" t="s">
        <v>233</v>
      </c>
      <c r="E328" s="200" t="s">
        <v>45</v>
      </c>
      <c r="F328" s="201">
        <v>2068</v>
      </c>
      <c r="G328" s="200" t="s">
        <v>1036</v>
      </c>
      <c r="H328" s="201">
        <v>118.58603379591864</v>
      </c>
      <c r="I328" s="201">
        <v>3.2</v>
      </c>
      <c r="J328" s="270">
        <v>55.568882266412984</v>
      </c>
      <c r="K328" s="271">
        <v>1.5</v>
      </c>
      <c r="L328" s="84" t="s">
        <v>1897</v>
      </c>
    </row>
    <row r="329" spans="1:12" s="32" customFormat="1" ht="15" x14ac:dyDescent="0.25">
      <c r="A329" s="200" t="s">
        <v>231</v>
      </c>
      <c r="B329" s="220" t="s">
        <v>254</v>
      </c>
      <c r="C329" s="200" t="s">
        <v>255</v>
      </c>
      <c r="D329" s="200" t="s">
        <v>256</v>
      </c>
      <c r="E329" s="200" t="s">
        <v>45</v>
      </c>
      <c r="F329" s="201">
        <v>2081</v>
      </c>
      <c r="G329" s="200" t="s">
        <v>1122</v>
      </c>
      <c r="H329" s="201">
        <v>69.345215456000005</v>
      </c>
      <c r="I329" s="201">
        <v>3.2</v>
      </c>
      <c r="J329" s="270">
        <v>32.505569745000003</v>
      </c>
      <c r="K329" s="271">
        <v>1.5</v>
      </c>
      <c r="L329" s="84" t="s">
        <v>1897</v>
      </c>
    </row>
    <row r="330" spans="1:12" s="32" customFormat="1" ht="15" x14ac:dyDescent="0.25">
      <c r="A330" s="200" t="s">
        <v>231</v>
      </c>
      <c r="B330" s="220" t="s">
        <v>232</v>
      </c>
      <c r="C330" s="200" t="s">
        <v>231</v>
      </c>
      <c r="D330" s="200" t="s">
        <v>233</v>
      </c>
      <c r="E330" s="200" t="s">
        <v>45</v>
      </c>
      <c r="F330" s="201">
        <v>2082</v>
      </c>
      <c r="G330" s="200" t="s">
        <v>1114</v>
      </c>
      <c r="H330" s="201">
        <v>13.32213483778</v>
      </c>
      <c r="I330" s="201">
        <v>1.5</v>
      </c>
      <c r="J330" s="268">
        <v>13.32213483778</v>
      </c>
      <c r="K330" s="201">
        <v>1.5</v>
      </c>
      <c r="L330" s="84" t="s">
        <v>1897</v>
      </c>
    </row>
    <row r="331" spans="1:12" s="32" customFormat="1" ht="15" x14ac:dyDescent="0.25">
      <c r="A331" s="200" t="s">
        <v>231</v>
      </c>
      <c r="B331" s="220" t="s">
        <v>260</v>
      </c>
      <c r="C331" s="200" t="s">
        <v>261</v>
      </c>
      <c r="D331" s="200" t="s">
        <v>262</v>
      </c>
      <c r="E331" s="200" t="s">
        <v>45</v>
      </c>
      <c r="F331" s="201">
        <v>2084</v>
      </c>
      <c r="G331" s="200" t="s">
        <v>1118</v>
      </c>
      <c r="H331" s="201">
        <v>729.49015674586008</v>
      </c>
      <c r="I331" s="201">
        <v>1.5</v>
      </c>
      <c r="J331" s="201">
        <v>729.49015674586008</v>
      </c>
      <c r="K331" s="201">
        <v>1.5</v>
      </c>
    </row>
    <row r="332" spans="1:12" s="32" customFormat="1" ht="15" x14ac:dyDescent="0.25">
      <c r="A332" s="200" t="s">
        <v>231</v>
      </c>
      <c r="B332" s="220" t="s">
        <v>266</v>
      </c>
      <c r="C332" s="200" t="s">
        <v>267</v>
      </c>
      <c r="D332" s="200" t="s">
        <v>268</v>
      </c>
      <c r="E332" s="200" t="s">
        <v>45</v>
      </c>
      <c r="F332" s="201">
        <v>2088</v>
      </c>
      <c r="G332" s="200" t="s">
        <v>1113</v>
      </c>
      <c r="H332" s="201">
        <v>244.08719462857147</v>
      </c>
      <c r="I332" s="201">
        <v>3.2</v>
      </c>
      <c r="J332" s="201">
        <v>114.38669482517143</v>
      </c>
      <c r="K332" s="201">
        <v>1.5</v>
      </c>
    </row>
    <row r="333" spans="1:12" s="32" customFormat="1" ht="15" x14ac:dyDescent="0.25">
      <c r="A333" s="200" t="s">
        <v>231</v>
      </c>
      <c r="B333" s="220" t="s">
        <v>266</v>
      </c>
      <c r="C333" s="200" t="s">
        <v>267</v>
      </c>
      <c r="D333" s="200" t="s">
        <v>268</v>
      </c>
      <c r="E333" s="200" t="s">
        <v>45</v>
      </c>
      <c r="F333" s="201">
        <v>2088</v>
      </c>
      <c r="G333" s="200" t="s">
        <v>1123</v>
      </c>
      <c r="H333" s="201">
        <v>4088.8603309844289</v>
      </c>
      <c r="I333" s="201">
        <v>3.2</v>
      </c>
      <c r="J333" s="201">
        <v>1916.1756281660287</v>
      </c>
      <c r="K333" s="201">
        <v>1.5</v>
      </c>
    </row>
    <row r="334" spans="1:12" s="32" customFormat="1" ht="15" x14ac:dyDescent="0.25">
      <c r="A334" s="200" t="s">
        <v>231</v>
      </c>
      <c r="B334" s="220" t="s">
        <v>266</v>
      </c>
      <c r="C334" s="200" t="s">
        <v>267</v>
      </c>
      <c r="D334" s="200" t="s">
        <v>268</v>
      </c>
      <c r="E334" s="200" t="s">
        <v>45</v>
      </c>
      <c r="F334" s="201">
        <v>2088</v>
      </c>
      <c r="G334" s="200" t="s">
        <v>1124</v>
      </c>
      <c r="H334" s="201">
        <v>178.07707267820001</v>
      </c>
      <c r="I334" s="201">
        <v>1.5</v>
      </c>
      <c r="J334" s="201">
        <v>178.07707267820001</v>
      </c>
      <c r="K334" s="201">
        <v>1.5</v>
      </c>
    </row>
    <row r="335" spans="1:12" s="32" customFormat="1" ht="15" x14ac:dyDescent="0.25">
      <c r="A335" s="200" t="s">
        <v>269</v>
      </c>
      <c r="B335" s="220" t="s">
        <v>270</v>
      </c>
      <c r="C335" s="200" t="s">
        <v>269</v>
      </c>
      <c r="D335" s="200" t="s">
        <v>271</v>
      </c>
      <c r="E335" s="200" t="s">
        <v>45</v>
      </c>
      <c r="F335" s="201">
        <v>2092</v>
      </c>
      <c r="G335" s="200" t="s">
        <v>1125</v>
      </c>
      <c r="H335" s="201">
        <v>3536.0206768615535</v>
      </c>
      <c r="I335" s="201">
        <v>1.5</v>
      </c>
      <c r="J335" s="201">
        <v>3536.0206768615535</v>
      </c>
      <c r="K335" s="201">
        <v>1.5</v>
      </c>
    </row>
    <row r="336" spans="1:12" s="32" customFormat="1" ht="15" x14ac:dyDescent="0.25">
      <c r="A336" s="200" t="s">
        <v>269</v>
      </c>
      <c r="B336" s="220" t="s">
        <v>270</v>
      </c>
      <c r="C336" s="200" t="s">
        <v>269</v>
      </c>
      <c r="D336" s="200" t="s">
        <v>271</v>
      </c>
      <c r="E336" s="200" t="s">
        <v>45</v>
      </c>
      <c r="F336" s="201">
        <v>2092</v>
      </c>
      <c r="G336" s="200" t="s">
        <v>1125</v>
      </c>
      <c r="H336" s="201">
        <v>662.43184063081003</v>
      </c>
      <c r="I336" s="201">
        <v>3.2</v>
      </c>
      <c r="J336" s="201">
        <v>662.43184063081003</v>
      </c>
      <c r="K336" s="201">
        <v>3.2</v>
      </c>
    </row>
    <row r="337" spans="1:11" s="32" customFormat="1" ht="15" x14ac:dyDescent="0.25">
      <c r="A337" s="200" t="s">
        <v>269</v>
      </c>
      <c r="B337" s="220" t="s">
        <v>270</v>
      </c>
      <c r="C337" s="200" t="s">
        <v>269</v>
      </c>
      <c r="D337" s="200" t="s">
        <v>271</v>
      </c>
      <c r="E337" s="200" t="s">
        <v>45</v>
      </c>
      <c r="F337" s="201">
        <v>2092</v>
      </c>
      <c r="G337" s="200" t="s">
        <v>1126</v>
      </c>
      <c r="H337" s="201">
        <v>1027.3772377852461</v>
      </c>
      <c r="I337" s="201">
        <v>1.5</v>
      </c>
      <c r="J337" s="201">
        <v>1027.3772377852461</v>
      </c>
      <c r="K337" s="201">
        <v>1.5</v>
      </c>
    </row>
    <row r="338" spans="1:11" s="32" customFormat="1" ht="15" x14ac:dyDescent="0.25">
      <c r="A338" s="200" t="s">
        <v>269</v>
      </c>
      <c r="B338" s="220" t="s">
        <v>270</v>
      </c>
      <c r="C338" s="200" t="s">
        <v>269</v>
      </c>
      <c r="D338" s="200" t="s">
        <v>271</v>
      </c>
      <c r="E338" s="200" t="s">
        <v>45</v>
      </c>
      <c r="F338" s="201">
        <v>2094</v>
      </c>
      <c r="G338" s="200" t="s">
        <v>1116</v>
      </c>
      <c r="H338" s="201">
        <v>1483.219046985</v>
      </c>
      <c r="I338" s="201">
        <v>1.5</v>
      </c>
      <c r="J338" s="201">
        <v>1483.219046985</v>
      </c>
      <c r="K338" s="201">
        <v>1.5</v>
      </c>
    </row>
    <row r="339" spans="1:11" s="32" customFormat="1" ht="15" x14ac:dyDescent="0.25">
      <c r="A339" s="200" t="s">
        <v>269</v>
      </c>
      <c r="B339" s="220" t="s">
        <v>270</v>
      </c>
      <c r="C339" s="200" t="s">
        <v>269</v>
      </c>
      <c r="D339" s="200" t="s">
        <v>271</v>
      </c>
      <c r="E339" s="200" t="s">
        <v>45</v>
      </c>
      <c r="F339" s="201">
        <v>2096</v>
      </c>
      <c r="G339" s="200" t="s">
        <v>1127</v>
      </c>
      <c r="H339" s="201">
        <v>2996.2145321122875</v>
      </c>
      <c r="I339" s="201">
        <v>1.5</v>
      </c>
      <c r="J339" s="201">
        <v>2996.2145321122875</v>
      </c>
      <c r="K339" s="201">
        <v>1.5</v>
      </c>
    </row>
    <row r="340" spans="1:11" s="32" customFormat="1" ht="15" x14ac:dyDescent="0.25">
      <c r="A340" s="200" t="s">
        <v>269</v>
      </c>
      <c r="B340" s="220" t="s">
        <v>270</v>
      </c>
      <c r="C340" s="200" t="s">
        <v>269</v>
      </c>
      <c r="D340" s="200" t="s">
        <v>271</v>
      </c>
      <c r="E340" s="200" t="s">
        <v>45</v>
      </c>
      <c r="F340" s="201">
        <v>2096</v>
      </c>
      <c r="G340" s="200" t="s">
        <v>1116</v>
      </c>
      <c r="H340" s="201">
        <v>1970.3312163347125</v>
      </c>
      <c r="I340" s="201">
        <v>1.5</v>
      </c>
      <c r="J340" s="201">
        <v>1970.3312163347125</v>
      </c>
      <c r="K340" s="201">
        <v>1.5</v>
      </c>
    </row>
    <row r="341" spans="1:11" s="32" customFormat="1" ht="15" x14ac:dyDescent="0.25">
      <c r="A341" s="200" t="s">
        <v>269</v>
      </c>
      <c r="B341" s="220" t="s">
        <v>270</v>
      </c>
      <c r="C341" s="200" t="s">
        <v>269</v>
      </c>
      <c r="D341" s="200" t="s">
        <v>271</v>
      </c>
      <c r="E341" s="200" t="s">
        <v>45</v>
      </c>
      <c r="F341" s="201">
        <v>2098</v>
      </c>
      <c r="G341" s="200" t="s">
        <v>1128</v>
      </c>
      <c r="H341" s="201">
        <v>2064.1144808930585</v>
      </c>
      <c r="I341" s="201">
        <v>1.5</v>
      </c>
      <c r="J341" s="201">
        <v>2064.1144808930585</v>
      </c>
      <c r="K341" s="201">
        <v>1.5</v>
      </c>
    </row>
    <row r="342" spans="1:11" s="32" customFormat="1" ht="15" x14ac:dyDescent="0.25">
      <c r="A342" s="200" t="s">
        <v>269</v>
      </c>
      <c r="B342" s="220" t="s">
        <v>270</v>
      </c>
      <c r="C342" s="200" t="s">
        <v>269</v>
      </c>
      <c r="D342" s="200" t="s">
        <v>271</v>
      </c>
      <c r="E342" s="200" t="s">
        <v>45</v>
      </c>
      <c r="F342" s="201">
        <v>2098</v>
      </c>
      <c r="G342" s="200" t="s">
        <v>1116</v>
      </c>
      <c r="H342" s="201">
        <v>241.33167235224153</v>
      </c>
      <c r="I342" s="201">
        <v>1.5</v>
      </c>
      <c r="J342" s="201">
        <v>241.33167235224153</v>
      </c>
      <c r="K342" s="201">
        <v>1.5</v>
      </c>
    </row>
    <row r="343" spans="1:11" s="32" customFormat="1" ht="15" x14ac:dyDescent="0.25">
      <c r="A343" s="200" t="s">
        <v>269</v>
      </c>
      <c r="B343" s="220" t="s">
        <v>270</v>
      </c>
      <c r="C343" s="200" t="s">
        <v>269</v>
      </c>
      <c r="D343" s="200" t="s">
        <v>271</v>
      </c>
      <c r="E343" s="200" t="s">
        <v>45</v>
      </c>
      <c r="F343" s="201">
        <v>2100</v>
      </c>
      <c r="G343" s="200" t="s">
        <v>1129</v>
      </c>
      <c r="H343" s="201">
        <v>464.05325080710014</v>
      </c>
      <c r="I343" s="201">
        <v>3.2</v>
      </c>
      <c r="J343" s="201">
        <v>464.05325080710014</v>
      </c>
      <c r="K343" s="201">
        <v>3.2</v>
      </c>
    </row>
    <row r="344" spans="1:11" s="32" customFormat="1" ht="15" x14ac:dyDescent="0.25">
      <c r="A344" s="200" t="s">
        <v>269</v>
      </c>
      <c r="B344" s="220" t="s">
        <v>270</v>
      </c>
      <c r="C344" s="200" t="s">
        <v>269</v>
      </c>
      <c r="D344" s="200" t="s">
        <v>271</v>
      </c>
      <c r="E344" s="200" t="s">
        <v>45</v>
      </c>
      <c r="F344" s="201">
        <v>2103</v>
      </c>
      <c r="G344" s="200" t="s">
        <v>1130</v>
      </c>
      <c r="H344" s="201">
        <v>336.47728710260003</v>
      </c>
      <c r="I344" s="201">
        <v>1.5</v>
      </c>
      <c r="J344" s="201">
        <v>336.47728710260003</v>
      </c>
      <c r="K344" s="201">
        <v>1.5</v>
      </c>
    </row>
    <row r="345" spans="1:11" s="32" customFormat="1" ht="15" x14ac:dyDescent="0.25">
      <c r="A345" s="200" t="s">
        <v>269</v>
      </c>
      <c r="B345" s="220" t="s">
        <v>270</v>
      </c>
      <c r="C345" s="200" t="s">
        <v>269</v>
      </c>
      <c r="D345" s="200" t="s">
        <v>271</v>
      </c>
      <c r="E345" s="200" t="s">
        <v>45</v>
      </c>
      <c r="F345" s="201">
        <v>2113</v>
      </c>
      <c r="G345" s="200" t="s">
        <v>1131</v>
      </c>
      <c r="H345" s="201">
        <v>2590.7081168075802</v>
      </c>
      <c r="I345" s="201">
        <v>3.2</v>
      </c>
      <c r="J345" s="201">
        <v>2590.7081168075802</v>
      </c>
      <c r="K345" s="201">
        <v>3.2</v>
      </c>
    </row>
    <row r="346" spans="1:11" s="32" customFormat="1" ht="15" x14ac:dyDescent="0.25">
      <c r="A346" s="200" t="s">
        <v>269</v>
      </c>
      <c r="B346" s="220" t="s">
        <v>270</v>
      </c>
      <c r="C346" s="200" t="s">
        <v>269</v>
      </c>
      <c r="D346" s="200" t="s">
        <v>271</v>
      </c>
      <c r="E346" s="200" t="s">
        <v>45</v>
      </c>
      <c r="F346" s="201">
        <v>2113</v>
      </c>
      <c r="G346" s="200" t="s">
        <v>1132</v>
      </c>
      <c r="H346" s="201">
        <v>1060.2571914272999</v>
      </c>
      <c r="I346" s="201">
        <v>1.5</v>
      </c>
      <c r="J346" s="201">
        <v>1060.2571914272999</v>
      </c>
      <c r="K346" s="201">
        <v>1.5</v>
      </c>
    </row>
    <row r="347" spans="1:11" s="32" customFormat="1" ht="15" x14ac:dyDescent="0.25">
      <c r="A347" s="200" t="s">
        <v>269</v>
      </c>
      <c r="B347" s="220" t="s">
        <v>270</v>
      </c>
      <c r="C347" s="200" t="s">
        <v>269</v>
      </c>
      <c r="D347" s="200" t="s">
        <v>271</v>
      </c>
      <c r="E347" s="200" t="s">
        <v>45</v>
      </c>
      <c r="F347" s="201">
        <v>2113</v>
      </c>
      <c r="G347" s="200" t="s">
        <v>1132</v>
      </c>
      <c r="H347" s="201">
        <v>3143.6159158984187</v>
      </c>
      <c r="I347" s="201">
        <v>3.2</v>
      </c>
      <c r="J347" s="201">
        <v>3143.6159158984187</v>
      </c>
      <c r="K347" s="201">
        <v>3.2</v>
      </c>
    </row>
    <row r="348" spans="1:11" s="32" customFormat="1" ht="15" x14ac:dyDescent="0.25">
      <c r="A348" s="200" t="s">
        <v>269</v>
      </c>
      <c r="B348" s="220" t="s">
        <v>270</v>
      </c>
      <c r="C348" s="200" t="s">
        <v>269</v>
      </c>
      <c r="D348" s="200" t="s">
        <v>271</v>
      </c>
      <c r="E348" s="200" t="s">
        <v>45</v>
      </c>
      <c r="F348" s="201">
        <v>2119</v>
      </c>
      <c r="G348" s="200" t="s">
        <v>1118</v>
      </c>
      <c r="H348" s="201">
        <v>55.691481650470003</v>
      </c>
      <c r="I348" s="201">
        <v>1.5</v>
      </c>
      <c r="J348" s="201">
        <v>55.691481650470003</v>
      </c>
      <c r="K348" s="201">
        <v>1.5</v>
      </c>
    </row>
    <row r="349" spans="1:11" s="32" customFormat="1" ht="15" x14ac:dyDescent="0.25">
      <c r="A349" s="200" t="s">
        <v>269</v>
      </c>
      <c r="B349" s="220" t="s">
        <v>270</v>
      </c>
      <c r="C349" s="200" t="s">
        <v>269</v>
      </c>
      <c r="D349" s="200" t="s">
        <v>271</v>
      </c>
      <c r="E349" s="200" t="s">
        <v>45</v>
      </c>
      <c r="F349" s="201">
        <v>2121</v>
      </c>
      <c r="G349" s="200" t="s">
        <v>1124</v>
      </c>
      <c r="H349" s="201">
        <v>1216.146408886</v>
      </c>
      <c r="I349" s="201">
        <v>1.5</v>
      </c>
      <c r="J349" s="201">
        <v>1216.146408886</v>
      </c>
      <c r="K349" s="201">
        <v>1.5</v>
      </c>
    </row>
    <row r="350" spans="1:11" s="32" customFormat="1" ht="15" x14ac:dyDescent="0.25">
      <c r="A350" s="200" t="s">
        <v>269</v>
      </c>
      <c r="B350" s="220" t="s">
        <v>270</v>
      </c>
      <c r="C350" s="200" t="s">
        <v>269</v>
      </c>
      <c r="D350" s="200" t="s">
        <v>271</v>
      </c>
      <c r="E350" s="200" t="s">
        <v>45</v>
      </c>
      <c r="F350" s="201">
        <v>2123</v>
      </c>
      <c r="G350" s="200" t="s">
        <v>1124</v>
      </c>
      <c r="H350" s="201">
        <v>2932.1860638893004</v>
      </c>
      <c r="I350" s="201">
        <v>1.5</v>
      </c>
      <c r="J350" s="201">
        <v>2932.1860638893004</v>
      </c>
      <c r="K350" s="201">
        <v>1.5</v>
      </c>
    </row>
    <row r="351" spans="1:11" s="32" customFormat="1" ht="15" x14ac:dyDescent="0.25">
      <c r="A351" s="200" t="s">
        <v>269</v>
      </c>
      <c r="B351" s="220" t="s">
        <v>270</v>
      </c>
      <c r="C351" s="200" t="s">
        <v>269</v>
      </c>
      <c r="D351" s="200" t="s">
        <v>271</v>
      </c>
      <c r="E351" s="200" t="s">
        <v>45</v>
      </c>
      <c r="F351" s="201">
        <v>2123</v>
      </c>
      <c r="G351" s="200" t="s">
        <v>1133</v>
      </c>
      <c r="H351" s="201">
        <v>650.11139490000005</v>
      </c>
      <c r="I351" s="201">
        <v>1.5</v>
      </c>
      <c r="J351" s="201">
        <v>650.11139490000005</v>
      </c>
      <c r="K351" s="201">
        <v>1.5</v>
      </c>
    </row>
    <row r="352" spans="1:11" s="32" customFormat="1" ht="15" x14ac:dyDescent="0.25">
      <c r="A352" s="200" t="s">
        <v>269</v>
      </c>
      <c r="B352" s="220" t="s">
        <v>270</v>
      </c>
      <c r="C352" s="200" t="s">
        <v>269</v>
      </c>
      <c r="D352" s="200" t="s">
        <v>271</v>
      </c>
      <c r="E352" s="200" t="s">
        <v>45</v>
      </c>
      <c r="F352" s="201">
        <v>2125</v>
      </c>
      <c r="G352" s="200" t="s">
        <v>1124</v>
      </c>
      <c r="H352" s="201">
        <v>4046.2825570512305</v>
      </c>
      <c r="I352" s="201">
        <v>1.5</v>
      </c>
      <c r="J352" s="201">
        <v>4046.2825570512305</v>
      </c>
      <c r="K352" s="201">
        <v>1.5</v>
      </c>
    </row>
    <row r="353" spans="1:11" s="32" customFormat="1" ht="15" x14ac:dyDescent="0.25">
      <c r="A353" s="200" t="s">
        <v>269</v>
      </c>
      <c r="B353" s="220" t="s">
        <v>275</v>
      </c>
      <c r="C353" s="200" t="s">
        <v>276</v>
      </c>
      <c r="D353" s="200" t="s">
        <v>277</v>
      </c>
      <c r="E353" s="200" t="s">
        <v>45</v>
      </c>
      <c r="F353" s="201">
        <v>2095</v>
      </c>
      <c r="G353" s="200" t="s">
        <v>1134</v>
      </c>
      <c r="H353" s="201">
        <v>6304.1104960000002</v>
      </c>
      <c r="I353" s="201">
        <v>3.2</v>
      </c>
      <c r="J353" s="201">
        <v>2955.0517949999999</v>
      </c>
      <c r="K353" s="201">
        <v>1.5</v>
      </c>
    </row>
    <row r="354" spans="1:11" s="32" customFormat="1" ht="15" x14ac:dyDescent="0.25">
      <c r="A354" s="200" t="s">
        <v>269</v>
      </c>
      <c r="B354" s="220" t="s">
        <v>278</v>
      </c>
      <c r="C354" s="200" t="s">
        <v>181</v>
      </c>
      <c r="D354" s="200" t="s">
        <v>279</v>
      </c>
      <c r="E354" s="200" t="s">
        <v>45</v>
      </c>
      <c r="F354" s="201">
        <v>2099</v>
      </c>
      <c r="G354" s="200" t="s">
        <v>1129</v>
      </c>
      <c r="H354" s="201">
        <v>2599.8132460936499</v>
      </c>
      <c r="I354" s="201">
        <v>1.5</v>
      </c>
      <c r="J354" s="201">
        <v>2599.8132460936499</v>
      </c>
      <c r="K354" s="201">
        <v>1.5</v>
      </c>
    </row>
    <row r="355" spans="1:11" s="32" customFormat="1" ht="15" x14ac:dyDescent="0.25">
      <c r="A355" s="200" t="s">
        <v>269</v>
      </c>
      <c r="B355" s="220" t="s">
        <v>278</v>
      </c>
      <c r="C355" s="200" t="s">
        <v>181</v>
      </c>
      <c r="D355" s="200" t="s">
        <v>279</v>
      </c>
      <c r="E355" s="200" t="s">
        <v>45</v>
      </c>
      <c r="F355" s="201">
        <v>2099</v>
      </c>
      <c r="G355" s="200" t="s">
        <v>1128</v>
      </c>
      <c r="H355" s="201">
        <v>5089.426719956261</v>
      </c>
      <c r="I355" s="201">
        <v>1.5</v>
      </c>
      <c r="J355" s="201">
        <v>5089.426719956261</v>
      </c>
      <c r="K355" s="201">
        <v>1.5</v>
      </c>
    </row>
    <row r="356" spans="1:11" s="32" customFormat="1" ht="15" x14ac:dyDescent="0.25">
      <c r="A356" s="200" t="s">
        <v>269</v>
      </c>
      <c r="B356" s="220" t="s">
        <v>278</v>
      </c>
      <c r="C356" s="200" t="s">
        <v>181</v>
      </c>
      <c r="D356" s="200" t="s">
        <v>279</v>
      </c>
      <c r="E356" s="200" t="s">
        <v>45</v>
      </c>
      <c r="F356" s="201">
        <v>2099</v>
      </c>
      <c r="G356" s="200" t="s">
        <v>1116</v>
      </c>
      <c r="H356" s="201">
        <v>647.00474653508945</v>
      </c>
      <c r="I356" s="201">
        <v>1.5</v>
      </c>
      <c r="J356" s="201">
        <v>647.00474653508945</v>
      </c>
      <c r="K356" s="201">
        <v>1.5</v>
      </c>
    </row>
    <row r="357" spans="1:11" s="32" customFormat="1" ht="15" x14ac:dyDescent="0.25">
      <c r="A357" s="200" t="s">
        <v>269</v>
      </c>
      <c r="B357" s="220" t="s">
        <v>280</v>
      </c>
      <c r="C357" s="200" t="s">
        <v>255</v>
      </c>
      <c r="D357" s="200" t="s">
        <v>281</v>
      </c>
      <c r="E357" s="200" t="s">
        <v>45</v>
      </c>
      <c r="F357" s="201">
        <v>2101</v>
      </c>
      <c r="G357" s="200" t="s">
        <v>1130</v>
      </c>
      <c r="H357" s="201">
        <v>578.07757155980812</v>
      </c>
      <c r="I357" s="201">
        <v>1.5</v>
      </c>
      <c r="J357" s="201">
        <v>578.07757155980812</v>
      </c>
      <c r="K357" s="201">
        <v>1.5</v>
      </c>
    </row>
    <row r="358" spans="1:11" s="32" customFormat="1" ht="15" x14ac:dyDescent="0.25">
      <c r="A358" s="200" t="s">
        <v>269</v>
      </c>
      <c r="B358" s="220" t="s">
        <v>280</v>
      </c>
      <c r="C358" s="200" t="s">
        <v>255</v>
      </c>
      <c r="D358" s="200" t="s">
        <v>281</v>
      </c>
      <c r="E358" s="200" t="s">
        <v>45</v>
      </c>
      <c r="F358" s="201">
        <v>2101</v>
      </c>
      <c r="G358" s="200" t="s">
        <v>1129</v>
      </c>
      <c r="H358" s="201">
        <v>1205.2922085841001</v>
      </c>
      <c r="I358" s="201">
        <v>3.2</v>
      </c>
      <c r="J358" s="201">
        <v>1205.2922085841001</v>
      </c>
      <c r="K358" s="201">
        <v>3.2</v>
      </c>
    </row>
    <row r="359" spans="1:11" s="32" customFormat="1" ht="15" x14ac:dyDescent="0.25">
      <c r="A359" s="200" t="s">
        <v>269</v>
      </c>
      <c r="B359" s="220" t="s">
        <v>280</v>
      </c>
      <c r="C359" s="200" t="s">
        <v>255</v>
      </c>
      <c r="D359" s="200" t="s">
        <v>281</v>
      </c>
      <c r="E359" s="200" t="s">
        <v>45</v>
      </c>
      <c r="F359" s="201">
        <v>2101</v>
      </c>
      <c r="G359" s="200" t="s">
        <v>1118</v>
      </c>
      <c r="H359" s="201">
        <v>420.80461130716196</v>
      </c>
      <c r="I359" s="201">
        <v>1.5</v>
      </c>
      <c r="J359" s="201">
        <v>420.80461130716196</v>
      </c>
      <c r="K359" s="201">
        <v>1.5</v>
      </c>
    </row>
    <row r="360" spans="1:11" s="32" customFormat="1" ht="15" x14ac:dyDescent="0.25">
      <c r="A360" s="200" t="s">
        <v>269</v>
      </c>
      <c r="B360" s="220" t="s">
        <v>280</v>
      </c>
      <c r="C360" s="200" t="s">
        <v>255</v>
      </c>
      <c r="D360" s="200" t="s">
        <v>281</v>
      </c>
      <c r="E360" s="200" t="s">
        <v>45</v>
      </c>
      <c r="F360" s="201">
        <v>2101</v>
      </c>
      <c r="G360" s="200" t="s">
        <v>1135</v>
      </c>
      <c r="H360" s="201">
        <v>219.46182825608003</v>
      </c>
      <c r="I360" s="201">
        <v>1.5</v>
      </c>
      <c r="J360" s="201">
        <v>219.46182825608003</v>
      </c>
      <c r="K360" s="201">
        <v>1.5</v>
      </c>
    </row>
    <row r="361" spans="1:11" s="32" customFormat="1" ht="15" x14ac:dyDescent="0.25">
      <c r="A361" s="200" t="s">
        <v>269</v>
      </c>
      <c r="B361" s="220" t="s">
        <v>280</v>
      </c>
      <c r="C361" s="200" t="s">
        <v>255</v>
      </c>
      <c r="D361" s="200" t="s">
        <v>281</v>
      </c>
      <c r="E361" s="200" t="s">
        <v>45</v>
      </c>
      <c r="F361" s="201">
        <v>2102</v>
      </c>
      <c r="G361" s="200" t="s">
        <v>1118</v>
      </c>
      <c r="H361" s="201">
        <v>821.27551924904469</v>
      </c>
      <c r="I361" s="201">
        <v>1.5</v>
      </c>
      <c r="J361" s="201">
        <v>821.27551924904469</v>
      </c>
      <c r="K361" s="201">
        <v>1.5</v>
      </c>
    </row>
    <row r="362" spans="1:11" s="32" customFormat="1" ht="15" x14ac:dyDescent="0.25">
      <c r="A362" s="200" t="s">
        <v>269</v>
      </c>
      <c r="B362" s="220" t="s">
        <v>280</v>
      </c>
      <c r="C362" s="200" t="s">
        <v>255</v>
      </c>
      <c r="D362" s="200" t="s">
        <v>281</v>
      </c>
      <c r="E362" s="200" t="s">
        <v>45</v>
      </c>
      <c r="F362" s="201">
        <v>2102</v>
      </c>
      <c r="G362" s="200" t="s">
        <v>1120</v>
      </c>
      <c r="H362" s="201">
        <v>111.62354794255513</v>
      </c>
      <c r="I362" s="201">
        <v>1.5</v>
      </c>
      <c r="J362" s="201">
        <v>111.62354794255513</v>
      </c>
      <c r="K362" s="201">
        <v>1.5</v>
      </c>
    </row>
    <row r="363" spans="1:11" s="32" customFormat="1" ht="15" x14ac:dyDescent="0.25">
      <c r="A363" s="200" t="s">
        <v>269</v>
      </c>
      <c r="B363" s="220" t="s">
        <v>282</v>
      </c>
      <c r="C363" s="200" t="s">
        <v>283</v>
      </c>
      <c r="D363" s="200" t="s">
        <v>284</v>
      </c>
      <c r="E363" s="200" t="s">
        <v>45</v>
      </c>
      <c r="F363" s="201">
        <v>2106</v>
      </c>
      <c r="G363" s="200" t="s">
        <v>1131</v>
      </c>
      <c r="H363" s="201">
        <v>463.35593072350002</v>
      </c>
      <c r="I363" s="201">
        <v>3.2</v>
      </c>
      <c r="J363" s="201">
        <v>463.35593072350002</v>
      </c>
      <c r="K363" s="201">
        <v>3.2</v>
      </c>
    </row>
    <row r="364" spans="1:11" s="32" customFormat="1" ht="15" x14ac:dyDescent="0.25">
      <c r="A364" s="200" t="s">
        <v>269</v>
      </c>
      <c r="B364" s="220" t="s">
        <v>282</v>
      </c>
      <c r="C364" s="200" t="s">
        <v>283</v>
      </c>
      <c r="D364" s="200" t="s">
        <v>284</v>
      </c>
      <c r="E364" s="200" t="s">
        <v>45</v>
      </c>
      <c r="F364" s="201">
        <v>2108</v>
      </c>
      <c r="G364" s="200" t="s">
        <v>1131</v>
      </c>
      <c r="H364" s="201">
        <v>685.61554012399995</v>
      </c>
      <c r="I364" s="201">
        <v>1.5</v>
      </c>
      <c r="J364" s="201">
        <v>685.61554012399995</v>
      </c>
      <c r="K364" s="201">
        <v>1.5</v>
      </c>
    </row>
    <row r="365" spans="1:11" s="32" customFormat="1" ht="15" x14ac:dyDescent="0.25">
      <c r="A365" s="200" t="s">
        <v>269</v>
      </c>
      <c r="B365" s="220" t="s">
        <v>282</v>
      </c>
      <c r="C365" s="200" t="s">
        <v>283</v>
      </c>
      <c r="D365" s="200" t="s">
        <v>284</v>
      </c>
      <c r="E365" s="200" t="s">
        <v>45</v>
      </c>
      <c r="F365" s="201">
        <v>2108</v>
      </c>
      <c r="G365" s="200" t="s">
        <v>1131</v>
      </c>
      <c r="H365" s="201">
        <v>389.83339749840002</v>
      </c>
      <c r="I365" s="201">
        <v>3.2</v>
      </c>
      <c r="J365" s="201">
        <v>389.83339749840002</v>
      </c>
      <c r="K365" s="201">
        <v>3.2</v>
      </c>
    </row>
    <row r="366" spans="1:11" s="32" customFormat="1" ht="15" x14ac:dyDescent="0.25">
      <c r="A366" s="200" t="s">
        <v>269</v>
      </c>
      <c r="B366" s="220" t="s">
        <v>282</v>
      </c>
      <c r="C366" s="200" t="s">
        <v>283</v>
      </c>
      <c r="D366" s="200" t="s">
        <v>284</v>
      </c>
      <c r="E366" s="200" t="s">
        <v>45</v>
      </c>
      <c r="F366" s="201">
        <v>2110</v>
      </c>
      <c r="G366" s="200" t="s">
        <v>1131</v>
      </c>
      <c r="H366" s="201">
        <v>240.7454404341</v>
      </c>
      <c r="I366" s="201">
        <v>3.2</v>
      </c>
      <c r="J366" s="201">
        <v>240.7454404341</v>
      </c>
      <c r="K366" s="201">
        <v>3.2</v>
      </c>
    </row>
    <row r="367" spans="1:11" s="32" customFormat="1" ht="15" x14ac:dyDescent="0.25">
      <c r="A367" s="200" t="s">
        <v>269</v>
      </c>
      <c r="B367" s="220" t="s">
        <v>288</v>
      </c>
      <c r="C367" s="200" t="s">
        <v>289</v>
      </c>
      <c r="D367" s="200" t="s">
        <v>290</v>
      </c>
      <c r="E367" s="200" t="s">
        <v>45</v>
      </c>
      <c r="F367" s="201">
        <v>2109</v>
      </c>
      <c r="G367" s="200" t="s">
        <v>1131</v>
      </c>
      <c r="H367" s="201">
        <v>2451.0148343382998</v>
      </c>
      <c r="I367" s="201">
        <v>1.5</v>
      </c>
      <c r="J367" s="201">
        <v>2451.0148343382998</v>
      </c>
      <c r="K367" s="201">
        <v>1.5</v>
      </c>
    </row>
    <row r="368" spans="1:11" s="32" customFormat="1" ht="15" x14ac:dyDescent="0.25">
      <c r="A368" s="200" t="s">
        <v>269</v>
      </c>
      <c r="B368" s="220" t="s">
        <v>288</v>
      </c>
      <c r="C368" s="200" t="s">
        <v>289</v>
      </c>
      <c r="D368" s="200" t="s">
        <v>290</v>
      </c>
      <c r="E368" s="200" t="s">
        <v>45</v>
      </c>
      <c r="F368" s="201">
        <v>2109</v>
      </c>
      <c r="G368" s="200" t="s">
        <v>1131</v>
      </c>
      <c r="H368" s="201">
        <v>150.23583576909999</v>
      </c>
      <c r="I368" s="201">
        <v>3.2</v>
      </c>
      <c r="J368" s="201">
        <v>70.405086958149994</v>
      </c>
      <c r="K368" s="201">
        <v>1.5</v>
      </c>
    </row>
    <row r="369" spans="1:11" s="32" customFormat="1" ht="15" x14ac:dyDescent="0.25">
      <c r="A369" s="200" t="s">
        <v>269</v>
      </c>
      <c r="B369" s="220" t="s">
        <v>291</v>
      </c>
      <c r="C369" s="200" t="s">
        <v>292</v>
      </c>
      <c r="D369" s="200" t="s">
        <v>293</v>
      </c>
      <c r="E369" s="200" t="s">
        <v>45</v>
      </c>
      <c r="F369" s="201">
        <v>2111</v>
      </c>
      <c r="G369" s="200" t="s">
        <v>1131</v>
      </c>
      <c r="H369" s="201">
        <v>505.00262217639994</v>
      </c>
      <c r="I369" s="201">
        <v>3.2</v>
      </c>
      <c r="J369" s="201">
        <v>505.00262217639994</v>
      </c>
      <c r="K369" s="201">
        <v>3.2</v>
      </c>
    </row>
    <row r="370" spans="1:11" s="32" customFormat="1" ht="15" x14ac:dyDescent="0.25">
      <c r="A370" s="200" t="s">
        <v>269</v>
      </c>
      <c r="B370" s="220" t="s">
        <v>294</v>
      </c>
      <c r="C370" s="200" t="s">
        <v>295</v>
      </c>
      <c r="D370" s="200" t="s">
        <v>296</v>
      </c>
      <c r="E370" s="200" t="s">
        <v>45</v>
      </c>
      <c r="F370" s="201">
        <v>2114</v>
      </c>
      <c r="G370" s="200" t="s">
        <v>1132</v>
      </c>
      <c r="H370" s="201">
        <v>1436.6729299496101</v>
      </c>
      <c r="I370" s="201">
        <v>3.2</v>
      </c>
      <c r="J370" s="201">
        <v>1436.6729299496101</v>
      </c>
      <c r="K370" s="201">
        <v>3.2</v>
      </c>
    </row>
    <row r="371" spans="1:11" s="32" customFormat="1" ht="15" x14ac:dyDescent="0.25">
      <c r="A371" s="200" t="s">
        <v>269</v>
      </c>
      <c r="B371" s="220" t="s">
        <v>294</v>
      </c>
      <c r="C371" s="200" t="s">
        <v>295</v>
      </c>
      <c r="D371" s="200" t="s">
        <v>296</v>
      </c>
      <c r="E371" s="200" t="s">
        <v>45</v>
      </c>
      <c r="F371" s="201">
        <v>2116</v>
      </c>
      <c r="G371" s="200" t="s">
        <v>1132</v>
      </c>
      <c r="H371" s="201">
        <v>620.44029661549496</v>
      </c>
      <c r="I371" s="201">
        <v>3.2</v>
      </c>
      <c r="J371" s="201">
        <v>620.44029661549496</v>
      </c>
      <c r="K371" s="201">
        <v>3.2</v>
      </c>
    </row>
    <row r="372" spans="1:11" s="32" customFormat="1" ht="15" x14ac:dyDescent="0.25">
      <c r="A372" s="200" t="s">
        <v>269</v>
      </c>
      <c r="B372" s="220" t="s">
        <v>814</v>
      </c>
      <c r="C372" s="200" t="s">
        <v>815</v>
      </c>
      <c r="D372" s="200" t="s">
        <v>816</v>
      </c>
      <c r="E372" s="200" t="s">
        <v>45</v>
      </c>
      <c r="F372" s="201">
        <v>2115</v>
      </c>
      <c r="G372" s="200" t="s">
        <v>1132</v>
      </c>
      <c r="H372" s="201">
        <v>1845.7719610403001</v>
      </c>
      <c r="I372" s="201">
        <v>1.5</v>
      </c>
      <c r="J372" s="201">
        <v>1845.7719610403001</v>
      </c>
      <c r="K372" s="201">
        <v>1.5</v>
      </c>
    </row>
    <row r="373" spans="1:11" s="32" customFormat="1" ht="15" x14ac:dyDescent="0.25">
      <c r="A373" s="200" t="s">
        <v>269</v>
      </c>
      <c r="B373" s="220" t="s">
        <v>300</v>
      </c>
      <c r="C373" s="200" t="s">
        <v>301</v>
      </c>
      <c r="D373" s="200" t="s">
        <v>302</v>
      </c>
      <c r="E373" s="200" t="s">
        <v>45</v>
      </c>
      <c r="F373" s="201">
        <v>2120</v>
      </c>
      <c r="G373" s="200" t="s">
        <v>1115</v>
      </c>
      <c r="H373" s="201">
        <v>1903.2929412444262</v>
      </c>
      <c r="I373" s="201">
        <v>1.5</v>
      </c>
      <c r="J373" s="201">
        <v>1903.2929412444262</v>
      </c>
      <c r="K373" s="201">
        <v>1.5</v>
      </c>
    </row>
    <row r="374" spans="1:11" s="32" customFormat="1" ht="15" x14ac:dyDescent="0.25">
      <c r="A374" s="200" t="s">
        <v>269</v>
      </c>
      <c r="B374" s="220" t="s">
        <v>300</v>
      </c>
      <c r="C374" s="200" t="s">
        <v>301</v>
      </c>
      <c r="D374" s="200" t="s">
        <v>302</v>
      </c>
      <c r="E374" s="200" t="s">
        <v>45</v>
      </c>
      <c r="F374" s="201">
        <v>2120</v>
      </c>
      <c r="G374" s="200" t="s">
        <v>1124</v>
      </c>
      <c r="H374" s="201">
        <v>1178.7350823081974</v>
      </c>
      <c r="I374" s="201">
        <v>1.5</v>
      </c>
      <c r="J374" s="201">
        <v>1178.7350823081974</v>
      </c>
      <c r="K374" s="201">
        <v>1.5</v>
      </c>
    </row>
    <row r="375" spans="1:11" s="32" customFormat="1" ht="15" x14ac:dyDescent="0.25">
      <c r="A375" s="200" t="s">
        <v>269</v>
      </c>
      <c r="B375" s="220" t="s">
        <v>300</v>
      </c>
      <c r="C375" s="200" t="s">
        <v>301</v>
      </c>
      <c r="D375" s="200" t="s">
        <v>302</v>
      </c>
      <c r="E375" s="200" t="s">
        <v>45</v>
      </c>
      <c r="F375" s="201">
        <v>2120</v>
      </c>
      <c r="G375" s="200" t="s">
        <v>1118</v>
      </c>
      <c r="H375" s="201">
        <v>707.76727040380592</v>
      </c>
      <c r="I375" s="201">
        <v>1.5</v>
      </c>
      <c r="J375" s="201">
        <v>707.76727040380592</v>
      </c>
      <c r="K375" s="201">
        <v>1.5</v>
      </c>
    </row>
    <row r="376" spans="1:11" s="32" customFormat="1" ht="15" x14ac:dyDescent="0.25">
      <c r="A376" s="200" t="s">
        <v>309</v>
      </c>
      <c r="B376" s="220" t="s">
        <v>310</v>
      </c>
      <c r="C376" s="200" t="s">
        <v>309</v>
      </c>
      <c r="D376" s="200" t="s">
        <v>311</v>
      </c>
      <c r="E376" s="200" t="s">
        <v>45</v>
      </c>
      <c r="F376" s="201">
        <v>2126</v>
      </c>
      <c r="G376" s="200" t="s">
        <v>1136</v>
      </c>
      <c r="H376" s="201">
        <v>1202.5184910379999</v>
      </c>
      <c r="I376" s="201">
        <v>3.2</v>
      </c>
      <c r="J376" s="201">
        <v>1202.5184910379999</v>
      </c>
      <c r="K376" s="201">
        <v>3.2</v>
      </c>
    </row>
    <row r="377" spans="1:11" s="32" customFormat="1" ht="15" x14ac:dyDescent="0.25">
      <c r="A377" s="200" t="s">
        <v>309</v>
      </c>
      <c r="B377" s="220" t="s">
        <v>310</v>
      </c>
      <c r="C377" s="200" t="s">
        <v>309</v>
      </c>
      <c r="D377" s="200" t="s">
        <v>311</v>
      </c>
      <c r="E377" s="200" t="s">
        <v>45</v>
      </c>
      <c r="F377" s="201">
        <v>2126</v>
      </c>
      <c r="G377" s="200" t="s">
        <v>1137</v>
      </c>
      <c r="H377" s="201">
        <v>630.41104960000007</v>
      </c>
      <c r="I377" s="201">
        <v>3.2</v>
      </c>
      <c r="J377" s="201">
        <v>630.41104960000007</v>
      </c>
      <c r="K377" s="201">
        <v>3.2</v>
      </c>
    </row>
    <row r="378" spans="1:11" s="32" customFormat="1" ht="15" x14ac:dyDescent="0.25">
      <c r="A378" s="200" t="s">
        <v>309</v>
      </c>
      <c r="B378" s="220" t="s">
        <v>310</v>
      </c>
      <c r="C378" s="200" t="s">
        <v>309</v>
      </c>
      <c r="D378" s="200" t="s">
        <v>311</v>
      </c>
      <c r="E378" s="200" t="s">
        <v>45</v>
      </c>
      <c r="F378" s="201">
        <v>2130</v>
      </c>
      <c r="G378" s="200" t="s">
        <v>1136</v>
      </c>
      <c r="H378" s="201">
        <v>703.20108061039991</v>
      </c>
      <c r="I378" s="201">
        <v>3.2</v>
      </c>
      <c r="J378" s="201">
        <v>703.20108061039991</v>
      </c>
      <c r="K378" s="201">
        <v>3.2</v>
      </c>
    </row>
    <row r="379" spans="1:11" s="32" customFormat="1" ht="15" x14ac:dyDescent="0.25">
      <c r="A379" s="200" t="s">
        <v>309</v>
      </c>
      <c r="B379" s="220" t="s">
        <v>310</v>
      </c>
      <c r="C379" s="200" t="s">
        <v>309</v>
      </c>
      <c r="D379" s="200" t="s">
        <v>311</v>
      </c>
      <c r="E379" s="200" t="s">
        <v>45</v>
      </c>
      <c r="F379" s="201">
        <v>2132</v>
      </c>
      <c r="G379" s="200" t="s">
        <v>1136</v>
      </c>
      <c r="H379" s="201">
        <v>1814.4090826114</v>
      </c>
      <c r="I379" s="201">
        <v>3.2</v>
      </c>
      <c r="J379" s="201">
        <v>1814.4090826114</v>
      </c>
      <c r="K379" s="201">
        <v>3.2</v>
      </c>
    </row>
    <row r="380" spans="1:11" s="32" customFormat="1" ht="15" x14ac:dyDescent="0.25">
      <c r="A380" s="200" t="s">
        <v>309</v>
      </c>
      <c r="B380" s="220" t="s">
        <v>310</v>
      </c>
      <c r="C380" s="200" t="s">
        <v>309</v>
      </c>
      <c r="D380" s="200" t="s">
        <v>311</v>
      </c>
      <c r="E380" s="200" t="s">
        <v>45</v>
      </c>
      <c r="F380" s="201">
        <v>2135</v>
      </c>
      <c r="G380" s="200" t="s">
        <v>1136</v>
      </c>
      <c r="H380" s="201">
        <v>11273.194886024403</v>
      </c>
      <c r="I380" s="201">
        <v>3.2</v>
      </c>
      <c r="J380" s="201">
        <v>5282.9915139043296</v>
      </c>
      <c r="K380" s="201">
        <v>1.5</v>
      </c>
    </row>
    <row r="381" spans="1:11" s="32" customFormat="1" ht="15" x14ac:dyDescent="0.25">
      <c r="A381" s="200" t="s">
        <v>309</v>
      </c>
      <c r="B381" s="220" t="s">
        <v>310</v>
      </c>
      <c r="C381" s="200" t="s">
        <v>309</v>
      </c>
      <c r="D381" s="200" t="s">
        <v>311</v>
      </c>
      <c r="E381" s="200" t="s">
        <v>45</v>
      </c>
      <c r="F381" s="201">
        <v>2135</v>
      </c>
      <c r="G381" s="200" t="s">
        <v>1138</v>
      </c>
      <c r="H381" s="201">
        <v>294.25261485932003</v>
      </c>
      <c r="I381" s="201">
        <v>1.5</v>
      </c>
      <c r="J381" s="201">
        <v>294.25261485932003</v>
      </c>
      <c r="K381" s="201">
        <v>1.5</v>
      </c>
    </row>
    <row r="382" spans="1:11" s="32" customFormat="1" ht="15" x14ac:dyDescent="0.25">
      <c r="A382" s="200" t="s">
        <v>309</v>
      </c>
      <c r="B382" s="220" t="s">
        <v>310</v>
      </c>
      <c r="C382" s="200" t="s">
        <v>309</v>
      </c>
      <c r="D382" s="200" t="s">
        <v>311</v>
      </c>
      <c r="E382" s="200" t="s">
        <v>45</v>
      </c>
      <c r="F382" s="201">
        <v>2135</v>
      </c>
      <c r="G382" s="200" t="s">
        <v>1079</v>
      </c>
      <c r="H382" s="201">
        <v>254.12577401226261</v>
      </c>
      <c r="I382" s="201">
        <v>3.2</v>
      </c>
      <c r="J382" s="201">
        <v>119.09153385872172</v>
      </c>
      <c r="K382" s="201">
        <v>1.5</v>
      </c>
    </row>
    <row r="383" spans="1:11" s="32" customFormat="1" ht="15" x14ac:dyDescent="0.25">
      <c r="A383" s="200" t="s">
        <v>309</v>
      </c>
      <c r="B383" s="220" t="s">
        <v>310</v>
      </c>
      <c r="C383" s="200" t="s">
        <v>309</v>
      </c>
      <c r="D383" s="200" t="s">
        <v>311</v>
      </c>
      <c r="E383" s="200" t="s">
        <v>45</v>
      </c>
      <c r="F383" s="201">
        <v>2135</v>
      </c>
      <c r="G383" s="200" t="s">
        <v>1139</v>
      </c>
      <c r="H383" s="201">
        <v>989.39415410033439</v>
      </c>
      <c r="I383" s="201">
        <v>3.2</v>
      </c>
      <c r="J383" s="201">
        <v>463.73630474124764</v>
      </c>
      <c r="K383" s="201">
        <v>1.5</v>
      </c>
    </row>
    <row r="384" spans="1:11" s="32" customFormat="1" ht="15" x14ac:dyDescent="0.25">
      <c r="A384" s="200" t="s">
        <v>309</v>
      </c>
      <c r="B384" s="220" t="s">
        <v>312</v>
      </c>
      <c r="C384" s="200" t="s">
        <v>313</v>
      </c>
      <c r="D384" s="200" t="s">
        <v>314</v>
      </c>
      <c r="E384" s="200" t="s">
        <v>45</v>
      </c>
      <c r="F384" s="201">
        <v>2127</v>
      </c>
      <c r="G384" s="200" t="s">
        <v>1140</v>
      </c>
      <c r="H384" s="201">
        <v>288.47118208716</v>
      </c>
      <c r="I384" s="201">
        <v>3.2</v>
      </c>
      <c r="J384" s="201">
        <v>288.47118208716</v>
      </c>
      <c r="K384" s="201">
        <v>3.2</v>
      </c>
    </row>
    <row r="385" spans="1:11" s="32" customFormat="1" ht="15" x14ac:dyDescent="0.25">
      <c r="A385" s="200" t="s">
        <v>309</v>
      </c>
      <c r="B385" s="220" t="s">
        <v>312</v>
      </c>
      <c r="C385" s="200" t="s">
        <v>313</v>
      </c>
      <c r="D385" s="200" t="s">
        <v>314</v>
      </c>
      <c r="E385" s="200" t="s">
        <v>45</v>
      </c>
      <c r="F385" s="201">
        <v>2129</v>
      </c>
      <c r="G385" s="200" t="s">
        <v>980</v>
      </c>
      <c r="H385" s="201">
        <v>355.07489828685999</v>
      </c>
      <c r="I385" s="201">
        <v>3.2</v>
      </c>
      <c r="J385" s="201">
        <v>355.07489828685999</v>
      </c>
      <c r="K385" s="201">
        <v>3.2</v>
      </c>
    </row>
    <row r="386" spans="1:11" s="32" customFormat="1" ht="15" x14ac:dyDescent="0.25">
      <c r="A386" s="200" t="s">
        <v>309</v>
      </c>
      <c r="B386" s="220" t="s">
        <v>315</v>
      </c>
      <c r="C386" s="200" t="s">
        <v>316</v>
      </c>
      <c r="D386" s="200" t="s">
        <v>69</v>
      </c>
      <c r="E386" s="200" t="s">
        <v>45</v>
      </c>
      <c r="F386" s="201">
        <v>2128</v>
      </c>
      <c r="G386" s="200" t="s">
        <v>980</v>
      </c>
      <c r="H386" s="201">
        <v>148.6030646138</v>
      </c>
      <c r="I386" s="201">
        <v>3.2</v>
      </c>
      <c r="J386" s="201">
        <v>148.6030646138</v>
      </c>
      <c r="K386" s="201">
        <v>3.2</v>
      </c>
    </row>
    <row r="387" spans="1:11" s="32" customFormat="1" ht="15" x14ac:dyDescent="0.25">
      <c r="A387" s="200" t="s">
        <v>309</v>
      </c>
      <c r="B387" s="220" t="s">
        <v>317</v>
      </c>
      <c r="C387" s="200" t="s">
        <v>318</v>
      </c>
      <c r="D387" s="200" t="s">
        <v>319</v>
      </c>
      <c r="E387" s="200" t="s">
        <v>45</v>
      </c>
      <c r="F387" s="201">
        <v>2131</v>
      </c>
      <c r="G387" s="200" t="s">
        <v>1137</v>
      </c>
      <c r="H387" s="201">
        <v>378.24662975999996</v>
      </c>
      <c r="I387" s="201">
        <v>3.2</v>
      </c>
      <c r="J387" s="201">
        <v>177.3031077</v>
      </c>
      <c r="K387" s="201">
        <v>1.5</v>
      </c>
    </row>
    <row r="388" spans="1:11" s="32" customFormat="1" ht="15" x14ac:dyDescent="0.25">
      <c r="A388" s="200" t="s">
        <v>309</v>
      </c>
      <c r="B388" s="220" t="s">
        <v>320</v>
      </c>
      <c r="C388" s="200" t="s">
        <v>321</v>
      </c>
      <c r="D388" s="200" t="s">
        <v>322</v>
      </c>
      <c r="E388" s="200" t="s">
        <v>45</v>
      </c>
      <c r="F388" s="201">
        <v>2133</v>
      </c>
      <c r="G388" s="200" t="s">
        <v>1136</v>
      </c>
      <c r="H388" s="201">
        <v>237.74176049728817</v>
      </c>
      <c r="I388" s="201">
        <v>3.2</v>
      </c>
      <c r="J388" s="201">
        <v>237.74176049728817</v>
      </c>
      <c r="K388" s="201">
        <v>3.2</v>
      </c>
    </row>
    <row r="389" spans="1:11" s="32" customFormat="1" ht="15" x14ac:dyDescent="0.25">
      <c r="A389" s="200" t="s">
        <v>309</v>
      </c>
      <c r="B389" s="220" t="s">
        <v>320</v>
      </c>
      <c r="C389" s="200" t="s">
        <v>321</v>
      </c>
      <c r="D389" s="200" t="s">
        <v>322</v>
      </c>
      <c r="E389" s="200" t="s">
        <v>45</v>
      </c>
      <c r="F389" s="201">
        <v>2133</v>
      </c>
      <c r="G389" s="200" t="s">
        <v>1138</v>
      </c>
      <c r="H389" s="201">
        <v>951.10176846992931</v>
      </c>
      <c r="I389" s="201">
        <v>3.2</v>
      </c>
      <c r="J389" s="201">
        <v>951.10176846992931</v>
      </c>
      <c r="K389" s="201">
        <v>3.2</v>
      </c>
    </row>
    <row r="390" spans="1:11" s="32" customFormat="1" ht="15" x14ac:dyDescent="0.25">
      <c r="A390" s="200" t="s">
        <v>309</v>
      </c>
      <c r="B390" s="220" t="s">
        <v>320</v>
      </c>
      <c r="C390" s="200" t="s">
        <v>321</v>
      </c>
      <c r="D390" s="200" t="s">
        <v>322</v>
      </c>
      <c r="E390" s="200" t="s">
        <v>45</v>
      </c>
      <c r="F390" s="201">
        <v>2133</v>
      </c>
      <c r="G390" s="200" t="s">
        <v>1141</v>
      </c>
      <c r="H390" s="201">
        <v>338.03111384588254</v>
      </c>
      <c r="I390" s="201">
        <v>3.2</v>
      </c>
      <c r="J390" s="201">
        <v>338.03111384588254</v>
      </c>
      <c r="K390" s="201">
        <v>3.2</v>
      </c>
    </row>
    <row r="391" spans="1:11" s="32" customFormat="1" ht="15" x14ac:dyDescent="0.25">
      <c r="A391" s="200" t="s">
        <v>309</v>
      </c>
      <c r="B391" s="220" t="s">
        <v>817</v>
      </c>
      <c r="C391" s="200" t="s">
        <v>530</v>
      </c>
      <c r="D391" s="200" t="s">
        <v>818</v>
      </c>
      <c r="E391" s="200" t="s">
        <v>45</v>
      </c>
      <c r="F391" s="201">
        <v>2134</v>
      </c>
      <c r="G391" s="200" t="s">
        <v>980</v>
      </c>
      <c r="H391" s="201">
        <v>80.715707005179993</v>
      </c>
      <c r="I391" s="201">
        <v>1.5</v>
      </c>
      <c r="J391" s="201">
        <v>80.715707005179993</v>
      </c>
      <c r="K391" s="201">
        <v>1.5</v>
      </c>
    </row>
    <row r="392" spans="1:11" s="32" customFormat="1" ht="15" x14ac:dyDescent="0.25">
      <c r="A392" s="200" t="s">
        <v>309</v>
      </c>
      <c r="B392" s="220" t="s">
        <v>817</v>
      </c>
      <c r="C392" s="200" t="s">
        <v>530</v>
      </c>
      <c r="D392" s="200" t="s">
        <v>818</v>
      </c>
      <c r="E392" s="200" t="s">
        <v>45</v>
      </c>
      <c r="F392" s="201">
        <v>2134</v>
      </c>
      <c r="G392" s="200" t="s">
        <v>980</v>
      </c>
      <c r="H392" s="201">
        <v>199.71939902700001</v>
      </c>
      <c r="I392" s="201">
        <v>3.2</v>
      </c>
      <c r="J392" s="201">
        <v>199.71939902700001</v>
      </c>
      <c r="K392" s="201">
        <v>3.2</v>
      </c>
    </row>
    <row r="393" spans="1:11" s="32" customFormat="1" ht="15" x14ac:dyDescent="0.25">
      <c r="A393" s="200" t="s">
        <v>323</v>
      </c>
      <c r="B393" s="220" t="s">
        <v>324</v>
      </c>
      <c r="C393" s="200" t="s">
        <v>323</v>
      </c>
      <c r="D393" s="200" t="s">
        <v>325</v>
      </c>
      <c r="E393" s="200" t="s">
        <v>45</v>
      </c>
      <c r="F393" s="201">
        <v>2139</v>
      </c>
      <c r="G393" s="200" t="s">
        <v>1142</v>
      </c>
      <c r="H393" s="201">
        <v>2.9550517949999997</v>
      </c>
      <c r="I393" s="201">
        <v>1.5</v>
      </c>
      <c r="J393" s="201">
        <v>2.9550517949999997</v>
      </c>
      <c r="K393" s="201">
        <v>1.5</v>
      </c>
    </row>
    <row r="394" spans="1:11" s="32" customFormat="1" ht="15" x14ac:dyDescent="0.25">
      <c r="A394" s="200" t="s">
        <v>329</v>
      </c>
      <c r="B394" s="220" t="s">
        <v>330</v>
      </c>
      <c r="C394" s="200" t="s">
        <v>329</v>
      </c>
      <c r="D394" s="200" t="s">
        <v>331</v>
      </c>
      <c r="E394" s="200" t="s">
        <v>45</v>
      </c>
      <c r="F394" s="201">
        <v>2141</v>
      </c>
      <c r="G394" s="200" t="s">
        <v>1143</v>
      </c>
      <c r="H394" s="201">
        <v>3328.0558122229004</v>
      </c>
      <c r="I394" s="201">
        <v>1.5</v>
      </c>
      <c r="J394" s="201">
        <v>3328.0558122229004</v>
      </c>
      <c r="K394" s="201">
        <v>1.5</v>
      </c>
    </row>
    <row r="395" spans="1:11" s="32" customFormat="1" ht="15" x14ac:dyDescent="0.25">
      <c r="A395" s="200" t="s">
        <v>329</v>
      </c>
      <c r="B395" s="220" t="s">
        <v>330</v>
      </c>
      <c r="C395" s="200" t="s">
        <v>329</v>
      </c>
      <c r="D395" s="200" t="s">
        <v>331</v>
      </c>
      <c r="E395" s="200" t="s">
        <v>45</v>
      </c>
      <c r="F395" s="201">
        <v>2141</v>
      </c>
      <c r="G395" s="200" t="s">
        <v>1143</v>
      </c>
      <c r="H395" s="201">
        <v>1728.2415118991</v>
      </c>
      <c r="I395" s="201">
        <v>3.2</v>
      </c>
      <c r="J395" s="201">
        <v>1728.2415118991</v>
      </c>
      <c r="K395" s="201">
        <v>3.2</v>
      </c>
    </row>
    <row r="396" spans="1:11" s="32" customFormat="1" ht="15" x14ac:dyDescent="0.25">
      <c r="A396" s="200" t="s">
        <v>329</v>
      </c>
      <c r="B396" s="220" t="s">
        <v>330</v>
      </c>
      <c r="C396" s="200" t="s">
        <v>329</v>
      </c>
      <c r="D396" s="200" t="s">
        <v>331</v>
      </c>
      <c r="E396" s="200" t="s">
        <v>45</v>
      </c>
      <c r="F396" s="201">
        <v>2145</v>
      </c>
      <c r="G396" s="200" t="s">
        <v>1143</v>
      </c>
      <c r="H396" s="201">
        <v>286.63606919128</v>
      </c>
      <c r="I396" s="201">
        <v>3.2</v>
      </c>
      <c r="J396" s="201">
        <v>286.63606919128</v>
      </c>
      <c r="K396" s="201">
        <v>3.2</v>
      </c>
    </row>
    <row r="397" spans="1:11" s="32" customFormat="1" ht="15" x14ac:dyDescent="0.25">
      <c r="A397" s="200" t="s">
        <v>329</v>
      </c>
      <c r="B397" s="220" t="s">
        <v>330</v>
      </c>
      <c r="C397" s="200" t="s">
        <v>329</v>
      </c>
      <c r="D397" s="200" t="s">
        <v>331</v>
      </c>
      <c r="E397" s="200" t="s">
        <v>45</v>
      </c>
      <c r="F397" s="201">
        <v>2145</v>
      </c>
      <c r="G397" s="200" t="s">
        <v>1144</v>
      </c>
      <c r="H397" s="201">
        <v>1477.5857591208473</v>
      </c>
      <c r="I397" s="201">
        <v>1.5</v>
      </c>
      <c r="J397" s="201">
        <v>1477.5857591208473</v>
      </c>
      <c r="K397" s="201">
        <v>1.5</v>
      </c>
    </row>
    <row r="398" spans="1:11" s="32" customFormat="1" ht="15" x14ac:dyDescent="0.25">
      <c r="A398" s="200" t="s">
        <v>329</v>
      </c>
      <c r="B398" s="220" t="s">
        <v>330</v>
      </c>
      <c r="C398" s="200" t="s">
        <v>329</v>
      </c>
      <c r="D398" s="200" t="s">
        <v>331</v>
      </c>
      <c r="E398" s="200" t="s">
        <v>45</v>
      </c>
      <c r="F398" s="201">
        <v>2145</v>
      </c>
      <c r="G398" s="200" t="s">
        <v>1145</v>
      </c>
      <c r="H398" s="201">
        <v>1103.2193368000001</v>
      </c>
      <c r="I398" s="201">
        <v>1</v>
      </c>
      <c r="J398" s="201">
        <v>1103.2193368000001</v>
      </c>
      <c r="K398" s="201">
        <v>1</v>
      </c>
    </row>
    <row r="399" spans="1:11" s="32" customFormat="1" ht="15" x14ac:dyDescent="0.25">
      <c r="A399" s="200" t="s">
        <v>329</v>
      </c>
      <c r="B399" s="220" t="s">
        <v>330</v>
      </c>
      <c r="C399" s="200" t="s">
        <v>329</v>
      </c>
      <c r="D399" s="200" t="s">
        <v>331</v>
      </c>
      <c r="E399" s="200" t="s">
        <v>45</v>
      </c>
      <c r="F399" s="201">
        <v>2145</v>
      </c>
      <c r="G399" s="200" t="s">
        <v>1145</v>
      </c>
      <c r="H399" s="201">
        <v>961.78577486549239</v>
      </c>
      <c r="I399" s="201">
        <v>1.5</v>
      </c>
      <c r="J399" s="201">
        <v>961.78577486549239</v>
      </c>
      <c r="K399" s="201">
        <v>1.5</v>
      </c>
    </row>
    <row r="400" spans="1:11" s="32" customFormat="1" ht="15" x14ac:dyDescent="0.25">
      <c r="A400" s="200" t="s">
        <v>329</v>
      </c>
      <c r="B400" s="220" t="s">
        <v>330</v>
      </c>
      <c r="C400" s="200" t="s">
        <v>329</v>
      </c>
      <c r="D400" s="200" t="s">
        <v>331</v>
      </c>
      <c r="E400" s="200" t="s">
        <v>45</v>
      </c>
      <c r="F400" s="201">
        <v>2147</v>
      </c>
      <c r="G400" s="200" t="s">
        <v>1146</v>
      </c>
      <c r="H400" s="201">
        <v>575.95947189904405</v>
      </c>
      <c r="I400" s="201">
        <v>1.5</v>
      </c>
      <c r="J400" s="201">
        <v>575.95947189904405</v>
      </c>
      <c r="K400" s="201">
        <v>1.5</v>
      </c>
    </row>
    <row r="401" spans="1:11" s="32" customFormat="1" ht="15" x14ac:dyDescent="0.25">
      <c r="A401" s="200" t="s">
        <v>329</v>
      </c>
      <c r="B401" s="220" t="s">
        <v>330</v>
      </c>
      <c r="C401" s="200" t="s">
        <v>329</v>
      </c>
      <c r="D401" s="200" t="s">
        <v>331</v>
      </c>
      <c r="E401" s="200" t="s">
        <v>45</v>
      </c>
      <c r="F401" s="201">
        <v>2147</v>
      </c>
      <c r="G401" s="200" t="s">
        <v>1146</v>
      </c>
      <c r="H401" s="201">
        <v>2017.3153587199999</v>
      </c>
      <c r="I401" s="201">
        <v>3.2</v>
      </c>
      <c r="J401" s="201">
        <v>945.61657439999999</v>
      </c>
      <c r="K401" s="201">
        <v>1.5</v>
      </c>
    </row>
    <row r="402" spans="1:11" s="32" customFormat="1" ht="15" x14ac:dyDescent="0.25">
      <c r="A402" s="200" t="s">
        <v>329</v>
      </c>
      <c r="B402" s="220" t="s">
        <v>330</v>
      </c>
      <c r="C402" s="200" t="s">
        <v>329</v>
      </c>
      <c r="D402" s="200" t="s">
        <v>331</v>
      </c>
      <c r="E402" s="200" t="s">
        <v>45</v>
      </c>
      <c r="F402" s="201">
        <v>2147</v>
      </c>
      <c r="G402" s="200" t="s">
        <v>1144</v>
      </c>
      <c r="H402" s="201">
        <v>1169.4418821457762</v>
      </c>
      <c r="I402" s="201">
        <v>1.5</v>
      </c>
      <c r="J402" s="201">
        <v>1169.4418821457762</v>
      </c>
      <c r="K402" s="201">
        <v>1.5</v>
      </c>
    </row>
    <row r="403" spans="1:11" s="32" customFormat="1" ht="15" x14ac:dyDescent="0.25">
      <c r="A403" s="200" t="s">
        <v>329</v>
      </c>
      <c r="B403" s="220" t="s">
        <v>332</v>
      </c>
      <c r="C403" s="200" t="s">
        <v>333</v>
      </c>
      <c r="D403" s="200" t="s">
        <v>334</v>
      </c>
      <c r="E403" s="200" t="s">
        <v>45</v>
      </c>
      <c r="F403" s="201">
        <v>2144</v>
      </c>
      <c r="G403" s="200" t="s">
        <v>1147</v>
      </c>
      <c r="H403" s="201">
        <v>1418.3201752701</v>
      </c>
      <c r="I403" s="201">
        <v>1.5</v>
      </c>
      <c r="J403" s="201">
        <v>1418.3201752701</v>
      </c>
      <c r="K403" s="201">
        <v>1.5</v>
      </c>
    </row>
    <row r="404" spans="1:11" s="32" customFormat="1" ht="15" x14ac:dyDescent="0.25">
      <c r="A404" s="200" t="s">
        <v>329</v>
      </c>
      <c r="B404" s="220" t="s">
        <v>335</v>
      </c>
      <c r="C404" s="200" t="s">
        <v>336</v>
      </c>
      <c r="D404" s="200" t="s">
        <v>337</v>
      </c>
      <c r="E404" s="200" t="s">
        <v>45</v>
      </c>
      <c r="F404" s="201">
        <v>2146</v>
      </c>
      <c r="G404" s="200" t="s">
        <v>1134</v>
      </c>
      <c r="H404" s="201">
        <v>386.02970218836356</v>
      </c>
      <c r="I404" s="201">
        <v>1.5</v>
      </c>
      <c r="J404" s="201">
        <v>386.02970218836356</v>
      </c>
      <c r="K404" s="201">
        <v>1.5</v>
      </c>
    </row>
    <row r="405" spans="1:11" s="32" customFormat="1" ht="15" x14ac:dyDescent="0.25">
      <c r="A405" s="200" t="s">
        <v>329</v>
      </c>
      <c r="B405" s="220" t="s">
        <v>335</v>
      </c>
      <c r="C405" s="200" t="s">
        <v>336</v>
      </c>
      <c r="D405" s="200" t="s">
        <v>337</v>
      </c>
      <c r="E405" s="200" t="s">
        <v>45</v>
      </c>
      <c r="F405" s="201">
        <v>2146</v>
      </c>
      <c r="G405" s="200" t="s">
        <v>1144</v>
      </c>
      <c r="H405" s="201">
        <v>5978.0017828425725</v>
      </c>
      <c r="I405" s="201">
        <v>1.5</v>
      </c>
      <c r="J405" s="201">
        <v>5978.0017828425725</v>
      </c>
      <c r="K405" s="201">
        <v>1.5</v>
      </c>
    </row>
    <row r="406" spans="1:11" s="32" customFormat="1" ht="15" x14ac:dyDescent="0.25">
      <c r="A406" s="200" t="s">
        <v>329</v>
      </c>
      <c r="B406" s="220" t="s">
        <v>335</v>
      </c>
      <c r="C406" s="200" t="s">
        <v>336</v>
      </c>
      <c r="D406" s="200" t="s">
        <v>337</v>
      </c>
      <c r="E406" s="200" t="s">
        <v>45</v>
      </c>
      <c r="F406" s="201">
        <v>2146</v>
      </c>
      <c r="G406" s="200" t="s">
        <v>1148</v>
      </c>
      <c r="H406" s="201">
        <v>521.38224046143444</v>
      </c>
      <c r="I406" s="201">
        <v>1.5</v>
      </c>
      <c r="J406" s="201">
        <v>521.38224046143444</v>
      </c>
      <c r="K406" s="201">
        <v>1.5</v>
      </c>
    </row>
    <row r="407" spans="1:11" s="32" customFormat="1" ht="15" x14ac:dyDescent="0.25">
      <c r="A407" s="200" t="s">
        <v>341</v>
      </c>
      <c r="B407" s="220" t="s">
        <v>342</v>
      </c>
      <c r="C407" s="200" t="s">
        <v>341</v>
      </c>
      <c r="D407" s="200" t="s">
        <v>343</v>
      </c>
      <c r="E407" s="200" t="s">
        <v>45</v>
      </c>
      <c r="F407" s="201">
        <v>2151</v>
      </c>
      <c r="G407" s="200" t="s">
        <v>982</v>
      </c>
      <c r="H407" s="201">
        <v>1050.1727414098</v>
      </c>
      <c r="I407" s="201">
        <v>1.5</v>
      </c>
      <c r="J407" s="201">
        <v>1050.1727414098</v>
      </c>
      <c r="K407" s="201">
        <v>1.5</v>
      </c>
    </row>
    <row r="408" spans="1:11" s="32" customFormat="1" ht="15" x14ac:dyDescent="0.25">
      <c r="A408" s="200" t="s">
        <v>149</v>
      </c>
      <c r="B408" s="220" t="s">
        <v>150</v>
      </c>
      <c r="C408" s="200" t="s">
        <v>149</v>
      </c>
      <c r="D408" s="200" t="s">
        <v>151</v>
      </c>
      <c r="E408" s="200" t="s">
        <v>45</v>
      </c>
      <c r="F408" s="201">
        <v>2008</v>
      </c>
      <c r="G408" s="200" t="s">
        <v>1149</v>
      </c>
      <c r="H408" s="201">
        <v>22853.537621396976</v>
      </c>
      <c r="I408" s="201">
        <v>1.5</v>
      </c>
      <c r="J408" s="201">
        <v>22853.537621396976</v>
      </c>
      <c r="K408" s="201">
        <v>1.5</v>
      </c>
    </row>
    <row r="409" spans="1:11" s="32" customFormat="1" ht="15" x14ac:dyDescent="0.25">
      <c r="A409" s="200" t="s">
        <v>149</v>
      </c>
      <c r="B409" s="220" t="s">
        <v>150</v>
      </c>
      <c r="C409" s="200" t="s">
        <v>149</v>
      </c>
      <c r="D409" s="200" t="s">
        <v>151</v>
      </c>
      <c r="E409" s="200" t="s">
        <v>45</v>
      </c>
      <c r="F409" s="201">
        <v>2012</v>
      </c>
      <c r="G409" s="200" t="s">
        <v>1149</v>
      </c>
      <c r="H409" s="201">
        <v>4348.088207290999</v>
      </c>
      <c r="I409" s="201">
        <v>1.5</v>
      </c>
      <c r="J409" s="201">
        <v>4348.088207290999</v>
      </c>
      <c r="K409" s="201">
        <v>1.5</v>
      </c>
    </row>
    <row r="410" spans="1:11" s="32" customFormat="1" ht="15" x14ac:dyDescent="0.25">
      <c r="A410" s="200" t="s">
        <v>149</v>
      </c>
      <c r="B410" s="220" t="s">
        <v>150</v>
      </c>
      <c r="C410" s="200" t="s">
        <v>149</v>
      </c>
      <c r="D410" s="200" t="s">
        <v>151</v>
      </c>
      <c r="E410" s="200" t="s">
        <v>45</v>
      </c>
      <c r="F410" s="201">
        <v>2016</v>
      </c>
      <c r="G410" s="200" t="s">
        <v>1149</v>
      </c>
      <c r="H410" s="201">
        <v>3940.0470539394</v>
      </c>
      <c r="I410" s="201">
        <v>1.5</v>
      </c>
      <c r="J410" s="201">
        <v>3940.0470539394</v>
      </c>
      <c r="K410" s="201">
        <v>1.5</v>
      </c>
    </row>
    <row r="411" spans="1:11" s="32" customFormat="1" ht="15" x14ac:dyDescent="0.25">
      <c r="A411" s="200" t="s">
        <v>149</v>
      </c>
      <c r="B411" s="220" t="s">
        <v>150</v>
      </c>
      <c r="C411" s="200" t="s">
        <v>149</v>
      </c>
      <c r="D411" s="200" t="s">
        <v>151</v>
      </c>
      <c r="E411" s="200" t="s">
        <v>45</v>
      </c>
      <c r="F411" s="201">
        <v>2016</v>
      </c>
      <c r="G411" s="200" t="s">
        <v>1149</v>
      </c>
      <c r="H411" s="201">
        <v>1936.3165429876219</v>
      </c>
      <c r="I411" s="201">
        <v>3.2</v>
      </c>
      <c r="J411" s="201">
        <v>907.41820438839181</v>
      </c>
      <c r="K411" s="201">
        <v>1.5</v>
      </c>
    </row>
    <row r="412" spans="1:11" s="32" customFormat="1" ht="15" x14ac:dyDescent="0.25">
      <c r="A412" s="200" t="s">
        <v>149</v>
      </c>
      <c r="B412" s="220" t="s">
        <v>150</v>
      </c>
      <c r="C412" s="200" t="s">
        <v>149</v>
      </c>
      <c r="D412" s="200" t="s">
        <v>151</v>
      </c>
      <c r="E412" s="200" t="s">
        <v>45</v>
      </c>
      <c r="F412" s="201">
        <v>2016</v>
      </c>
      <c r="G412" s="200" t="s">
        <v>1011</v>
      </c>
      <c r="H412" s="201">
        <v>1303.6285357323779</v>
      </c>
      <c r="I412" s="201">
        <v>3.2</v>
      </c>
      <c r="J412" s="201">
        <v>610.92091030660822</v>
      </c>
      <c r="K412" s="201">
        <v>1.5</v>
      </c>
    </row>
    <row r="413" spans="1:11" s="32" customFormat="1" ht="15" x14ac:dyDescent="0.25">
      <c r="A413" s="200" t="s">
        <v>149</v>
      </c>
      <c r="B413" s="220" t="s">
        <v>150</v>
      </c>
      <c r="C413" s="200" t="s">
        <v>149</v>
      </c>
      <c r="D413" s="200" t="s">
        <v>151</v>
      </c>
      <c r="E413" s="200" t="s">
        <v>45</v>
      </c>
      <c r="F413" s="201">
        <v>2022</v>
      </c>
      <c r="G413" s="200" t="s">
        <v>1150</v>
      </c>
      <c r="H413" s="201">
        <v>10.086576793600001</v>
      </c>
      <c r="I413" s="201">
        <v>3.2</v>
      </c>
      <c r="J413" s="201">
        <v>10.086576793600001</v>
      </c>
      <c r="K413" s="201">
        <v>3.2</v>
      </c>
    </row>
    <row r="414" spans="1:11" s="32" customFormat="1" ht="15" x14ac:dyDescent="0.25">
      <c r="A414" s="200" t="s">
        <v>149</v>
      </c>
      <c r="B414" s="220" t="s">
        <v>150</v>
      </c>
      <c r="C414" s="200" t="s">
        <v>149</v>
      </c>
      <c r="D414" s="200" t="s">
        <v>151</v>
      </c>
      <c r="E414" s="200" t="s">
        <v>45</v>
      </c>
      <c r="F414" s="201">
        <v>2022</v>
      </c>
      <c r="G414" s="200" t="s">
        <v>1149</v>
      </c>
      <c r="H414" s="201">
        <v>1075.1593391125</v>
      </c>
      <c r="I414" s="201">
        <v>1.5</v>
      </c>
      <c r="J414" s="201">
        <v>1075.1593391125</v>
      </c>
      <c r="K414" s="201">
        <v>1.5</v>
      </c>
    </row>
    <row r="415" spans="1:11" s="32" customFormat="1" ht="15" x14ac:dyDescent="0.25">
      <c r="A415" s="200" t="s">
        <v>149</v>
      </c>
      <c r="B415" s="220" t="s">
        <v>150</v>
      </c>
      <c r="C415" s="200" t="s">
        <v>149</v>
      </c>
      <c r="D415" s="200" t="s">
        <v>151</v>
      </c>
      <c r="E415" s="200" t="s">
        <v>45</v>
      </c>
      <c r="F415" s="201">
        <v>2022</v>
      </c>
      <c r="G415" s="200" t="s">
        <v>1149</v>
      </c>
      <c r="H415" s="201">
        <v>2163.5656777732002</v>
      </c>
      <c r="I415" s="201">
        <v>3.2</v>
      </c>
      <c r="J415" s="201">
        <v>2163.5656777732002</v>
      </c>
      <c r="K415" s="201">
        <v>3.2</v>
      </c>
    </row>
    <row r="416" spans="1:11" s="32" customFormat="1" ht="15" x14ac:dyDescent="0.25">
      <c r="A416" s="200" t="s">
        <v>145</v>
      </c>
      <c r="B416" s="220" t="s">
        <v>344</v>
      </c>
      <c r="C416" s="200" t="s">
        <v>345</v>
      </c>
      <c r="D416" s="200" t="s">
        <v>346</v>
      </c>
      <c r="E416" s="200" t="s">
        <v>45</v>
      </c>
      <c r="F416" s="201">
        <v>2153</v>
      </c>
      <c r="G416" s="200" t="s">
        <v>982</v>
      </c>
      <c r="H416" s="201">
        <v>760.39580480580003</v>
      </c>
      <c r="I416" s="201">
        <v>3.2</v>
      </c>
      <c r="J416" s="201">
        <v>356.34332151820001</v>
      </c>
      <c r="K416" s="201">
        <v>1.5</v>
      </c>
    </row>
    <row r="417" spans="1:11" s="32" customFormat="1" ht="15" x14ac:dyDescent="0.25">
      <c r="A417" s="200" t="s">
        <v>145</v>
      </c>
      <c r="B417" s="220" t="s">
        <v>344</v>
      </c>
      <c r="C417" s="200" t="s">
        <v>345</v>
      </c>
      <c r="D417" s="200" t="s">
        <v>346</v>
      </c>
      <c r="E417" s="200" t="s">
        <v>45</v>
      </c>
      <c r="F417" s="201">
        <v>2153</v>
      </c>
      <c r="G417" s="200" t="s">
        <v>983</v>
      </c>
      <c r="H417" s="201">
        <v>6339.3484432089954</v>
      </c>
      <c r="I417" s="201">
        <v>1.5</v>
      </c>
      <c r="J417" s="201">
        <v>6339.3484432089954</v>
      </c>
      <c r="K417" s="201">
        <v>1.5</v>
      </c>
    </row>
    <row r="418" spans="1:11" s="32" customFormat="1" ht="15" x14ac:dyDescent="0.25">
      <c r="A418" s="200" t="s">
        <v>145</v>
      </c>
      <c r="B418" s="220" t="s">
        <v>344</v>
      </c>
      <c r="C418" s="200" t="s">
        <v>345</v>
      </c>
      <c r="D418" s="200" t="s">
        <v>346</v>
      </c>
      <c r="E418" s="200" t="s">
        <v>45</v>
      </c>
      <c r="F418" s="201">
        <v>2153</v>
      </c>
      <c r="G418" s="200" t="s">
        <v>984</v>
      </c>
      <c r="H418" s="201">
        <v>114.36518504350336</v>
      </c>
      <c r="I418" s="201">
        <v>1.5</v>
      </c>
      <c r="J418" s="201">
        <v>114.36518504350336</v>
      </c>
      <c r="K418" s="201">
        <v>1.5</v>
      </c>
    </row>
    <row r="419" spans="1:11" s="32" customFormat="1" ht="15" x14ac:dyDescent="0.25">
      <c r="A419" s="200" t="s">
        <v>347</v>
      </c>
      <c r="B419" s="220" t="s">
        <v>348</v>
      </c>
      <c r="C419" s="200" t="s">
        <v>347</v>
      </c>
      <c r="D419" s="200" t="s">
        <v>349</v>
      </c>
      <c r="E419" s="200" t="s">
        <v>45</v>
      </c>
      <c r="F419" s="201">
        <v>2155</v>
      </c>
      <c r="G419" s="200" t="s">
        <v>986</v>
      </c>
      <c r="H419" s="201">
        <v>9.7140483454817819</v>
      </c>
      <c r="I419" s="201">
        <v>1.5</v>
      </c>
      <c r="J419" s="201">
        <v>9.7140483454817819</v>
      </c>
      <c r="K419" s="201">
        <v>1.5</v>
      </c>
    </row>
    <row r="420" spans="1:11" s="32" customFormat="1" ht="15" x14ac:dyDescent="0.25">
      <c r="A420" s="200" t="s">
        <v>347</v>
      </c>
      <c r="B420" s="220" t="s">
        <v>348</v>
      </c>
      <c r="C420" s="200" t="s">
        <v>347</v>
      </c>
      <c r="D420" s="200" t="s">
        <v>349</v>
      </c>
      <c r="E420" s="200" t="s">
        <v>45</v>
      </c>
      <c r="F420" s="201">
        <v>2155</v>
      </c>
      <c r="G420" s="200" t="s">
        <v>1151</v>
      </c>
      <c r="H420" s="201">
        <v>157.59750021698665</v>
      </c>
      <c r="I420" s="201">
        <v>1.5</v>
      </c>
      <c r="J420" s="201">
        <v>157.59750021698665</v>
      </c>
      <c r="K420" s="201">
        <v>1.5</v>
      </c>
    </row>
    <row r="421" spans="1:11" s="32" customFormat="1" ht="15" x14ac:dyDescent="0.25">
      <c r="A421" s="200" t="s">
        <v>347</v>
      </c>
      <c r="B421" s="220" t="s">
        <v>348</v>
      </c>
      <c r="C421" s="200" t="s">
        <v>347</v>
      </c>
      <c r="D421" s="200" t="s">
        <v>349</v>
      </c>
      <c r="E421" s="200" t="s">
        <v>45</v>
      </c>
      <c r="F421" s="201">
        <v>2155</v>
      </c>
      <c r="G421" s="200" t="s">
        <v>1152</v>
      </c>
      <c r="H421" s="201">
        <v>63.141314245631577</v>
      </c>
      <c r="I421" s="201">
        <v>1.5</v>
      </c>
      <c r="J421" s="201">
        <v>63.141314245631577</v>
      </c>
      <c r="K421" s="201">
        <v>1.5</v>
      </c>
    </row>
    <row r="422" spans="1:11" s="32" customFormat="1" ht="15" x14ac:dyDescent="0.25">
      <c r="A422" s="200" t="s">
        <v>353</v>
      </c>
      <c r="B422" s="220" t="s">
        <v>354</v>
      </c>
      <c r="C422" s="200" t="s">
        <v>353</v>
      </c>
      <c r="D422" s="200" t="s">
        <v>355</v>
      </c>
      <c r="E422" s="200" t="s">
        <v>45</v>
      </c>
      <c r="F422" s="201">
        <v>2159</v>
      </c>
      <c r="G422" s="200" t="s">
        <v>987</v>
      </c>
      <c r="H422" s="201">
        <v>224.81180659099999</v>
      </c>
      <c r="I422" s="201">
        <v>3.2</v>
      </c>
      <c r="J422" s="201">
        <v>224.81180659099999</v>
      </c>
      <c r="K422" s="201">
        <v>3.2</v>
      </c>
    </row>
    <row r="423" spans="1:11" s="32" customFormat="1" ht="15" x14ac:dyDescent="0.25">
      <c r="A423" s="200" t="s">
        <v>353</v>
      </c>
      <c r="B423" s="220" t="s">
        <v>354</v>
      </c>
      <c r="C423" s="200" t="s">
        <v>353</v>
      </c>
      <c r="D423" s="200" t="s">
        <v>355</v>
      </c>
      <c r="E423" s="200" t="s">
        <v>45</v>
      </c>
      <c r="F423" s="201">
        <v>2161</v>
      </c>
      <c r="G423" s="200" t="s">
        <v>1153</v>
      </c>
      <c r="H423" s="201">
        <v>94.111692744859994</v>
      </c>
      <c r="I423" s="201">
        <v>3.2</v>
      </c>
      <c r="J423" s="201">
        <v>94.111692744859994</v>
      </c>
      <c r="K423" s="201">
        <v>3.2</v>
      </c>
    </row>
    <row r="424" spans="1:11" s="32" customFormat="1" ht="15" x14ac:dyDescent="0.25">
      <c r="A424" s="200" t="s">
        <v>353</v>
      </c>
      <c r="B424" s="220" t="s">
        <v>354</v>
      </c>
      <c r="C424" s="200" t="s">
        <v>353</v>
      </c>
      <c r="D424" s="200" t="s">
        <v>355</v>
      </c>
      <c r="E424" s="200" t="s">
        <v>45</v>
      </c>
      <c r="F424" s="201">
        <v>2171</v>
      </c>
      <c r="G424" s="200" t="s">
        <v>1153</v>
      </c>
      <c r="H424" s="201">
        <v>55.456762472503989</v>
      </c>
      <c r="I424" s="201">
        <v>3.2</v>
      </c>
      <c r="J424" s="201">
        <v>55.456762472503989</v>
      </c>
      <c r="K424" s="201">
        <v>3.2</v>
      </c>
    </row>
    <row r="425" spans="1:11" s="32" customFormat="1" ht="15" x14ac:dyDescent="0.25">
      <c r="A425" s="200" t="s">
        <v>353</v>
      </c>
      <c r="B425" s="220" t="s">
        <v>354</v>
      </c>
      <c r="C425" s="200" t="s">
        <v>353</v>
      </c>
      <c r="D425" s="200" t="s">
        <v>355</v>
      </c>
      <c r="E425" s="200" t="s">
        <v>45</v>
      </c>
      <c r="F425" s="201">
        <v>2171</v>
      </c>
      <c r="G425" s="200" t="s">
        <v>1154</v>
      </c>
      <c r="H425" s="201">
        <v>6080.7405147169984</v>
      </c>
      <c r="I425" s="201">
        <v>1.5</v>
      </c>
      <c r="J425" s="201">
        <v>6080.7405147169984</v>
      </c>
      <c r="K425" s="201">
        <v>1.5</v>
      </c>
    </row>
    <row r="426" spans="1:11" s="32" customFormat="1" ht="15" x14ac:dyDescent="0.25">
      <c r="A426" s="200" t="s">
        <v>353</v>
      </c>
      <c r="B426" s="220" t="s">
        <v>354</v>
      </c>
      <c r="C426" s="200" t="s">
        <v>353</v>
      </c>
      <c r="D426" s="200" t="s">
        <v>355</v>
      </c>
      <c r="E426" s="200" t="s">
        <v>45</v>
      </c>
      <c r="F426" s="201">
        <v>2171</v>
      </c>
      <c r="G426" s="200" t="s">
        <v>1154</v>
      </c>
      <c r="H426" s="201">
        <v>468.76659599399608</v>
      </c>
      <c r="I426" s="201">
        <v>3.2</v>
      </c>
      <c r="J426" s="201">
        <v>468.76659599399608</v>
      </c>
      <c r="K426" s="201">
        <v>3.2</v>
      </c>
    </row>
    <row r="427" spans="1:11" s="32" customFormat="1" ht="15" x14ac:dyDescent="0.25">
      <c r="A427" s="200" t="s">
        <v>353</v>
      </c>
      <c r="B427" s="220" t="s">
        <v>354</v>
      </c>
      <c r="C427" s="200" t="s">
        <v>353</v>
      </c>
      <c r="D427" s="200" t="s">
        <v>355</v>
      </c>
      <c r="E427" s="200" t="s">
        <v>45</v>
      </c>
      <c r="F427" s="201">
        <v>2173</v>
      </c>
      <c r="G427" s="200" t="s">
        <v>1155</v>
      </c>
      <c r="H427" s="201">
        <v>1302.5622249284431</v>
      </c>
      <c r="I427" s="201">
        <v>1.5</v>
      </c>
      <c r="J427" s="201">
        <v>1302.5622249284431</v>
      </c>
      <c r="K427" s="201">
        <v>1.5</v>
      </c>
    </row>
    <row r="428" spans="1:11" s="32" customFormat="1" ht="15" x14ac:dyDescent="0.25">
      <c r="A428" s="200" t="s">
        <v>353</v>
      </c>
      <c r="B428" s="220" t="s">
        <v>356</v>
      </c>
      <c r="C428" s="200" t="s">
        <v>357</v>
      </c>
      <c r="D428" s="200" t="s">
        <v>358</v>
      </c>
      <c r="E428" s="200" t="s">
        <v>45</v>
      </c>
      <c r="F428" s="201">
        <v>2160</v>
      </c>
      <c r="G428" s="200" t="s">
        <v>987</v>
      </c>
      <c r="H428" s="201">
        <v>193.26047297358099</v>
      </c>
      <c r="I428" s="201">
        <v>3.2</v>
      </c>
      <c r="J428" s="201">
        <v>193.26047297358099</v>
      </c>
      <c r="K428" s="201">
        <v>3.2</v>
      </c>
    </row>
    <row r="429" spans="1:11" s="32" customFormat="1" ht="15" x14ac:dyDescent="0.25">
      <c r="A429" s="200" t="s">
        <v>353</v>
      </c>
      <c r="B429" s="220" t="s">
        <v>356</v>
      </c>
      <c r="C429" s="200" t="s">
        <v>357</v>
      </c>
      <c r="D429" s="200" t="s">
        <v>358</v>
      </c>
      <c r="E429" s="200" t="s">
        <v>45</v>
      </c>
      <c r="F429" s="201">
        <v>2160</v>
      </c>
      <c r="G429" s="200" t="s">
        <v>1156</v>
      </c>
      <c r="H429" s="201">
        <v>591.9820369967191</v>
      </c>
      <c r="I429" s="201">
        <v>3.2</v>
      </c>
      <c r="J429" s="201">
        <v>591.9820369967191</v>
      </c>
      <c r="K429" s="201">
        <v>3.2</v>
      </c>
    </row>
    <row r="430" spans="1:11" s="32" customFormat="1" ht="15" x14ac:dyDescent="0.25">
      <c r="A430" s="200" t="s">
        <v>353</v>
      </c>
      <c r="B430" s="220" t="s">
        <v>359</v>
      </c>
      <c r="C430" s="200" t="s">
        <v>360</v>
      </c>
      <c r="D430" s="200" t="s">
        <v>361</v>
      </c>
      <c r="E430" s="200" t="s">
        <v>45</v>
      </c>
      <c r="F430" s="201">
        <v>2162</v>
      </c>
      <c r="G430" s="200" t="s">
        <v>1153</v>
      </c>
      <c r="H430" s="201">
        <v>32.379599321930002</v>
      </c>
      <c r="I430" s="201">
        <v>1.5</v>
      </c>
      <c r="J430" s="201">
        <v>32.379599321930002</v>
      </c>
      <c r="K430" s="201">
        <v>1.5</v>
      </c>
    </row>
    <row r="431" spans="1:11" s="32" customFormat="1" ht="15" x14ac:dyDescent="0.25">
      <c r="A431" s="200" t="s">
        <v>353</v>
      </c>
      <c r="B431" s="220" t="s">
        <v>359</v>
      </c>
      <c r="C431" s="200" t="s">
        <v>360</v>
      </c>
      <c r="D431" s="200" t="s">
        <v>361</v>
      </c>
      <c r="E431" s="200" t="s">
        <v>45</v>
      </c>
      <c r="F431" s="201">
        <v>2164</v>
      </c>
      <c r="G431" s="200" t="s">
        <v>1154</v>
      </c>
      <c r="H431" s="201">
        <v>665.24595261590002</v>
      </c>
      <c r="I431" s="201">
        <v>3.2</v>
      </c>
      <c r="J431" s="201">
        <v>665.24595261590002</v>
      </c>
      <c r="K431" s="201">
        <v>3.2</v>
      </c>
    </row>
    <row r="432" spans="1:11" s="32" customFormat="1" ht="15" x14ac:dyDescent="0.25">
      <c r="A432" s="200" t="s">
        <v>353</v>
      </c>
      <c r="B432" s="220" t="s">
        <v>359</v>
      </c>
      <c r="C432" s="200" t="s">
        <v>360</v>
      </c>
      <c r="D432" s="200" t="s">
        <v>361</v>
      </c>
      <c r="E432" s="200" t="s">
        <v>45</v>
      </c>
      <c r="F432" s="201">
        <v>2164</v>
      </c>
      <c r="G432" s="200" t="s">
        <v>984</v>
      </c>
      <c r="H432" s="201">
        <v>46.506589864857276</v>
      </c>
      <c r="I432" s="201">
        <v>1.5</v>
      </c>
      <c r="J432" s="201">
        <v>46.506589864857276</v>
      </c>
      <c r="K432" s="201">
        <v>1.5</v>
      </c>
    </row>
    <row r="433" spans="1:11" s="32" customFormat="1" ht="15" x14ac:dyDescent="0.25">
      <c r="A433" s="200" t="s">
        <v>353</v>
      </c>
      <c r="B433" s="220" t="s">
        <v>359</v>
      </c>
      <c r="C433" s="200" t="s">
        <v>360</v>
      </c>
      <c r="D433" s="200" t="s">
        <v>361</v>
      </c>
      <c r="E433" s="200" t="s">
        <v>45</v>
      </c>
      <c r="F433" s="201">
        <v>2164</v>
      </c>
      <c r="G433" s="200" t="s">
        <v>985</v>
      </c>
      <c r="H433" s="201">
        <v>881.25537194584297</v>
      </c>
      <c r="I433" s="201">
        <v>1.5</v>
      </c>
      <c r="J433" s="201">
        <v>881.25537194584297</v>
      </c>
      <c r="K433" s="201">
        <v>1.5</v>
      </c>
    </row>
    <row r="434" spans="1:11" s="32" customFormat="1" ht="15" x14ac:dyDescent="0.25">
      <c r="A434" s="200" t="s">
        <v>353</v>
      </c>
      <c r="B434" s="220" t="s">
        <v>359</v>
      </c>
      <c r="C434" s="200" t="s">
        <v>360</v>
      </c>
      <c r="D434" s="200" t="s">
        <v>361</v>
      </c>
      <c r="E434" s="200" t="s">
        <v>45</v>
      </c>
      <c r="F434" s="201">
        <v>2168</v>
      </c>
      <c r="G434" s="200" t="s">
        <v>1153</v>
      </c>
      <c r="H434" s="201">
        <v>425.62407822037699</v>
      </c>
      <c r="I434" s="201">
        <v>1.5</v>
      </c>
      <c r="J434" s="201">
        <v>425.62407822037699</v>
      </c>
      <c r="K434" s="201">
        <v>1.5</v>
      </c>
    </row>
    <row r="435" spans="1:11" s="32" customFormat="1" ht="15" x14ac:dyDescent="0.25">
      <c r="A435" s="200" t="s">
        <v>353</v>
      </c>
      <c r="B435" s="220" t="s">
        <v>359</v>
      </c>
      <c r="C435" s="200" t="s">
        <v>360</v>
      </c>
      <c r="D435" s="200" t="s">
        <v>361</v>
      </c>
      <c r="E435" s="200" t="s">
        <v>45</v>
      </c>
      <c r="F435" s="201">
        <v>2168</v>
      </c>
      <c r="G435" s="200" t="s">
        <v>1153</v>
      </c>
      <c r="H435" s="201">
        <v>83.778467950623707</v>
      </c>
      <c r="I435" s="201">
        <v>3.2</v>
      </c>
      <c r="J435" s="201">
        <v>83.778467950623707</v>
      </c>
      <c r="K435" s="201">
        <v>3.2</v>
      </c>
    </row>
    <row r="436" spans="1:11" s="32" customFormat="1" ht="15" x14ac:dyDescent="0.25">
      <c r="A436" s="200" t="s">
        <v>353</v>
      </c>
      <c r="B436" s="220" t="s">
        <v>359</v>
      </c>
      <c r="C436" s="200" t="s">
        <v>360</v>
      </c>
      <c r="D436" s="200" t="s">
        <v>361</v>
      </c>
      <c r="E436" s="200" t="s">
        <v>45</v>
      </c>
      <c r="F436" s="201">
        <v>2168</v>
      </c>
      <c r="G436" s="200" t="s">
        <v>1157</v>
      </c>
      <c r="H436" s="201">
        <v>20.944616987655927</v>
      </c>
      <c r="I436" s="201">
        <v>3.2</v>
      </c>
      <c r="J436" s="201">
        <v>20.944616987655927</v>
      </c>
      <c r="K436" s="201">
        <v>3.2</v>
      </c>
    </row>
    <row r="437" spans="1:11" s="32" customFormat="1" ht="15" x14ac:dyDescent="0.25">
      <c r="A437" s="200" t="s">
        <v>353</v>
      </c>
      <c r="B437" s="220" t="s">
        <v>359</v>
      </c>
      <c r="C437" s="200" t="s">
        <v>360</v>
      </c>
      <c r="D437" s="200" t="s">
        <v>361</v>
      </c>
      <c r="E437" s="200" t="s">
        <v>45</v>
      </c>
      <c r="F437" s="201">
        <v>2168</v>
      </c>
      <c r="G437" s="200" t="s">
        <v>1154</v>
      </c>
      <c r="H437" s="201">
        <v>2009.4286102929314</v>
      </c>
      <c r="I437" s="201">
        <v>1.5</v>
      </c>
      <c r="J437" s="201">
        <v>2009.4286102929314</v>
      </c>
      <c r="K437" s="201">
        <v>1.5</v>
      </c>
    </row>
    <row r="438" spans="1:11" s="32" customFormat="1" ht="15" x14ac:dyDescent="0.25">
      <c r="A438" s="200" t="s">
        <v>353</v>
      </c>
      <c r="B438" s="220" t="s">
        <v>359</v>
      </c>
      <c r="C438" s="200" t="s">
        <v>360</v>
      </c>
      <c r="D438" s="200" t="s">
        <v>361</v>
      </c>
      <c r="E438" s="200" t="s">
        <v>45</v>
      </c>
      <c r="F438" s="201">
        <v>2168</v>
      </c>
      <c r="G438" s="200" t="s">
        <v>1154</v>
      </c>
      <c r="H438" s="201">
        <v>603.83330775412037</v>
      </c>
      <c r="I438" s="201">
        <v>3.2</v>
      </c>
      <c r="J438" s="201">
        <v>603.83330775412037</v>
      </c>
      <c r="K438" s="201">
        <v>3.2</v>
      </c>
    </row>
    <row r="439" spans="1:11" s="32" customFormat="1" ht="15" x14ac:dyDescent="0.25">
      <c r="A439" s="200" t="s">
        <v>353</v>
      </c>
      <c r="B439" s="220" t="s">
        <v>359</v>
      </c>
      <c r="C439" s="200" t="s">
        <v>360</v>
      </c>
      <c r="D439" s="200" t="s">
        <v>361</v>
      </c>
      <c r="E439" s="200" t="s">
        <v>45</v>
      </c>
      <c r="F439" s="201">
        <v>2168</v>
      </c>
      <c r="G439" s="200" t="s">
        <v>1158</v>
      </c>
      <c r="H439" s="201">
        <v>590.86613883189148</v>
      </c>
      <c r="I439" s="201">
        <v>1.5</v>
      </c>
      <c r="J439" s="201">
        <v>590.86613883189148</v>
      </c>
      <c r="K439" s="201">
        <v>1.5</v>
      </c>
    </row>
    <row r="440" spans="1:11" s="32" customFormat="1" ht="15" x14ac:dyDescent="0.25">
      <c r="A440" s="200" t="s">
        <v>353</v>
      </c>
      <c r="B440" s="220" t="s">
        <v>359</v>
      </c>
      <c r="C440" s="200" t="s">
        <v>360</v>
      </c>
      <c r="D440" s="200" t="s">
        <v>361</v>
      </c>
      <c r="E440" s="200" t="s">
        <v>45</v>
      </c>
      <c r="F440" s="201">
        <v>2170</v>
      </c>
      <c r="G440" s="200" t="s">
        <v>1081</v>
      </c>
      <c r="H440" s="201">
        <v>3741.8253081114635</v>
      </c>
      <c r="I440" s="201">
        <v>1.5</v>
      </c>
      <c r="J440" s="201">
        <v>3741.8253081114635</v>
      </c>
      <c r="K440" s="201">
        <v>1.5</v>
      </c>
    </row>
    <row r="441" spans="1:11" s="32" customFormat="1" ht="15" x14ac:dyDescent="0.25">
      <c r="A441" s="200" t="s">
        <v>353</v>
      </c>
      <c r="B441" s="220" t="s">
        <v>359</v>
      </c>
      <c r="C441" s="200" t="s">
        <v>360</v>
      </c>
      <c r="D441" s="200" t="s">
        <v>361</v>
      </c>
      <c r="E441" s="200" t="s">
        <v>45</v>
      </c>
      <c r="F441" s="201">
        <v>2170</v>
      </c>
      <c r="G441" s="200" t="s">
        <v>1153</v>
      </c>
      <c r="H441" s="201">
        <v>34.934325445291371</v>
      </c>
      <c r="I441" s="201">
        <v>1.5</v>
      </c>
      <c r="J441" s="201">
        <v>34.934325445291371</v>
      </c>
      <c r="K441" s="201">
        <v>1.5</v>
      </c>
    </row>
    <row r="442" spans="1:11" s="32" customFormat="1" ht="15" x14ac:dyDescent="0.25">
      <c r="A442" s="200" t="s">
        <v>353</v>
      </c>
      <c r="B442" s="220" t="s">
        <v>359</v>
      </c>
      <c r="C442" s="200" t="s">
        <v>360</v>
      </c>
      <c r="D442" s="200" t="s">
        <v>361</v>
      </c>
      <c r="E442" s="200" t="s">
        <v>45</v>
      </c>
      <c r="F442" s="201">
        <v>2170</v>
      </c>
      <c r="G442" s="200" t="s">
        <v>1005</v>
      </c>
      <c r="H442" s="201">
        <v>10114.556269682067</v>
      </c>
      <c r="I442" s="201">
        <v>1.5</v>
      </c>
      <c r="J442" s="201">
        <v>10114.556269682067</v>
      </c>
      <c r="K442" s="201">
        <v>1.5</v>
      </c>
    </row>
    <row r="443" spans="1:11" s="32" customFormat="1" ht="15" x14ac:dyDescent="0.25">
      <c r="A443" s="200" t="s">
        <v>353</v>
      </c>
      <c r="B443" s="220" t="s">
        <v>359</v>
      </c>
      <c r="C443" s="200" t="s">
        <v>360</v>
      </c>
      <c r="D443" s="200" t="s">
        <v>361</v>
      </c>
      <c r="E443" s="200" t="s">
        <v>45</v>
      </c>
      <c r="F443" s="201">
        <v>2170</v>
      </c>
      <c r="G443" s="200" t="s">
        <v>1158</v>
      </c>
      <c r="H443" s="201">
        <v>2100.8933418741785</v>
      </c>
      <c r="I443" s="201">
        <v>1.5</v>
      </c>
      <c r="J443" s="201">
        <v>2100.8933418741785</v>
      </c>
      <c r="K443" s="201">
        <v>1.5</v>
      </c>
    </row>
    <row r="444" spans="1:11" s="32" customFormat="1" ht="15" x14ac:dyDescent="0.25">
      <c r="A444" s="200" t="s">
        <v>353</v>
      </c>
      <c r="B444" s="220" t="s">
        <v>362</v>
      </c>
      <c r="C444" s="200" t="s">
        <v>363</v>
      </c>
      <c r="D444" s="200" t="s">
        <v>364</v>
      </c>
      <c r="E444" s="200" t="s">
        <v>45</v>
      </c>
      <c r="F444" s="201">
        <v>2163</v>
      </c>
      <c r="G444" s="200" t="s">
        <v>984</v>
      </c>
      <c r="H444" s="201">
        <v>508.76506660428396</v>
      </c>
      <c r="I444" s="201">
        <v>1.5</v>
      </c>
      <c r="J444" s="201">
        <v>508.76506660428396</v>
      </c>
      <c r="K444" s="201">
        <v>1.5</v>
      </c>
    </row>
    <row r="445" spans="1:11" s="32" customFormat="1" ht="15" x14ac:dyDescent="0.25">
      <c r="A445" s="200" t="s">
        <v>353</v>
      </c>
      <c r="B445" s="220" t="s">
        <v>362</v>
      </c>
      <c r="C445" s="200" t="s">
        <v>363</v>
      </c>
      <c r="D445" s="200" t="s">
        <v>364</v>
      </c>
      <c r="E445" s="200" t="s">
        <v>45</v>
      </c>
      <c r="F445" s="201">
        <v>2163</v>
      </c>
      <c r="G445" s="200" t="s">
        <v>985</v>
      </c>
      <c r="H445" s="201">
        <v>1333.1163290635161</v>
      </c>
      <c r="I445" s="201">
        <v>1.5</v>
      </c>
      <c r="J445" s="201">
        <v>1333.1163290635161</v>
      </c>
      <c r="K445" s="201">
        <v>1.5</v>
      </c>
    </row>
    <row r="446" spans="1:11" s="32" customFormat="1" ht="15" x14ac:dyDescent="0.25">
      <c r="A446" s="200" t="s">
        <v>353</v>
      </c>
      <c r="B446" s="220" t="s">
        <v>371</v>
      </c>
      <c r="C446" s="200" t="s">
        <v>372</v>
      </c>
      <c r="D446" s="200" t="s">
        <v>373</v>
      </c>
      <c r="E446" s="200" t="s">
        <v>45</v>
      </c>
      <c r="F446" s="201">
        <v>2169</v>
      </c>
      <c r="G446" s="200" t="s">
        <v>1153</v>
      </c>
      <c r="H446" s="201">
        <v>8225.1076499368774</v>
      </c>
      <c r="I446" s="201">
        <v>1.5</v>
      </c>
      <c r="J446" s="201">
        <v>8225.1076499368774</v>
      </c>
      <c r="K446" s="201">
        <v>1.5</v>
      </c>
    </row>
    <row r="447" spans="1:11" s="32" customFormat="1" ht="15" x14ac:dyDescent="0.25">
      <c r="A447" s="200" t="s">
        <v>353</v>
      </c>
      <c r="B447" s="220" t="s">
        <v>371</v>
      </c>
      <c r="C447" s="200" t="s">
        <v>372</v>
      </c>
      <c r="D447" s="200" t="s">
        <v>373</v>
      </c>
      <c r="E447" s="200" t="s">
        <v>45</v>
      </c>
      <c r="F447" s="201">
        <v>2169</v>
      </c>
      <c r="G447" s="200" t="s">
        <v>1153</v>
      </c>
      <c r="H447" s="201">
        <v>6.2977869695119999</v>
      </c>
      <c r="I447" s="201">
        <v>3.2</v>
      </c>
      <c r="J447" s="201">
        <v>2.9513330557817001</v>
      </c>
      <c r="K447" s="201">
        <v>1.5</v>
      </c>
    </row>
    <row r="448" spans="1:11" s="32" customFormat="1" ht="15" x14ac:dyDescent="0.25">
      <c r="A448" s="200" t="s">
        <v>353</v>
      </c>
      <c r="B448" s="220" t="s">
        <v>365</v>
      </c>
      <c r="C448" s="200" t="s">
        <v>366</v>
      </c>
      <c r="D448" s="200" t="s">
        <v>367</v>
      </c>
      <c r="E448" s="200" t="s">
        <v>45</v>
      </c>
      <c r="F448" s="201">
        <v>2165</v>
      </c>
      <c r="G448" s="200" t="s">
        <v>1153</v>
      </c>
      <c r="H448" s="201">
        <v>62.820962626485432</v>
      </c>
      <c r="I448" s="201">
        <v>3.2</v>
      </c>
      <c r="J448" s="201">
        <v>62.820962626485432</v>
      </c>
      <c r="K448" s="201">
        <v>3.2</v>
      </c>
    </row>
    <row r="449" spans="1:11" s="32" customFormat="1" ht="15" x14ac:dyDescent="0.25">
      <c r="A449" s="200" t="s">
        <v>353</v>
      </c>
      <c r="B449" s="220" t="s">
        <v>365</v>
      </c>
      <c r="C449" s="200" t="s">
        <v>366</v>
      </c>
      <c r="D449" s="200" t="s">
        <v>367</v>
      </c>
      <c r="E449" s="200" t="s">
        <v>45</v>
      </c>
      <c r="F449" s="201">
        <v>2165</v>
      </c>
      <c r="G449" s="200" t="s">
        <v>1157</v>
      </c>
      <c r="H449" s="201">
        <v>147.75258975000003</v>
      </c>
      <c r="I449" s="201">
        <v>1.5</v>
      </c>
      <c r="J449" s="201">
        <v>147.75258975000003</v>
      </c>
      <c r="K449" s="201">
        <v>1.5</v>
      </c>
    </row>
    <row r="450" spans="1:11" s="32" customFormat="1" ht="15" x14ac:dyDescent="0.25">
      <c r="A450" s="200" t="s">
        <v>353</v>
      </c>
      <c r="B450" s="220" t="s">
        <v>365</v>
      </c>
      <c r="C450" s="200" t="s">
        <v>366</v>
      </c>
      <c r="D450" s="200" t="s">
        <v>367</v>
      </c>
      <c r="E450" s="200" t="s">
        <v>45</v>
      </c>
      <c r="F450" s="201">
        <v>2165</v>
      </c>
      <c r="G450" s="200" t="s">
        <v>983</v>
      </c>
      <c r="H450" s="201">
        <v>2034.6247062994144</v>
      </c>
      <c r="I450" s="201">
        <v>1.5</v>
      </c>
      <c r="J450" s="201">
        <v>2034.6247062994144</v>
      </c>
      <c r="K450" s="201">
        <v>1.5</v>
      </c>
    </row>
    <row r="451" spans="1:11" s="32" customFormat="1" ht="15" x14ac:dyDescent="0.25">
      <c r="A451" s="200" t="s">
        <v>353</v>
      </c>
      <c r="B451" s="220" t="s">
        <v>365</v>
      </c>
      <c r="C451" s="200" t="s">
        <v>366</v>
      </c>
      <c r="D451" s="200" t="s">
        <v>367</v>
      </c>
      <c r="E451" s="200" t="s">
        <v>45</v>
      </c>
      <c r="F451" s="201">
        <v>2165</v>
      </c>
      <c r="G451" s="200" t="s">
        <v>984</v>
      </c>
      <c r="H451" s="201">
        <v>102.92608778448584</v>
      </c>
      <c r="I451" s="201">
        <v>1.5</v>
      </c>
      <c r="J451" s="201">
        <v>102.92608778448584</v>
      </c>
      <c r="K451" s="201">
        <v>1.5</v>
      </c>
    </row>
    <row r="452" spans="1:11" s="32" customFormat="1" ht="15" x14ac:dyDescent="0.25">
      <c r="A452" s="200" t="s">
        <v>353</v>
      </c>
      <c r="B452" s="220" t="s">
        <v>365</v>
      </c>
      <c r="C452" s="200" t="s">
        <v>366</v>
      </c>
      <c r="D452" s="200" t="s">
        <v>367</v>
      </c>
      <c r="E452" s="200" t="s">
        <v>45</v>
      </c>
      <c r="F452" s="201">
        <v>2165</v>
      </c>
      <c r="G452" s="200" t="s">
        <v>985</v>
      </c>
      <c r="H452" s="201">
        <v>915.50499641381452</v>
      </c>
      <c r="I452" s="201">
        <v>3.2</v>
      </c>
      <c r="J452" s="201">
        <v>915.50499641381452</v>
      </c>
      <c r="K452" s="201">
        <v>3.2</v>
      </c>
    </row>
    <row r="453" spans="1:11" s="32" customFormat="1" ht="15" x14ac:dyDescent="0.25">
      <c r="A453" s="200" t="s">
        <v>353</v>
      </c>
      <c r="B453" s="220" t="s">
        <v>365</v>
      </c>
      <c r="C453" s="200" t="s">
        <v>366</v>
      </c>
      <c r="D453" s="200" t="s">
        <v>367</v>
      </c>
      <c r="E453" s="200" t="s">
        <v>45</v>
      </c>
      <c r="F453" s="201">
        <v>2167</v>
      </c>
      <c r="G453" s="200" t="s">
        <v>1153</v>
      </c>
      <c r="H453" s="201">
        <v>774.58559027364004</v>
      </c>
      <c r="I453" s="201">
        <v>1.5</v>
      </c>
      <c r="J453" s="201">
        <v>774.58559027364004</v>
      </c>
      <c r="K453" s="201">
        <v>1.5</v>
      </c>
    </row>
    <row r="454" spans="1:11" s="32" customFormat="1" ht="15" x14ac:dyDescent="0.25">
      <c r="A454" s="200" t="s">
        <v>353</v>
      </c>
      <c r="B454" s="220" t="s">
        <v>365</v>
      </c>
      <c r="C454" s="200" t="s">
        <v>366</v>
      </c>
      <c r="D454" s="200" t="s">
        <v>367</v>
      </c>
      <c r="E454" s="200" t="s">
        <v>45</v>
      </c>
      <c r="F454" s="201">
        <v>2167</v>
      </c>
      <c r="G454" s="200" t="s">
        <v>1153</v>
      </c>
      <c r="H454" s="201">
        <v>660.42658412364028</v>
      </c>
      <c r="I454" s="201">
        <v>3.2</v>
      </c>
      <c r="J454" s="201">
        <v>309.49676869665734</v>
      </c>
      <c r="K454" s="201">
        <v>1.5</v>
      </c>
    </row>
    <row r="455" spans="1:11" s="32" customFormat="1" ht="15" x14ac:dyDescent="0.25">
      <c r="A455" s="200" t="s">
        <v>353</v>
      </c>
      <c r="B455" s="220" t="s">
        <v>365</v>
      </c>
      <c r="C455" s="200" t="s">
        <v>366</v>
      </c>
      <c r="D455" s="200" t="s">
        <v>367</v>
      </c>
      <c r="E455" s="200" t="s">
        <v>45</v>
      </c>
      <c r="F455" s="201">
        <v>2167</v>
      </c>
      <c r="G455" s="200" t="s">
        <v>1079</v>
      </c>
      <c r="H455" s="201">
        <v>176.68370800803996</v>
      </c>
      <c r="I455" s="201">
        <v>1.5</v>
      </c>
      <c r="J455" s="201">
        <v>176.68370800803996</v>
      </c>
      <c r="K455" s="201">
        <v>1.5</v>
      </c>
    </row>
    <row r="456" spans="1:11" s="32" customFormat="1" ht="15" x14ac:dyDescent="0.25">
      <c r="A456" s="200" t="s">
        <v>353</v>
      </c>
      <c r="B456" s="220" t="s">
        <v>365</v>
      </c>
      <c r="C456" s="200" t="s">
        <v>366</v>
      </c>
      <c r="D456" s="200" t="s">
        <v>367</v>
      </c>
      <c r="E456" s="200" t="s">
        <v>45</v>
      </c>
      <c r="F456" s="201">
        <v>2167</v>
      </c>
      <c r="G456" s="200" t="s">
        <v>1079</v>
      </c>
      <c r="H456" s="201">
        <v>904.27461959512254</v>
      </c>
      <c r="I456" s="201">
        <v>3.2</v>
      </c>
      <c r="J456" s="201">
        <v>423.77286936700239</v>
      </c>
      <c r="K456" s="201">
        <v>1.5</v>
      </c>
    </row>
    <row r="457" spans="1:11" s="32" customFormat="1" ht="15" x14ac:dyDescent="0.25">
      <c r="A457" s="200" t="s">
        <v>353</v>
      </c>
      <c r="B457" s="220" t="s">
        <v>365</v>
      </c>
      <c r="C457" s="200" t="s">
        <v>366</v>
      </c>
      <c r="D457" s="200" t="s">
        <v>367</v>
      </c>
      <c r="E457" s="200" t="s">
        <v>45</v>
      </c>
      <c r="F457" s="201">
        <v>2167</v>
      </c>
      <c r="G457" s="200" t="s">
        <v>1159</v>
      </c>
      <c r="H457" s="201">
        <v>12751.062958894836</v>
      </c>
      <c r="I457" s="201">
        <v>3.2</v>
      </c>
      <c r="J457" s="201">
        <v>5977.0434261102628</v>
      </c>
      <c r="K457" s="201">
        <v>1.5</v>
      </c>
    </row>
    <row r="458" spans="1:11" s="32" customFormat="1" ht="15" x14ac:dyDescent="0.25">
      <c r="A458" s="200" t="s">
        <v>353</v>
      </c>
      <c r="B458" s="220" t="s">
        <v>365</v>
      </c>
      <c r="C458" s="200" t="s">
        <v>366</v>
      </c>
      <c r="D458" s="200" t="s">
        <v>367</v>
      </c>
      <c r="E458" s="200" t="s">
        <v>45</v>
      </c>
      <c r="F458" s="201">
        <v>2167</v>
      </c>
      <c r="G458" s="200" t="s">
        <v>1160</v>
      </c>
      <c r="H458" s="201">
        <v>2730.0909933723015</v>
      </c>
      <c r="I458" s="201">
        <v>3.2</v>
      </c>
      <c r="J458" s="201">
        <v>1279.4107249944773</v>
      </c>
      <c r="K458" s="201">
        <v>1.5</v>
      </c>
    </row>
    <row r="459" spans="1:11" s="32" customFormat="1" ht="15" x14ac:dyDescent="0.25">
      <c r="A459" s="200" t="s">
        <v>353</v>
      </c>
      <c r="B459" s="220" t="s">
        <v>368</v>
      </c>
      <c r="C459" s="200" t="s">
        <v>369</v>
      </c>
      <c r="D459" s="200" t="s">
        <v>370</v>
      </c>
      <c r="E459" s="200" t="s">
        <v>45</v>
      </c>
      <c r="F459" s="201">
        <v>2166</v>
      </c>
      <c r="G459" s="200" t="s">
        <v>1079</v>
      </c>
      <c r="H459" s="201">
        <v>1308.6424309494</v>
      </c>
      <c r="I459" s="201">
        <v>3.2</v>
      </c>
      <c r="J459" s="201">
        <v>1308.6424309494</v>
      </c>
      <c r="K459" s="201">
        <v>3.2</v>
      </c>
    </row>
    <row r="460" spans="1:11" s="32" customFormat="1" ht="15" x14ac:dyDescent="0.25">
      <c r="A460" s="200" t="s">
        <v>353</v>
      </c>
      <c r="B460" s="220" t="s">
        <v>374</v>
      </c>
      <c r="C460" s="200" t="s">
        <v>375</v>
      </c>
      <c r="D460" s="200" t="s">
        <v>376</v>
      </c>
      <c r="E460" s="200" t="s">
        <v>45</v>
      </c>
      <c r="F460" s="201">
        <v>2172</v>
      </c>
      <c r="G460" s="200" t="s">
        <v>1154</v>
      </c>
      <c r="H460" s="201">
        <v>2896.8820089108999</v>
      </c>
      <c r="I460" s="201">
        <v>1.5</v>
      </c>
      <c r="J460" s="201">
        <v>2896.8820089108999</v>
      </c>
      <c r="K460" s="201">
        <v>1.5</v>
      </c>
    </row>
    <row r="461" spans="1:11" s="32" customFormat="1" ht="15" x14ac:dyDescent="0.25">
      <c r="A461" s="200" t="s">
        <v>353</v>
      </c>
      <c r="B461" s="220" t="s">
        <v>377</v>
      </c>
      <c r="C461" s="200" t="s">
        <v>378</v>
      </c>
      <c r="D461" s="200" t="s">
        <v>379</v>
      </c>
      <c r="E461" s="200" t="s">
        <v>45</v>
      </c>
      <c r="F461" s="201">
        <v>2174</v>
      </c>
      <c r="G461" s="200" t="s">
        <v>1161</v>
      </c>
      <c r="H461" s="201">
        <v>776.12089085259993</v>
      </c>
      <c r="I461" s="201">
        <v>1.5</v>
      </c>
      <c r="J461" s="201">
        <v>776.12089085259993</v>
      </c>
      <c r="K461" s="201">
        <v>1.5</v>
      </c>
    </row>
    <row r="462" spans="1:11" s="32" customFormat="1" ht="15" x14ac:dyDescent="0.25">
      <c r="A462" s="200" t="s">
        <v>149</v>
      </c>
      <c r="B462" s="220" t="s">
        <v>152</v>
      </c>
      <c r="C462" s="200" t="s">
        <v>153</v>
      </c>
      <c r="D462" s="200" t="s">
        <v>154</v>
      </c>
      <c r="E462" s="200" t="s">
        <v>45</v>
      </c>
      <c r="F462" s="201">
        <v>2003</v>
      </c>
      <c r="G462" s="200" t="s">
        <v>1006</v>
      </c>
      <c r="H462" s="201">
        <v>99.08908668270233</v>
      </c>
      <c r="I462" s="201">
        <v>1.5</v>
      </c>
      <c r="J462" s="201">
        <v>99.08908668270233</v>
      </c>
      <c r="K462" s="201">
        <v>1.5</v>
      </c>
    </row>
    <row r="463" spans="1:11" s="32" customFormat="1" ht="15" x14ac:dyDescent="0.25">
      <c r="A463" s="200" t="s">
        <v>149</v>
      </c>
      <c r="B463" s="220" t="s">
        <v>152</v>
      </c>
      <c r="C463" s="200" t="s">
        <v>153</v>
      </c>
      <c r="D463" s="200" t="s">
        <v>154</v>
      </c>
      <c r="E463" s="200" t="s">
        <v>45</v>
      </c>
      <c r="F463" s="201">
        <v>2003</v>
      </c>
      <c r="G463" s="200" t="s">
        <v>1149</v>
      </c>
      <c r="H463" s="201">
        <v>95159.96536414398</v>
      </c>
      <c r="I463" s="201">
        <v>3.2</v>
      </c>
      <c r="J463" s="201">
        <v>44605.748793417486</v>
      </c>
      <c r="K463" s="201">
        <v>1.5</v>
      </c>
    </row>
    <row r="464" spans="1:11" s="32" customFormat="1" ht="15" x14ac:dyDescent="0.25">
      <c r="A464" s="200" t="s">
        <v>149</v>
      </c>
      <c r="B464" s="220" t="s">
        <v>152</v>
      </c>
      <c r="C464" s="200" t="s">
        <v>153</v>
      </c>
      <c r="D464" s="200" t="s">
        <v>154</v>
      </c>
      <c r="E464" s="200" t="s">
        <v>45</v>
      </c>
      <c r="F464" s="201">
        <v>2003</v>
      </c>
      <c r="G464" s="200" t="s">
        <v>1035</v>
      </c>
      <c r="H464" s="201">
        <v>122.70858225371802</v>
      </c>
      <c r="I464" s="201">
        <v>3.2</v>
      </c>
      <c r="J464" s="201">
        <v>57.505497607418022</v>
      </c>
      <c r="K464" s="201">
        <v>1.5</v>
      </c>
    </row>
    <row r="465" spans="1:11" s="32" customFormat="1" ht="15" x14ac:dyDescent="0.25">
      <c r="A465" s="200" t="s">
        <v>149</v>
      </c>
      <c r="B465" s="220" t="s">
        <v>152</v>
      </c>
      <c r="C465" s="200" t="s">
        <v>153</v>
      </c>
      <c r="D465" s="200" t="s">
        <v>154</v>
      </c>
      <c r="E465" s="200" t="s">
        <v>45</v>
      </c>
      <c r="F465" s="201">
        <v>2003</v>
      </c>
      <c r="G465" s="200" t="s">
        <v>1162</v>
      </c>
      <c r="H465" s="201">
        <v>706.92803355779779</v>
      </c>
      <c r="I465" s="201">
        <v>1.5</v>
      </c>
      <c r="J465" s="201">
        <v>706.92803355779779</v>
      </c>
      <c r="K465" s="201">
        <v>1.5</v>
      </c>
    </row>
    <row r="466" spans="1:11" s="32" customFormat="1" ht="15" x14ac:dyDescent="0.25">
      <c r="A466" s="200" t="s">
        <v>149</v>
      </c>
      <c r="B466" s="220" t="s">
        <v>152</v>
      </c>
      <c r="C466" s="200" t="s">
        <v>153</v>
      </c>
      <c r="D466" s="200" t="s">
        <v>154</v>
      </c>
      <c r="E466" s="200" t="s">
        <v>45</v>
      </c>
      <c r="F466" s="201">
        <v>2005</v>
      </c>
      <c r="G466" s="200" t="s">
        <v>1162</v>
      </c>
      <c r="H466" s="201">
        <v>4470.8992337832406</v>
      </c>
      <c r="I466" s="201">
        <v>1.5</v>
      </c>
      <c r="J466" s="201">
        <v>4470.8992337832406</v>
      </c>
      <c r="K466" s="201">
        <v>1.5</v>
      </c>
    </row>
    <row r="467" spans="1:11" s="32" customFormat="1" ht="15" x14ac:dyDescent="0.25">
      <c r="A467" s="200" t="s">
        <v>149</v>
      </c>
      <c r="B467" s="220" t="s">
        <v>798</v>
      </c>
      <c r="C467" s="200" t="s">
        <v>799</v>
      </c>
      <c r="D467" s="200" t="s">
        <v>800</v>
      </c>
      <c r="E467" s="200" t="s">
        <v>45</v>
      </c>
      <c r="F467" s="201">
        <v>2004</v>
      </c>
      <c r="G467" s="200" t="s">
        <v>1008</v>
      </c>
      <c r="H467" s="201">
        <v>6777.5868230010001</v>
      </c>
      <c r="I467" s="201">
        <v>1.5</v>
      </c>
      <c r="J467" s="201">
        <v>6777.5868230010001</v>
      </c>
      <c r="K467" s="201">
        <v>1.5</v>
      </c>
    </row>
    <row r="468" spans="1:11" s="32" customFormat="1" ht="15" x14ac:dyDescent="0.25">
      <c r="A468" s="200" t="s">
        <v>149</v>
      </c>
      <c r="B468" s="220" t="s">
        <v>158</v>
      </c>
      <c r="C468" s="200" t="s">
        <v>159</v>
      </c>
      <c r="D468" s="200" t="s">
        <v>160</v>
      </c>
      <c r="E468" s="200" t="s">
        <v>45</v>
      </c>
      <c r="F468" s="201">
        <v>2009</v>
      </c>
      <c r="G468" s="200" t="s">
        <v>1150</v>
      </c>
      <c r="H468" s="201">
        <v>630.41104960000007</v>
      </c>
      <c r="I468" s="201">
        <v>3.2</v>
      </c>
      <c r="J468" s="201">
        <v>295.50517950000005</v>
      </c>
      <c r="K468" s="201">
        <v>1.5</v>
      </c>
    </row>
    <row r="469" spans="1:11" s="32" customFormat="1" ht="15" x14ac:dyDescent="0.25">
      <c r="A469" s="200" t="s">
        <v>149</v>
      </c>
      <c r="B469" s="220" t="s">
        <v>158</v>
      </c>
      <c r="C469" s="200" t="s">
        <v>159</v>
      </c>
      <c r="D469" s="200" t="s">
        <v>160</v>
      </c>
      <c r="E469" s="200" t="s">
        <v>45</v>
      </c>
      <c r="F469" s="201">
        <v>2009</v>
      </c>
      <c r="G469" s="200" t="s">
        <v>1149</v>
      </c>
      <c r="H469" s="201">
        <v>26501.072644625994</v>
      </c>
      <c r="I469" s="201">
        <v>1.5</v>
      </c>
      <c r="J469" s="201">
        <v>26501.072644625994</v>
      </c>
      <c r="K469" s="201">
        <v>1.5</v>
      </c>
    </row>
    <row r="470" spans="1:11" s="32" customFormat="1" ht="15" x14ac:dyDescent="0.25">
      <c r="A470" s="200" t="s">
        <v>149</v>
      </c>
      <c r="B470" s="220" t="s">
        <v>158</v>
      </c>
      <c r="C470" s="200" t="s">
        <v>159</v>
      </c>
      <c r="D470" s="200" t="s">
        <v>160</v>
      </c>
      <c r="E470" s="200" t="s">
        <v>45</v>
      </c>
      <c r="F470" s="201">
        <v>2009</v>
      </c>
      <c r="G470" s="200" t="s">
        <v>1149</v>
      </c>
      <c r="H470" s="201">
        <v>45344.889712360004</v>
      </c>
      <c r="I470" s="201">
        <v>3.2</v>
      </c>
      <c r="J470" s="201">
        <v>21255.034250500401</v>
      </c>
      <c r="K470" s="201">
        <v>1.5</v>
      </c>
    </row>
    <row r="471" spans="1:11" s="32" customFormat="1" ht="15" x14ac:dyDescent="0.25">
      <c r="A471" s="200" t="s">
        <v>149</v>
      </c>
      <c r="B471" s="220" t="s">
        <v>158</v>
      </c>
      <c r="C471" s="200" t="s">
        <v>159</v>
      </c>
      <c r="D471" s="200" t="s">
        <v>160</v>
      </c>
      <c r="E471" s="200" t="s">
        <v>45</v>
      </c>
      <c r="F471" s="201">
        <v>2009</v>
      </c>
      <c r="G471" s="200" t="s">
        <v>1163</v>
      </c>
      <c r="H471" s="201">
        <v>5687.7457116620035</v>
      </c>
      <c r="I471" s="201">
        <v>1.5</v>
      </c>
      <c r="J471" s="201">
        <v>5687.7457116620035</v>
      </c>
      <c r="K471" s="201">
        <v>1.5</v>
      </c>
    </row>
    <row r="472" spans="1:11" s="32" customFormat="1" ht="15" x14ac:dyDescent="0.25">
      <c r="A472" s="200" t="s">
        <v>149</v>
      </c>
      <c r="B472" s="220" t="s">
        <v>161</v>
      </c>
      <c r="C472" s="200" t="s">
        <v>162</v>
      </c>
      <c r="D472" s="200" t="s">
        <v>69</v>
      </c>
      <c r="E472" s="200" t="s">
        <v>45</v>
      </c>
      <c r="F472" s="201">
        <v>2010</v>
      </c>
      <c r="G472" s="200" t="s">
        <v>1149</v>
      </c>
      <c r="H472" s="201">
        <v>247.00220010415998</v>
      </c>
      <c r="I472" s="201">
        <v>3.2</v>
      </c>
      <c r="J472" s="201">
        <v>247.00220010415998</v>
      </c>
      <c r="K472" s="201">
        <v>3.2</v>
      </c>
    </row>
    <row r="473" spans="1:11" s="32" customFormat="1" ht="15" x14ac:dyDescent="0.25">
      <c r="A473" s="200" t="s">
        <v>149</v>
      </c>
      <c r="B473" s="220" t="s">
        <v>163</v>
      </c>
      <c r="C473" s="200" t="s">
        <v>164</v>
      </c>
      <c r="D473" s="200" t="s">
        <v>69</v>
      </c>
      <c r="E473" s="200" t="s">
        <v>45</v>
      </c>
      <c r="F473" s="201">
        <v>2011</v>
      </c>
      <c r="G473" s="200" t="s">
        <v>1163</v>
      </c>
      <c r="H473" s="201">
        <v>93.265725253829999</v>
      </c>
      <c r="I473" s="201">
        <v>1.5</v>
      </c>
      <c r="J473" s="201">
        <v>93.265725253829999</v>
      </c>
      <c r="K473" s="201">
        <v>1.5</v>
      </c>
    </row>
    <row r="474" spans="1:11" s="32" customFormat="1" ht="15" x14ac:dyDescent="0.25">
      <c r="A474" s="200" t="s">
        <v>149</v>
      </c>
      <c r="B474" s="220" t="s">
        <v>165</v>
      </c>
      <c r="C474" s="200" t="s">
        <v>166</v>
      </c>
      <c r="D474" s="200" t="s">
        <v>167</v>
      </c>
      <c r="E474" s="200" t="s">
        <v>45</v>
      </c>
      <c r="F474" s="201">
        <v>2013</v>
      </c>
      <c r="G474" s="200" t="s">
        <v>1149</v>
      </c>
      <c r="H474" s="201">
        <v>67.183548687671035</v>
      </c>
      <c r="I474" s="201">
        <v>3.2</v>
      </c>
      <c r="J474" s="201">
        <v>67.183548687671035</v>
      </c>
      <c r="K474" s="201">
        <v>3.2</v>
      </c>
    </row>
    <row r="475" spans="1:11" s="32" customFormat="1" ht="15" x14ac:dyDescent="0.25">
      <c r="A475" s="200" t="s">
        <v>149</v>
      </c>
      <c r="B475" s="220" t="s">
        <v>165</v>
      </c>
      <c r="C475" s="200" t="s">
        <v>166</v>
      </c>
      <c r="D475" s="200" t="s">
        <v>167</v>
      </c>
      <c r="E475" s="200" t="s">
        <v>45</v>
      </c>
      <c r="F475" s="201">
        <v>2013</v>
      </c>
      <c r="G475" s="200" t="s">
        <v>1011</v>
      </c>
      <c r="H475" s="201">
        <v>247.95032311131899</v>
      </c>
      <c r="I475" s="201">
        <v>3.2</v>
      </c>
      <c r="J475" s="201">
        <v>247.95032311131899</v>
      </c>
      <c r="K475" s="201">
        <v>3.2</v>
      </c>
    </row>
    <row r="476" spans="1:11" s="32" customFormat="1" ht="15" x14ac:dyDescent="0.25">
      <c r="A476" s="200" t="s">
        <v>149</v>
      </c>
      <c r="B476" s="220" t="s">
        <v>165</v>
      </c>
      <c r="C476" s="200" t="s">
        <v>166</v>
      </c>
      <c r="D476" s="200" t="s">
        <v>167</v>
      </c>
      <c r="E476" s="200" t="s">
        <v>45</v>
      </c>
      <c r="F476" s="201">
        <v>2013</v>
      </c>
      <c r="G476" s="200" t="s">
        <v>1162</v>
      </c>
      <c r="H476" s="201">
        <v>462.43206805349996</v>
      </c>
      <c r="I476" s="201">
        <v>1.5</v>
      </c>
      <c r="J476" s="201">
        <v>462.43206805349996</v>
      </c>
      <c r="K476" s="201">
        <v>1.5</v>
      </c>
    </row>
    <row r="477" spans="1:11" s="32" customFormat="1" ht="15" x14ac:dyDescent="0.25">
      <c r="A477" s="200" t="s">
        <v>149</v>
      </c>
      <c r="B477" s="220" t="s">
        <v>165</v>
      </c>
      <c r="C477" s="200" t="s">
        <v>166</v>
      </c>
      <c r="D477" s="200" t="s">
        <v>167</v>
      </c>
      <c r="E477" s="200" t="s">
        <v>45</v>
      </c>
      <c r="F477" s="201">
        <v>2015</v>
      </c>
      <c r="G477" s="200" t="s">
        <v>1007</v>
      </c>
      <c r="H477" s="201">
        <v>126.08220992</v>
      </c>
      <c r="I477" s="201">
        <v>3.2</v>
      </c>
      <c r="J477" s="201">
        <v>59.101035899999992</v>
      </c>
      <c r="K477" s="201">
        <v>1.5</v>
      </c>
    </row>
    <row r="478" spans="1:11" s="32" customFormat="1" ht="15" x14ac:dyDescent="0.25">
      <c r="A478" s="200" t="s">
        <v>149</v>
      </c>
      <c r="B478" s="220" t="s">
        <v>165</v>
      </c>
      <c r="C478" s="200" t="s">
        <v>166</v>
      </c>
      <c r="D478" s="200" t="s">
        <v>167</v>
      </c>
      <c r="E478" s="200" t="s">
        <v>45</v>
      </c>
      <c r="F478" s="201">
        <v>2015</v>
      </c>
      <c r="G478" s="200" t="s">
        <v>1011</v>
      </c>
      <c r="H478" s="201">
        <v>2285.5006693596633</v>
      </c>
      <c r="I478" s="201">
        <v>1.5</v>
      </c>
      <c r="J478" s="201">
        <v>2285.5006693596633</v>
      </c>
      <c r="K478" s="201">
        <v>1.5</v>
      </c>
    </row>
    <row r="479" spans="1:11" s="32" customFormat="1" ht="15" x14ac:dyDescent="0.25">
      <c r="A479" s="200" t="s">
        <v>149</v>
      </c>
      <c r="B479" s="220" t="s">
        <v>165</v>
      </c>
      <c r="C479" s="200" t="s">
        <v>166</v>
      </c>
      <c r="D479" s="200" t="s">
        <v>167</v>
      </c>
      <c r="E479" s="200" t="s">
        <v>45</v>
      </c>
      <c r="F479" s="201">
        <v>2015</v>
      </c>
      <c r="G479" s="200" t="s">
        <v>1011</v>
      </c>
      <c r="H479" s="201">
        <v>550.24414663439995</v>
      </c>
      <c r="I479" s="201">
        <v>3.2</v>
      </c>
      <c r="J479" s="201">
        <v>257.86159741279999</v>
      </c>
      <c r="K479" s="201">
        <v>1.5</v>
      </c>
    </row>
    <row r="480" spans="1:11" s="32" customFormat="1" ht="15" x14ac:dyDescent="0.25">
      <c r="A480" s="200" t="s">
        <v>149</v>
      </c>
      <c r="B480" s="220" t="s">
        <v>165</v>
      </c>
      <c r="C480" s="200" t="s">
        <v>166</v>
      </c>
      <c r="D480" s="200" t="s">
        <v>167</v>
      </c>
      <c r="E480" s="200" t="s">
        <v>45</v>
      </c>
      <c r="F480" s="201">
        <v>2015</v>
      </c>
      <c r="G480" s="200" t="s">
        <v>1162</v>
      </c>
      <c r="H480" s="201">
        <v>331.45257587283675</v>
      </c>
      <c r="I480" s="201">
        <v>1.5</v>
      </c>
      <c r="J480" s="201">
        <v>331.45257587283675</v>
      </c>
      <c r="K480" s="201">
        <v>1.5</v>
      </c>
    </row>
    <row r="481" spans="1:11" s="32" customFormat="1" ht="15" x14ac:dyDescent="0.25">
      <c r="A481" s="200" t="s">
        <v>149</v>
      </c>
      <c r="B481" s="220" t="s">
        <v>168</v>
      </c>
      <c r="C481" s="200" t="s">
        <v>169</v>
      </c>
      <c r="D481" s="200" t="s">
        <v>170</v>
      </c>
      <c r="E481" s="200" t="s">
        <v>45</v>
      </c>
      <c r="F481" s="201">
        <v>2014</v>
      </c>
      <c r="G481" s="200" t="s">
        <v>1011</v>
      </c>
      <c r="H481" s="201">
        <v>3858.9234733510098</v>
      </c>
      <c r="I481" s="201">
        <v>1.5</v>
      </c>
      <c r="J481" s="201">
        <v>3858.9234733510098</v>
      </c>
      <c r="K481" s="201">
        <v>1.5</v>
      </c>
    </row>
    <row r="482" spans="1:11" s="32" customFormat="1" ht="15" x14ac:dyDescent="0.25">
      <c r="A482" s="200" t="s">
        <v>149</v>
      </c>
      <c r="B482" s="220" t="s">
        <v>168</v>
      </c>
      <c r="C482" s="200" t="s">
        <v>169</v>
      </c>
      <c r="D482" s="200" t="s">
        <v>170</v>
      </c>
      <c r="E482" s="200" t="s">
        <v>45</v>
      </c>
      <c r="F482" s="201">
        <v>2014</v>
      </c>
      <c r="G482" s="200" t="s">
        <v>1011</v>
      </c>
      <c r="H482" s="201">
        <v>304.58686906989999</v>
      </c>
      <c r="I482" s="201">
        <v>3.2</v>
      </c>
      <c r="J482" s="201">
        <v>142.73891433860001</v>
      </c>
      <c r="K482" s="201">
        <v>1.5</v>
      </c>
    </row>
    <row r="483" spans="1:11" s="32" customFormat="1" ht="15" x14ac:dyDescent="0.25">
      <c r="A483" s="200" t="s">
        <v>149</v>
      </c>
      <c r="B483" s="220" t="s">
        <v>168</v>
      </c>
      <c r="C483" s="200" t="s">
        <v>169</v>
      </c>
      <c r="D483" s="200" t="s">
        <v>170</v>
      </c>
      <c r="E483" s="200" t="s">
        <v>45</v>
      </c>
      <c r="F483" s="201">
        <v>2014</v>
      </c>
      <c r="G483" s="200" t="s">
        <v>1164</v>
      </c>
      <c r="H483" s="201">
        <v>178.3637926122901</v>
      </c>
      <c r="I483" s="201">
        <v>1.5</v>
      </c>
      <c r="J483" s="201">
        <v>178.3637926122901</v>
      </c>
      <c r="K483" s="201">
        <v>1.5</v>
      </c>
    </row>
    <row r="484" spans="1:11" s="32" customFormat="1" ht="15" x14ac:dyDescent="0.25">
      <c r="A484" s="200" t="s">
        <v>149</v>
      </c>
      <c r="B484" s="220" t="s">
        <v>171</v>
      </c>
      <c r="C484" s="200" t="s">
        <v>172</v>
      </c>
      <c r="D484" s="200" t="s">
        <v>173</v>
      </c>
      <c r="E484" s="200" t="s">
        <v>45</v>
      </c>
      <c r="F484" s="201">
        <v>2017</v>
      </c>
      <c r="G484" s="200" t="s">
        <v>1011</v>
      </c>
      <c r="H484" s="201">
        <v>2373.8775293611234</v>
      </c>
      <c r="I484" s="201">
        <v>3.2</v>
      </c>
      <c r="J484" s="201">
        <v>1112.47295360935</v>
      </c>
      <c r="K484" s="201">
        <v>1.5</v>
      </c>
    </row>
    <row r="485" spans="1:11" s="32" customFormat="1" ht="15" x14ac:dyDescent="0.25">
      <c r="A485" s="200" t="s">
        <v>149</v>
      </c>
      <c r="B485" s="220" t="s">
        <v>171</v>
      </c>
      <c r="C485" s="200" t="s">
        <v>172</v>
      </c>
      <c r="D485" s="200" t="s">
        <v>173</v>
      </c>
      <c r="E485" s="200" t="s">
        <v>45</v>
      </c>
      <c r="F485" s="201">
        <v>2017</v>
      </c>
      <c r="G485" s="200" t="s">
        <v>1165</v>
      </c>
      <c r="H485" s="201">
        <v>1123.01998624629</v>
      </c>
      <c r="I485" s="201">
        <v>1.5</v>
      </c>
      <c r="J485" s="201">
        <v>1123.01998624629</v>
      </c>
      <c r="K485" s="201">
        <v>1.5</v>
      </c>
    </row>
    <row r="486" spans="1:11" s="32" customFormat="1" ht="15" x14ac:dyDescent="0.25">
      <c r="A486" s="200" t="s">
        <v>149</v>
      </c>
      <c r="B486" s="220" t="s">
        <v>171</v>
      </c>
      <c r="C486" s="200" t="s">
        <v>172</v>
      </c>
      <c r="D486" s="200" t="s">
        <v>173</v>
      </c>
      <c r="E486" s="200" t="s">
        <v>45</v>
      </c>
      <c r="F486" s="201">
        <v>2017</v>
      </c>
      <c r="G486" s="200" t="s">
        <v>1165</v>
      </c>
      <c r="H486" s="201">
        <v>171.33316478627637</v>
      </c>
      <c r="I486" s="201">
        <v>3.2</v>
      </c>
      <c r="J486" s="201">
        <v>80.292057835150004</v>
      </c>
      <c r="K486" s="201">
        <v>1.5</v>
      </c>
    </row>
    <row r="487" spans="1:11" s="32" customFormat="1" ht="15" x14ac:dyDescent="0.25">
      <c r="A487" s="200" t="s">
        <v>149</v>
      </c>
      <c r="B487" s="220" t="s">
        <v>171</v>
      </c>
      <c r="C487" s="200" t="s">
        <v>172</v>
      </c>
      <c r="D487" s="200" t="s">
        <v>173</v>
      </c>
      <c r="E487" s="200" t="s">
        <v>45</v>
      </c>
      <c r="F487" s="201">
        <v>2019</v>
      </c>
      <c r="G487" s="200" t="s">
        <v>1165</v>
      </c>
      <c r="H487" s="201">
        <v>819.68500186580002</v>
      </c>
      <c r="I487" s="201">
        <v>1.5</v>
      </c>
      <c r="J487" s="201">
        <v>819.68500186580002</v>
      </c>
      <c r="K487" s="201">
        <v>1.5</v>
      </c>
    </row>
    <row r="488" spans="1:11" s="32" customFormat="1" ht="15" x14ac:dyDescent="0.25">
      <c r="A488" s="200" t="s">
        <v>149</v>
      </c>
      <c r="B488" s="220" t="s">
        <v>171</v>
      </c>
      <c r="C488" s="200" t="s">
        <v>172</v>
      </c>
      <c r="D488" s="200" t="s">
        <v>173</v>
      </c>
      <c r="E488" s="200" t="s">
        <v>45</v>
      </c>
      <c r="F488" s="201">
        <v>2021</v>
      </c>
      <c r="G488" s="200" t="s">
        <v>1165</v>
      </c>
      <c r="H488" s="201">
        <v>327.51568153828123</v>
      </c>
      <c r="I488" s="201">
        <v>1.5</v>
      </c>
      <c r="J488" s="201">
        <v>327.51568153828123</v>
      </c>
      <c r="K488" s="201">
        <v>1.5</v>
      </c>
    </row>
    <row r="489" spans="1:11" s="32" customFormat="1" ht="15" x14ac:dyDescent="0.25">
      <c r="A489" s="200" t="s">
        <v>149</v>
      </c>
      <c r="B489" s="220" t="s">
        <v>171</v>
      </c>
      <c r="C489" s="200" t="s">
        <v>172</v>
      </c>
      <c r="D489" s="200" t="s">
        <v>173</v>
      </c>
      <c r="E489" s="200" t="s">
        <v>45</v>
      </c>
      <c r="F489" s="201">
        <v>2021</v>
      </c>
      <c r="G489" s="200" t="s">
        <v>1014</v>
      </c>
      <c r="H489" s="201">
        <v>228.89344077581876</v>
      </c>
      <c r="I489" s="201">
        <v>1.5</v>
      </c>
      <c r="J489" s="201">
        <v>228.89344077581876</v>
      </c>
      <c r="K489" s="201">
        <v>1.5</v>
      </c>
    </row>
    <row r="490" spans="1:11" s="32" customFormat="1" ht="15" x14ac:dyDescent="0.25">
      <c r="A490" s="200" t="s">
        <v>149</v>
      </c>
      <c r="B490" s="220" t="s">
        <v>174</v>
      </c>
      <c r="C490" s="200" t="s">
        <v>175</v>
      </c>
      <c r="D490" s="200" t="s">
        <v>176</v>
      </c>
      <c r="E490" s="200" t="s">
        <v>45</v>
      </c>
      <c r="F490" s="201">
        <v>2018</v>
      </c>
      <c r="G490" s="200" t="s">
        <v>1011</v>
      </c>
      <c r="H490" s="201">
        <v>352.10611229</v>
      </c>
      <c r="I490" s="201">
        <v>3.2</v>
      </c>
      <c r="J490" s="201">
        <v>165.00793216049999</v>
      </c>
      <c r="K490" s="201">
        <v>1.5</v>
      </c>
    </row>
    <row r="491" spans="1:11" s="32" customFormat="1" ht="15" x14ac:dyDescent="0.25">
      <c r="A491" s="200" t="s">
        <v>149</v>
      </c>
      <c r="B491" s="220" t="s">
        <v>174</v>
      </c>
      <c r="C491" s="200" t="s">
        <v>175</v>
      </c>
      <c r="D491" s="200" t="s">
        <v>176</v>
      </c>
      <c r="E491" s="200" t="s">
        <v>45</v>
      </c>
      <c r="F491" s="201">
        <v>2018</v>
      </c>
      <c r="G491" s="200" t="s">
        <v>1165</v>
      </c>
      <c r="H491" s="201">
        <v>3329.29873230358</v>
      </c>
      <c r="I491" s="201">
        <v>1.5</v>
      </c>
      <c r="J491" s="201">
        <v>3329.29873230358</v>
      </c>
      <c r="K491" s="201">
        <v>1.5</v>
      </c>
    </row>
    <row r="492" spans="1:11" s="32" customFormat="1" ht="15" x14ac:dyDescent="0.25">
      <c r="A492" s="200" t="s">
        <v>149</v>
      </c>
      <c r="B492" s="220" t="s">
        <v>177</v>
      </c>
      <c r="C492" s="200" t="s">
        <v>178</v>
      </c>
      <c r="D492" s="200" t="s">
        <v>179</v>
      </c>
      <c r="E492" s="200" t="s">
        <v>45</v>
      </c>
      <c r="F492" s="201">
        <v>2020</v>
      </c>
      <c r="G492" s="200" t="s">
        <v>1007</v>
      </c>
      <c r="H492" s="201">
        <v>63.041104959999998</v>
      </c>
      <c r="I492" s="201">
        <v>3.2</v>
      </c>
      <c r="J492" s="201">
        <v>29.550517949999996</v>
      </c>
      <c r="K492" s="201">
        <v>1.5</v>
      </c>
    </row>
    <row r="493" spans="1:11" s="32" customFormat="1" ht="15" x14ac:dyDescent="0.25">
      <c r="A493" s="200" t="s">
        <v>149</v>
      </c>
      <c r="B493" s="220" t="s">
        <v>177</v>
      </c>
      <c r="C493" s="200" t="s">
        <v>178</v>
      </c>
      <c r="D493" s="200" t="s">
        <v>179</v>
      </c>
      <c r="E493" s="200" t="s">
        <v>45</v>
      </c>
      <c r="F493" s="201">
        <v>2020</v>
      </c>
      <c r="G493" s="200" t="s">
        <v>1165</v>
      </c>
      <c r="H493" s="201">
        <v>1672.0440131309999</v>
      </c>
      <c r="I493" s="201">
        <v>1.5</v>
      </c>
      <c r="J493" s="201">
        <v>1672.0440131309999</v>
      </c>
      <c r="K493" s="201">
        <v>1.5</v>
      </c>
    </row>
    <row r="494" spans="1:11" s="32" customFormat="1" ht="15" x14ac:dyDescent="0.25">
      <c r="A494" s="200" t="s">
        <v>145</v>
      </c>
      <c r="B494" s="220" t="s">
        <v>825</v>
      </c>
      <c r="C494" s="200" t="s">
        <v>485</v>
      </c>
      <c r="D494" s="200" t="s">
        <v>826</v>
      </c>
      <c r="E494" s="200" t="s">
        <v>45</v>
      </c>
      <c r="F494" s="201">
        <v>2179</v>
      </c>
      <c r="G494" s="200" t="s">
        <v>1161</v>
      </c>
      <c r="H494" s="201">
        <v>765.333683952</v>
      </c>
      <c r="I494" s="201">
        <v>1.5</v>
      </c>
      <c r="J494" s="201">
        <v>765.333683952</v>
      </c>
      <c r="K494" s="201">
        <v>1.5</v>
      </c>
    </row>
    <row r="495" spans="1:11" s="32" customFormat="1" ht="15" x14ac:dyDescent="0.25">
      <c r="A495" s="200" t="s">
        <v>383</v>
      </c>
      <c r="B495" s="220" t="s">
        <v>397</v>
      </c>
      <c r="C495" s="200" t="s">
        <v>398</v>
      </c>
      <c r="D495" s="200" t="s">
        <v>399</v>
      </c>
      <c r="E495" s="200" t="s">
        <v>45</v>
      </c>
      <c r="F495" s="201">
        <v>2196</v>
      </c>
      <c r="G495" s="200" t="s">
        <v>1166</v>
      </c>
      <c r="H495" s="201">
        <v>63.041104959999998</v>
      </c>
      <c r="I495" s="201">
        <v>3.2</v>
      </c>
      <c r="J495" s="201">
        <v>63.041104959999998</v>
      </c>
      <c r="K495" s="201">
        <v>3.2</v>
      </c>
    </row>
    <row r="496" spans="1:11" s="32" customFormat="1" ht="15" x14ac:dyDescent="0.25">
      <c r="A496" s="200" t="s">
        <v>383</v>
      </c>
      <c r="B496" s="220" t="s">
        <v>397</v>
      </c>
      <c r="C496" s="200" t="s">
        <v>398</v>
      </c>
      <c r="D496" s="200" t="s">
        <v>399</v>
      </c>
      <c r="E496" s="200" t="s">
        <v>45</v>
      </c>
      <c r="F496" s="201">
        <v>2198</v>
      </c>
      <c r="G496" s="200" t="s">
        <v>1167</v>
      </c>
      <c r="H496" s="201">
        <v>780.47676499829981</v>
      </c>
      <c r="I496" s="201">
        <v>1.5</v>
      </c>
      <c r="J496" s="201">
        <v>780.47676499829981</v>
      </c>
      <c r="K496" s="201">
        <v>1.5</v>
      </c>
    </row>
    <row r="497" spans="1:11" s="32" customFormat="1" ht="15" x14ac:dyDescent="0.25">
      <c r="A497" s="200" t="s">
        <v>383</v>
      </c>
      <c r="B497" s="220" t="s">
        <v>403</v>
      </c>
      <c r="C497" s="200" t="s">
        <v>231</v>
      </c>
      <c r="D497" s="200" t="s">
        <v>404</v>
      </c>
      <c r="E497" s="200" t="s">
        <v>45</v>
      </c>
      <c r="F497" s="201">
        <v>2200</v>
      </c>
      <c r="G497" s="200" t="s">
        <v>1168</v>
      </c>
      <c r="H497" s="201">
        <v>434.53513371829001</v>
      </c>
      <c r="I497" s="201">
        <v>3.2</v>
      </c>
      <c r="J497" s="201">
        <v>434.53513371829001</v>
      </c>
      <c r="K497" s="201">
        <v>3.2</v>
      </c>
    </row>
    <row r="498" spans="1:11" s="32" customFormat="1" ht="15" x14ac:dyDescent="0.25">
      <c r="A498" s="200" t="s">
        <v>383</v>
      </c>
      <c r="B498" s="220" t="s">
        <v>411</v>
      </c>
      <c r="C498" s="200" t="s">
        <v>412</v>
      </c>
      <c r="D498" s="200" t="s">
        <v>413</v>
      </c>
      <c r="E498" s="200" t="s">
        <v>45</v>
      </c>
      <c r="F498" s="201">
        <v>2210</v>
      </c>
      <c r="G498" s="200" t="s">
        <v>1169</v>
      </c>
      <c r="H498" s="201">
        <v>591.01035900000011</v>
      </c>
      <c r="I498" s="201">
        <v>1.5</v>
      </c>
      <c r="J498" s="201">
        <v>591.01035900000011</v>
      </c>
      <c r="K498" s="201">
        <v>1.5</v>
      </c>
    </row>
    <row r="499" spans="1:11" s="32" customFormat="1" ht="15" x14ac:dyDescent="0.25">
      <c r="A499" s="200" t="s">
        <v>417</v>
      </c>
      <c r="B499" s="220" t="s">
        <v>418</v>
      </c>
      <c r="C499" s="200" t="s">
        <v>417</v>
      </c>
      <c r="D499" s="200" t="s">
        <v>419</v>
      </c>
      <c r="E499" s="200" t="s">
        <v>45</v>
      </c>
      <c r="F499" s="201">
        <v>2303</v>
      </c>
      <c r="G499" s="200" t="s">
        <v>1170</v>
      </c>
      <c r="H499" s="201">
        <v>758.19256688409996</v>
      </c>
      <c r="I499" s="201">
        <v>1.5</v>
      </c>
      <c r="J499" s="201">
        <v>758.19256688409996</v>
      </c>
      <c r="K499" s="201">
        <v>1.5</v>
      </c>
    </row>
    <row r="500" spans="1:11" s="32" customFormat="1" ht="15" x14ac:dyDescent="0.25">
      <c r="A500" s="200" t="s">
        <v>417</v>
      </c>
      <c r="B500" s="220" t="s">
        <v>418</v>
      </c>
      <c r="C500" s="200" t="s">
        <v>417</v>
      </c>
      <c r="D500" s="200" t="s">
        <v>419</v>
      </c>
      <c r="E500" s="200" t="s">
        <v>45</v>
      </c>
      <c r="F500" s="201">
        <v>2303</v>
      </c>
      <c r="G500" s="200" t="s">
        <v>1170</v>
      </c>
      <c r="H500" s="201">
        <v>305.4627968547</v>
      </c>
      <c r="I500" s="201">
        <v>3.2</v>
      </c>
      <c r="J500" s="201">
        <v>305.4627968547</v>
      </c>
      <c r="K500" s="201">
        <v>3.2</v>
      </c>
    </row>
    <row r="501" spans="1:11" s="32" customFormat="1" ht="15" x14ac:dyDescent="0.25">
      <c r="A501" s="200" t="s">
        <v>417</v>
      </c>
      <c r="B501" s="220" t="s">
        <v>418</v>
      </c>
      <c r="C501" s="200" t="s">
        <v>417</v>
      </c>
      <c r="D501" s="200" t="s">
        <v>419</v>
      </c>
      <c r="E501" s="200" t="s">
        <v>45</v>
      </c>
      <c r="F501" s="201">
        <v>2311</v>
      </c>
      <c r="G501" s="200" t="s">
        <v>1171</v>
      </c>
      <c r="H501" s="201">
        <v>860.04131697134005</v>
      </c>
      <c r="I501" s="201">
        <v>1.5</v>
      </c>
      <c r="J501" s="201">
        <v>860.04131697134005</v>
      </c>
      <c r="K501" s="201">
        <v>1.5</v>
      </c>
    </row>
    <row r="502" spans="1:11" s="32" customFormat="1" ht="15" x14ac:dyDescent="0.25">
      <c r="A502" s="200" t="s">
        <v>417</v>
      </c>
      <c r="B502" s="220" t="s">
        <v>418</v>
      </c>
      <c r="C502" s="200" t="s">
        <v>417</v>
      </c>
      <c r="D502" s="200" t="s">
        <v>419</v>
      </c>
      <c r="E502" s="200" t="s">
        <v>45</v>
      </c>
      <c r="F502" s="201">
        <v>2311</v>
      </c>
      <c r="G502" s="200" t="s">
        <v>1171</v>
      </c>
      <c r="H502" s="201">
        <v>774.43381079476001</v>
      </c>
      <c r="I502" s="201">
        <v>3.2</v>
      </c>
      <c r="J502" s="201">
        <v>774.43381079476001</v>
      </c>
      <c r="K502" s="201">
        <v>3.2</v>
      </c>
    </row>
    <row r="503" spans="1:11" s="32" customFormat="1" ht="15" x14ac:dyDescent="0.25">
      <c r="A503" s="200" t="s">
        <v>417</v>
      </c>
      <c r="B503" s="220" t="s">
        <v>418</v>
      </c>
      <c r="C503" s="200" t="s">
        <v>417</v>
      </c>
      <c r="D503" s="200" t="s">
        <v>419</v>
      </c>
      <c r="E503" s="200" t="s">
        <v>45</v>
      </c>
      <c r="F503" s="201">
        <v>2311</v>
      </c>
      <c r="G503" s="200" t="s">
        <v>1170</v>
      </c>
      <c r="H503" s="201">
        <v>2515.0735628878392</v>
      </c>
      <c r="I503" s="201">
        <v>3.2</v>
      </c>
      <c r="J503" s="201">
        <v>2515.0735628878392</v>
      </c>
      <c r="K503" s="201">
        <v>3.2</v>
      </c>
    </row>
    <row r="504" spans="1:11" s="32" customFormat="1" ht="15" x14ac:dyDescent="0.25">
      <c r="A504" s="200" t="s">
        <v>417</v>
      </c>
      <c r="B504" s="220" t="s">
        <v>418</v>
      </c>
      <c r="C504" s="200" t="s">
        <v>417</v>
      </c>
      <c r="D504" s="200" t="s">
        <v>419</v>
      </c>
      <c r="E504" s="200" t="s">
        <v>45</v>
      </c>
      <c r="F504" s="201">
        <v>2313</v>
      </c>
      <c r="G504" s="200" t="s">
        <v>1170</v>
      </c>
      <c r="H504" s="201">
        <v>132.30089696760001</v>
      </c>
      <c r="I504" s="201">
        <v>3.2</v>
      </c>
      <c r="J504" s="201">
        <v>132.30089696760001</v>
      </c>
      <c r="K504" s="201">
        <v>3.2</v>
      </c>
    </row>
    <row r="505" spans="1:11" s="32" customFormat="1" ht="15" x14ac:dyDescent="0.25">
      <c r="A505" s="200" t="s">
        <v>417</v>
      </c>
      <c r="B505" s="220" t="s">
        <v>418</v>
      </c>
      <c r="C505" s="200" t="s">
        <v>417</v>
      </c>
      <c r="D505" s="200" t="s">
        <v>419</v>
      </c>
      <c r="E505" s="200" t="s">
        <v>45</v>
      </c>
      <c r="F505" s="201">
        <v>2313</v>
      </c>
      <c r="G505" s="200" t="s">
        <v>1172</v>
      </c>
      <c r="H505" s="201">
        <v>42.80469457609</v>
      </c>
      <c r="I505" s="201">
        <v>1.5</v>
      </c>
      <c r="J505" s="201">
        <v>42.80469457609</v>
      </c>
      <c r="K505" s="201">
        <v>1.5</v>
      </c>
    </row>
    <row r="506" spans="1:11" s="32" customFormat="1" ht="15" x14ac:dyDescent="0.25">
      <c r="A506" s="200" t="s">
        <v>417</v>
      </c>
      <c r="B506" s="220" t="s">
        <v>418</v>
      </c>
      <c r="C506" s="200" t="s">
        <v>417</v>
      </c>
      <c r="D506" s="200" t="s">
        <v>419</v>
      </c>
      <c r="E506" s="200" t="s">
        <v>45</v>
      </c>
      <c r="F506" s="201">
        <v>2315</v>
      </c>
      <c r="G506" s="200" t="s">
        <v>1170</v>
      </c>
      <c r="H506" s="201">
        <v>151.77051158430001</v>
      </c>
      <c r="I506" s="201">
        <v>3.2</v>
      </c>
      <c r="J506" s="201">
        <v>151.77051158430001</v>
      </c>
      <c r="K506" s="201">
        <v>3.2</v>
      </c>
    </row>
    <row r="507" spans="1:11" s="32" customFormat="1" ht="15" x14ac:dyDescent="0.25">
      <c r="A507" s="200" t="s">
        <v>417</v>
      </c>
      <c r="B507" s="220" t="s">
        <v>418</v>
      </c>
      <c r="C507" s="200" t="s">
        <v>417</v>
      </c>
      <c r="D507" s="200" t="s">
        <v>419</v>
      </c>
      <c r="E507" s="200" t="s">
        <v>45</v>
      </c>
      <c r="F507" s="201">
        <v>2315</v>
      </c>
      <c r="G507" s="200" t="s">
        <v>1172</v>
      </c>
      <c r="H507" s="201">
        <v>147.27852336150002</v>
      </c>
      <c r="I507" s="201">
        <v>1.5</v>
      </c>
      <c r="J507" s="201">
        <v>147.27852336150002</v>
      </c>
      <c r="K507" s="201">
        <v>1.5</v>
      </c>
    </row>
    <row r="508" spans="1:11" s="32" customFormat="1" ht="15" x14ac:dyDescent="0.25">
      <c r="A508" s="200" t="s">
        <v>417</v>
      </c>
      <c r="B508" s="220" t="s">
        <v>423</v>
      </c>
      <c r="C508" s="200" t="s">
        <v>295</v>
      </c>
      <c r="D508" s="200" t="s">
        <v>424</v>
      </c>
      <c r="E508" s="200" t="s">
        <v>45</v>
      </c>
      <c r="F508" s="201">
        <v>2304</v>
      </c>
      <c r="G508" s="200" t="s">
        <v>1170</v>
      </c>
      <c r="H508" s="201">
        <v>757.11291626009995</v>
      </c>
      <c r="I508" s="201">
        <v>3.2</v>
      </c>
      <c r="J508" s="201">
        <v>757.11291626009995</v>
      </c>
      <c r="K508" s="201">
        <v>3.2</v>
      </c>
    </row>
    <row r="509" spans="1:11" s="32" customFormat="1" ht="15" x14ac:dyDescent="0.25">
      <c r="A509" s="200" t="s">
        <v>417</v>
      </c>
      <c r="B509" s="220" t="s">
        <v>423</v>
      </c>
      <c r="C509" s="200" t="s">
        <v>295</v>
      </c>
      <c r="D509" s="200" t="s">
        <v>424</v>
      </c>
      <c r="E509" s="200" t="s">
        <v>45</v>
      </c>
      <c r="F509" s="201">
        <v>2306</v>
      </c>
      <c r="G509" s="200" t="s">
        <v>1170</v>
      </c>
      <c r="H509" s="201">
        <v>1267.5343749766998</v>
      </c>
      <c r="I509" s="201">
        <v>1.5</v>
      </c>
      <c r="J509" s="201">
        <v>1267.5343749766998</v>
      </c>
      <c r="K509" s="201">
        <v>1.5</v>
      </c>
    </row>
    <row r="510" spans="1:11" s="32" customFormat="1" ht="15" x14ac:dyDescent="0.25">
      <c r="A510" s="200" t="s">
        <v>417</v>
      </c>
      <c r="B510" s="220" t="s">
        <v>425</v>
      </c>
      <c r="C510" s="200" t="s">
        <v>426</v>
      </c>
      <c r="D510" s="200" t="s">
        <v>427</v>
      </c>
      <c r="E510" s="200" t="s">
        <v>45</v>
      </c>
      <c r="F510" s="201">
        <v>2305</v>
      </c>
      <c r="G510" s="200" t="s">
        <v>1170</v>
      </c>
      <c r="H510" s="201">
        <v>1153.7871924450001</v>
      </c>
      <c r="I510" s="201">
        <v>1.5</v>
      </c>
      <c r="J510" s="201">
        <v>1153.7871924450001</v>
      </c>
      <c r="K510" s="201">
        <v>1.5</v>
      </c>
    </row>
    <row r="511" spans="1:11" s="32" customFormat="1" ht="15" x14ac:dyDescent="0.25">
      <c r="A511" s="200" t="s">
        <v>417</v>
      </c>
      <c r="B511" s="220" t="s">
        <v>425</v>
      </c>
      <c r="C511" s="200" t="s">
        <v>426</v>
      </c>
      <c r="D511" s="200" t="s">
        <v>427</v>
      </c>
      <c r="E511" s="200" t="s">
        <v>45</v>
      </c>
      <c r="F511" s="201">
        <v>2305</v>
      </c>
      <c r="G511" s="200" t="s">
        <v>1170</v>
      </c>
      <c r="H511" s="201">
        <v>92.854910429200004</v>
      </c>
      <c r="I511" s="201">
        <v>3.2</v>
      </c>
      <c r="J511" s="201">
        <v>43.51449581504</v>
      </c>
      <c r="K511" s="201">
        <v>1.5</v>
      </c>
    </row>
    <row r="512" spans="1:11" s="32" customFormat="1" ht="15" x14ac:dyDescent="0.25">
      <c r="A512" s="200" t="s">
        <v>417</v>
      </c>
      <c r="B512" s="220" t="s">
        <v>430</v>
      </c>
      <c r="C512" s="200" t="s">
        <v>431</v>
      </c>
      <c r="D512" s="200" t="s">
        <v>432</v>
      </c>
      <c r="E512" s="200" t="s">
        <v>45</v>
      </c>
      <c r="F512" s="201">
        <v>2312</v>
      </c>
      <c r="G512" s="200" t="s">
        <v>1173</v>
      </c>
      <c r="H512" s="201">
        <v>3780.96969640302</v>
      </c>
      <c r="I512" s="201">
        <v>3.2</v>
      </c>
      <c r="J512" s="201">
        <v>1771.8873719570695</v>
      </c>
      <c r="K512" s="201">
        <v>1.5</v>
      </c>
    </row>
    <row r="513" spans="1:11" s="32" customFormat="1" ht="15" x14ac:dyDescent="0.25">
      <c r="A513" s="200" t="s">
        <v>417</v>
      </c>
      <c r="B513" s="220" t="s">
        <v>430</v>
      </c>
      <c r="C513" s="200" t="s">
        <v>431</v>
      </c>
      <c r="D513" s="200" t="s">
        <v>432</v>
      </c>
      <c r="E513" s="200" t="s">
        <v>45</v>
      </c>
      <c r="F513" s="201">
        <v>2312</v>
      </c>
      <c r="G513" s="200" t="s">
        <v>1170</v>
      </c>
      <c r="H513" s="201">
        <v>1830.0826582007917</v>
      </c>
      <c r="I513" s="201">
        <v>1.5</v>
      </c>
      <c r="J513" s="201">
        <v>1830.0826582007917</v>
      </c>
      <c r="K513" s="201">
        <v>1.5</v>
      </c>
    </row>
    <row r="514" spans="1:11" s="32" customFormat="1" ht="15" x14ac:dyDescent="0.25">
      <c r="A514" s="200" t="s">
        <v>417</v>
      </c>
      <c r="B514" s="220" t="s">
        <v>430</v>
      </c>
      <c r="C514" s="200" t="s">
        <v>431</v>
      </c>
      <c r="D514" s="200" t="s">
        <v>432</v>
      </c>
      <c r="E514" s="200" t="s">
        <v>45</v>
      </c>
      <c r="F514" s="201">
        <v>2312</v>
      </c>
      <c r="G514" s="200" t="s">
        <v>1170</v>
      </c>
      <c r="H514" s="201">
        <v>26.145033977379864</v>
      </c>
      <c r="I514" s="201">
        <v>3.2</v>
      </c>
      <c r="J514" s="201">
        <v>12.252314901120705</v>
      </c>
      <c r="K514" s="201">
        <v>1.5</v>
      </c>
    </row>
    <row r="515" spans="1:11" s="32" customFormat="1" ht="15" x14ac:dyDescent="0.25">
      <c r="A515" s="200" t="s">
        <v>417</v>
      </c>
      <c r="B515" s="220" t="s">
        <v>430</v>
      </c>
      <c r="C515" s="200" t="s">
        <v>431</v>
      </c>
      <c r="D515" s="200" t="s">
        <v>432</v>
      </c>
      <c r="E515" s="200" t="s">
        <v>45</v>
      </c>
      <c r="F515" s="201">
        <v>2312</v>
      </c>
      <c r="G515" s="200" t="s">
        <v>1172</v>
      </c>
      <c r="H515" s="201">
        <v>241.35216052170844</v>
      </c>
      <c r="I515" s="201">
        <v>1.5</v>
      </c>
      <c r="J515" s="201">
        <v>241.35216052170844</v>
      </c>
      <c r="K515" s="201">
        <v>1.5</v>
      </c>
    </row>
    <row r="516" spans="1:11" s="32" customFormat="1" ht="15" x14ac:dyDescent="0.25">
      <c r="A516" s="200" t="s">
        <v>417</v>
      </c>
      <c r="B516" s="220" t="s">
        <v>433</v>
      </c>
      <c r="C516" s="200" t="s">
        <v>434</v>
      </c>
      <c r="D516" s="200" t="s">
        <v>435</v>
      </c>
      <c r="E516" s="200" t="s">
        <v>45</v>
      </c>
      <c r="F516" s="201">
        <v>2314</v>
      </c>
      <c r="G516" s="200" t="s">
        <v>1170</v>
      </c>
      <c r="H516" s="201">
        <v>501.06298970069997</v>
      </c>
      <c r="I516" s="201">
        <v>1.5</v>
      </c>
      <c r="J516" s="201">
        <v>501.06298970069997</v>
      </c>
      <c r="K516" s="201">
        <v>1.5</v>
      </c>
    </row>
    <row r="517" spans="1:11" s="32" customFormat="1" ht="15" x14ac:dyDescent="0.25">
      <c r="A517" s="200" t="s">
        <v>417</v>
      </c>
      <c r="B517" s="220" t="s">
        <v>433</v>
      </c>
      <c r="C517" s="200" t="s">
        <v>434</v>
      </c>
      <c r="D517" s="200" t="s">
        <v>435</v>
      </c>
      <c r="E517" s="200" t="s">
        <v>45</v>
      </c>
      <c r="F517" s="201">
        <v>2314</v>
      </c>
      <c r="G517" s="200" t="s">
        <v>1170</v>
      </c>
      <c r="H517" s="201">
        <v>11647.378332793001</v>
      </c>
      <c r="I517" s="201">
        <v>3.2</v>
      </c>
      <c r="J517" s="201">
        <v>5457.6164003358008</v>
      </c>
      <c r="K517" s="201">
        <v>1.5</v>
      </c>
    </row>
    <row r="518" spans="1:11" s="32" customFormat="1" ht="15" x14ac:dyDescent="0.25">
      <c r="A518" s="200" t="s">
        <v>436</v>
      </c>
      <c r="B518" s="220" t="s">
        <v>437</v>
      </c>
      <c r="C518" s="200" t="s">
        <v>436</v>
      </c>
      <c r="D518" s="200" t="s">
        <v>438</v>
      </c>
      <c r="E518" s="200" t="s">
        <v>45</v>
      </c>
      <c r="F518" s="201">
        <v>2401</v>
      </c>
      <c r="G518" s="200" t="s">
        <v>1170</v>
      </c>
      <c r="H518" s="201">
        <v>2278.1382683330003</v>
      </c>
      <c r="I518" s="201">
        <v>1.5</v>
      </c>
      <c r="J518" s="201">
        <v>2278.1382683330003</v>
      </c>
      <c r="K518" s="201">
        <v>1.5</v>
      </c>
    </row>
    <row r="519" spans="1:11" s="32" customFormat="1" ht="15" x14ac:dyDescent="0.25">
      <c r="A519" s="200" t="s">
        <v>436</v>
      </c>
      <c r="B519" s="220" t="s">
        <v>437</v>
      </c>
      <c r="C519" s="200" t="s">
        <v>436</v>
      </c>
      <c r="D519" s="200" t="s">
        <v>438</v>
      </c>
      <c r="E519" s="200" t="s">
        <v>45</v>
      </c>
      <c r="F519" s="201">
        <v>2401</v>
      </c>
      <c r="G519" s="200" t="s">
        <v>1170</v>
      </c>
      <c r="H519" s="201">
        <v>1005.2719514670002</v>
      </c>
      <c r="I519" s="201">
        <v>3.2</v>
      </c>
      <c r="J519" s="201">
        <v>1005.2719514670002</v>
      </c>
      <c r="K519" s="201">
        <v>3.2</v>
      </c>
    </row>
    <row r="520" spans="1:11" s="32" customFormat="1" ht="15" x14ac:dyDescent="0.25">
      <c r="A520" s="200" t="s">
        <v>440</v>
      </c>
      <c r="B520" s="220" t="s">
        <v>441</v>
      </c>
      <c r="C520" s="200" t="s">
        <v>440</v>
      </c>
      <c r="D520" s="200" t="s">
        <v>442</v>
      </c>
      <c r="E520" s="200" t="s">
        <v>45</v>
      </c>
      <c r="F520" s="201">
        <v>2602</v>
      </c>
      <c r="G520" s="200" t="s">
        <v>1173</v>
      </c>
      <c r="H520" s="201">
        <v>2905.8621382078059</v>
      </c>
      <c r="I520" s="201">
        <v>1.5</v>
      </c>
      <c r="J520" s="201">
        <v>2905.8621382078059</v>
      </c>
      <c r="K520" s="201">
        <v>1.5</v>
      </c>
    </row>
    <row r="521" spans="1:11" s="32" customFormat="1" ht="15" x14ac:dyDescent="0.25">
      <c r="A521" s="200" t="s">
        <v>440</v>
      </c>
      <c r="B521" s="220" t="s">
        <v>441</v>
      </c>
      <c r="C521" s="200" t="s">
        <v>440</v>
      </c>
      <c r="D521" s="200" t="s">
        <v>442</v>
      </c>
      <c r="E521" s="200" t="s">
        <v>45</v>
      </c>
      <c r="F521" s="201">
        <v>2602</v>
      </c>
      <c r="G521" s="200" t="s">
        <v>1170</v>
      </c>
      <c r="H521" s="201">
        <v>157.98311790279277</v>
      </c>
      <c r="I521" s="201">
        <v>1.5</v>
      </c>
      <c r="J521" s="201">
        <v>157.98311790279277</v>
      </c>
      <c r="K521" s="201">
        <v>1.5</v>
      </c>
    </row>
    <row r="522" spans="1:11" s="32" customFormat="1" ht="15" x14ac:dyDescent="0.25">
      <c r="A522" s="200" t="s">
        <v>440</v>
      </c>
      <c r="B522" s="220" t="s">
        <v>441</v>
      </c>
      <c r="C522" s="200" t="s">
        <v>440</v>
      </c>
      <c r="D522" s="200" t="s">
        <v>442</v>
      </c>
      <c r="E522" s="200" t="s">
        <v>45</v>
      </c>
      <c r="F522" s="201">
        <v>2602</v>
      </c>
      <c r="G522" s="200" t="s">
        <v>1170</v>
      </c>
      <c r="H522" s="201">
        <v>3190.1533236420009</v>
      </c>
      <c r="I522" s="201">
        <v>3.2</v>
      </c>
      <c r="J522" s="201">
        <v>3190.1533236420009</v>
      </c>
      <c r="K522" s="201">
        <v>3.2</v>
      </c>
    </row>
    <row r="523" spans="1:11" s="32" customFormat="1" ht="15" x14ac:dyDescent="0.25">
      <c r="A523" s="200" t="s">
        <v>440</v>
      </c>
      <c r="B523" s="220" t="s">
        <v>441</v>
      </c>
      <c r="C523" s="200" t="s">
        <v>440</v>
      </c>
      <c r="D523" s="200" t="s">
        <v>442</v>
      </c>
      <c r="E523" s="200" t="s">
        <v>45</v>
      </c>
      <c r="F523" s="201">
        <v>2602</v>
      </c>
      <c r="G523" s="200" t="s">
        <v>1174</v>
      </c>
      <c r="H523" s="201">
        <v>87.537195720561755</v>
      </c>
      <c r="I523" s="201">
        <v>1.5</v>
      </c>
      <c r="J523" s="201">
        <v>87.537195720561755</v>
      </c>
      <c r="K523" s="201">
        <v>1.5</v>
      </c>
    </row>
    <row r="524" spans="1:11" s="32" customFormat="1" ht="15" x14ac:dyDescent="0.25">
      <c r="A524" s="200" t="s">
        <v>443</v>
      </c>
      <c r="B524" s="220" t="s">
        <v>444</v>
      </c>
      <c r="C524" s="200" t="s">
        <v>443</v>
      </c>
      <c r="D524" s="200" t="s">
        <v>445</v>
      </c>
      <c r="E524" s="200" t="s">
        <v>45</v>
      </c>
      <c r="F524" s="201">
        <v>3001</v>
      </c>
      <c r="G524" s="200" t="s">
        <v>1170</v>
      </c>
      <c r="H524" s="201">
        <v>684.76734970359996</v>
      </c>
      <c r="I524" s="201">
        <v>1.5</v>
      </c>
      <c r="J524" s="201">
        <v>684.76734970359996</v>
      </c>
      <c r="K524" s="201">
        <v>1.5</v>
      </c>
    </row>
    <row r="525" spans="1:11" s="32" customFormat="1" ht="15" x14ac:dyDescent="0.25">
      <c r="A525" s="200" t="s">
        <v>443</v>
      </c>
      <c r="B525" s="220" t="s">
        <v>444</v>
      </c>
      <c r="C525" s="200" t="s">
        <v>443</v>
      </c>
      <c r="D525" s="200" t="s">
        <v>445</v>
      </c>
      <c r="E525" s="200" t="s">
        <v>45</v>
      </c>
      <c r="F525" s="201">
        <v>3001</v>
      </c>
      <c r="G525" s="200" t="s">
        <v>1170</v>
      </c>
      <c r="H525" s="201">
        <v>414.35153111289998</v>
      </c>
      <c r="I525" s="201">
        <v>3.2</v>
      </c>
      <c r="J525" s="201">
        <v>414.35153111289998</v>
      </c>
      <c r="K525" s="201">
        <v>3.2</v>
      </c>
    </row>
    <row r="526" spans="1:11" s="32" customFormat="1" ht="15" x14ac:dyDescent="0.25">
      <c r="A526" s="200" t="s">
        <v>443</v>
      </c>
      <c r="B526" s="220" t="s">
        <v>444</v>
      </c>
      <c r="C526" s="200" t="s">
        <v>443</v>
      </c>
      <c r="D526" s="200" t="s">
        <v>445</v>
      </c>
      <c r="E526" s="200" t="s">
        <v>45</v>
      </c>
      <c r="F526" s="201">
        <v>3005</v>
      </c>
      <c r="G526" s="200" t="s">
        <v>1172</v>
      </c>
      <c r="H526" s="201">
        <v>406.78488769440003</v>
      </c>
      <c r="I526" s="201">
        <v>1.5</v>
      </c>
      <c r="J526" s="201">
        <v>406.78488769440003</v>
      </c>
      <c r="K526" s="201">
        <v>1.5</v>
      </c>
    </row>
    <row r="527" spans="1:11" s="32" customFormat="1" ht="15" x14ac:dyDescent="0.25">
      <c r="A527" s="200" t="s">
        <v>443</v>
      </c>
      <c r="B527" s="220" t="s">
        <v>444</v>
      </c>
      <c r="C527" s="200" t="s">
        <v>443</v>
      </c>
      <c r="D527" s="200" t="s">
        <v>445</v>
      </c>
      <c r="E527" s="200" t="s">
        <v>45</v>
      </c>
      <c r="F527" s="201">
        <v>3042</v>
      </c>
      <c r="G527" s="200" t="s">
        <v>1175</v>
      </c>
      <c r="H527" s="201">
        <v>1775.6767428308999</v>
      </c>
      <c r="I527" s="201">
        <v>3.2</v>
      </c>
      <c r="J527" s="201">
        <v>1775.6767428308999</v>
      </c>
      <c r="K527" s="201">
        <v>3.2</v>
      </c>
    </row>
    <row r="528" spans="1:11" s="32" customFormat="1" ht="15" x14ac:dyDescent="0.25">
      <c r="A528" s="200" t="s">
        <v>443</v>
      </c>
      <c r="B528" s="220" t="s">
        <v>444</v>
      </c>
      <c r="C528" s="200" t="s">
        <v>443</v>
      </c>
      <c r="D528" s="200" t="s">
        <v>445</v>
      </c>
      <c r="E528" s="200" t="s">
        <v>45</v>
      </c>
      <c r="F528" s="201">
        <v>3042</v>
      </c>
      <c r="G528" s="200" t="s">
        <v>1176</v>
      </c>
      <c r="H528" s="201">
        <v>4412.8773472000003</v>
      </c>
      <c r="I528" s="201">
        <v>1</v>
      </c>
      <c r="J528" s="201">
        <v>4412.8773472000003</v>
      </c>
      <c r="K528" s="201">
        <v>1</v>
      </c>
    </row>
    <row r="529" spans="1:11" s="32" customFormat="1" ht="15" x14ac:dyDescent="0.25">
      <c r="A529" s="200" t="s">
        <v>443</v>
      </c>
      <c r="B529" s="220" t="s">
        <v>444</v>
      </c>
      <c r="C529" s="200" t="s">
        <v>443</v>
      </c>
      <c r="D529" s="200" t="s">
        <v>445</v>
      </c>
      <c r="E529" s="200" t="s">
        <v>45</v>
      </c>
      <c r="F529" s="201">
        <v>3042</v>
      </c>
      <c r="G529" s="200" t="s">
        <v>1176</v>
      </c>
      <c r="H529" s="201">
        <v>353.86153910410002</v>
      </c>
      <c r="I529" s="201">
        <v>1.5</v>
      </c>
      <c r="J529" s="201">
        <v>353.86153910410002</v>
      </c>
      <c r="K529" s="201">
        <v>1.5</v>
      </c>
    </row>
    <row r="530" spans="1:11" s="32" customFormat="1" ht="15" x14ac:dyDescent="0.25">
      <c r="A530" s="200" t="s">
        <v>443</v>
      </c>
      <c r="B530" s="220" t="s">
        <v>444</v>
      </c>
      <c r="C530" s="200" t="s">
        <v>443</v>
      </c>
      <c r="D530" s="200" t="s">
        <v>445</v>
      </c>
      <c r="E530" s="200" t="s">
        <v>45</v>
      </c>
      <c r="F530" s="201">
        <v>3050</v>
      </c>
      <c r="G530" s="200" t="s">
        <v>1177</v>
      </c>
      <c r="H530" s="201">
        <v>106.56468768916</v>
      </c>
      <c r="I530" s="201">
        <v>1.5</v>
      </c>
      <c r="J530" s="201">
        <v>106.56468768916</v>
      </c>
      <c r="K530" s="201">
        <v>1.5</v>
      </c>
    </row>
    <row r="531" spans="1:11" s="32" customFormat="1" ht="15" x14ac:dyDescent="0.25">
      <c r="A531" s="200" t="s">
        <v>443</v>
      </c>
      <c r="B531" s="220" t="s">
        <v>444</v>
      </c>
      <c r="C531" s="200" t="s">
        <v>443</v>
      </c>
      <c r="D531" s="200" t="s">
        <v>445</v>
      </c>
      <c r="E531" s="200" t="s">
        <v>45</v>
      </c>
      <c r="F531" s="201">
        <v>3052</v>
      </c>
      <c r="G531" s="200" t="s">
        <v>1178</v>
      </c>
      <c r="H531" s="201">
        <v>267.48235207301002</v>
      </c>
      <c r="I531" s="201">
        <v>3.2</v>
      </c>
      <c r="J531" s="201">
        <v>267.48235207301002</v>
      </c>
      <c r="K531" s="201">
        <v>3.2</v>
      </c>
    </row>
    <row r="532" spans="1:11" s="32" customFormat="1" ht="15" x14ac:dyDescent="0.25">
      <c r="A532" s="200" t="s">
        <v>443</v>
      </c>
      <c r="B532" s="220" t="s">
        <v>444</v>
      </c>
      <c r="C532" s="200" t="s">
        <v>443</v>
      </c>
      <c r="D532" s="200" t="s">
        <v>445</v>
      </c>
      <c r="E532" s="200" t="s">
        <v>45</v>
      </c>
      <c r="F532" s="201">
        <v>3052</v>
      </c>
      <c r="G532" s="200" t="s">
        <v>1179</v>
      </c>
      <c r="H532" s="201">
        <v>18.079162462509998</v>
      </c>
      <c r="I532" s="201">
        <v>3.2</v>
      </c>
      <c r="J532" s="201">
        <v>18.079162462509998</v>
      </c>
      <c r="K532" s="201">
        <v>3.2</v>
      </c>
    </row>
    <row r="533" spans="1:11" s="32" customFormat="1" ht="15" x14ac:dyDescent="0.25">
      <c r="A533" s="200" t="s">
        <v>443</v>
      </c>
      <c r="B533" s="220" t="s">
        <v>444</v>
      </c>
      <c r="C533" s="200" t="s">
        <v>443</v>
      </c>
      <c r="D533" s="200" t="s">
        <v>445</v>
      </c>
      <c r="E533" s="200" t="s">
        <v>45</v>
      </c>
      <c r="F533" s="201">
        <v>3052</v>
      </c>
      <c r="G533" s="200" t="s">
        <v>1180</v>
      </c>
      <c r="H533" s="201">
        <v>2823.7835301929999</v>
      </c>
      <c r="I533" s="201">
        <v>1.5</v>
      </c>
      <c r="J533" s="201">
        <v>2823.7835301929999</v>
      </c>
      <c r="K533" s="201">
        <v>1.5</v>
      </c>
    </row>
    <row r="534" spans="1:11" s="32" customFormat="1" ht="15" x14ac:dyDescent="0.25">
      <c r="A534" s="200" t="s">
        <v>255</v>
      </c>
      <c r="B534" s="220" t="s">
        <v>493</v>
      </c>
      <c r="C534" s="200" t="s">
        <v>255</v>
      </c>
      <c r="D534" s="200" t="s">
        <v>494</v>
      </c>
      <c r="E534" s="200" t="s">
        <v>45</v>
      </c>
      <c r="F534" s="201">
        <v>3044</v>
      </c>
      <c r="G534" s="200" t="s">
        <v>1181</v>
      </c>
      <c r="H534" s="201">
        <v>36.168949950040002</v>
      </c>
      <c r="I534" s="201">
        <v>3.2</v>
      </c>
      <c r="J534" s="201">
        <v>36.168949950040002</v>
      </c>
      <c r="K534" s="201">
        <v>3.2</v>
      </c>
    </row>
    <row r="535" spans="1:11" s="32" customFormat="1" ht="15" x14ac:dyDescent="0.25">
      <c r="A535" s="200" t="s">
        <v>255</v>
      </c>
      <c r="B535" s="220" t="s">
        <v>493</v>
      </c>
      <c r="C535" s="200" t="s">
        <v>255</v>
      </c>
      <c r="D535" s="200" t="s">
        <v>494</v>
      </c>
      <c r="E535" s="200" t="s">
        <v>45</v>
      </c>
      <c r="F535" s="201">
        <v>3044</v>
      </c>
      <c r="G535" s="200" t="s">
        <v>1182</v>
      </c>
      <c r="H535" s="201">
        <v>6422.6506425088501</v>
      </c>
      <c r="I535" s="201">
        <v>1.5</v>
      </c>
      <c r="J535" s="201">
        <v>6422.6506425088501</v>
      </c>
      <c r="K535" s="201">
        <v>1.5</v>
      </c>
    </row>
    <row r="536" spans="1:11" s="32" customFormat="1" ht="15" x14ac:dyDescent="0.25">
      <c r="A536" s="200" t="s">
        <v>495</v>
      </c>
      <c r="B536" s="220" t="s">
        <v>496</v>
      </c>
      <c r="C536" s="200" t="s">
        <v>495</v>
      </c>
      <c r="D536" s="200" t="s">
        <v>497</v>
      </c>
      <c r="E536" s="200" t="s">
        <v>45</v>
      </c>
      <c r="F536" s="201">
        <v>3047</v>
      </c>
      <c r="G536" s="200" t="s">
        <v>1183</v>
      </c>
      <c r="H536" s="201">
        <v>1458.9920927604999</v>
      </c>
      <c r="I536" s="201">
        <v>1.5</v>
      </c>
      <c r="J536" s="201">
        <v>1458.9920927604999</v>
      </c>
      <c r="K536" s="201">
        <v>1.5</v>
      </c>
    </row>
    <row r="537" spans="1:11" s="32" customFormat="1" ht="15" x14ac:dyDescent="0.25">
      <c r="A537" s="200" t="s">
        <v>495</v>
      </c>
      <c r="B537" s="220" t="s">
        <v>496</v>
      </c>
      <c r="C537" s="200" t="s">
        <v>495</v>
      </c>
      <c r="D537" s="200" t="s">
        <v>497</v>
      </c>
      <c r="E537" s="200" t="s">
        <v>45</v>
      </c>
      <c r="F537" s="201">
        <v>3047</v>
      </c>
      <c r="G537" s="200" t="s">
        <v>1183</v>
      </c>
      <c r="H537" s="201">
        <v>2361.4268145999549</v>
      </c>
      <c r="I537" s="201">
        <v>3.2</v>
      </c>
      <c r="J537" s="201">
        <v>1106.6050973980025</v>
      </c>
      <c r="K537" s="201">
        <v>1.5</v>
      </c>
    </row>
    <row r="538" spans="1:11" s="32" customFormat="1" ht="15" x14ac:dyDescent="0.25">
      <c r="A538" s="200" t="s">
        <v>495</v>
      </c>
      <c r="B538" s="220" t="s">
        <v>496</v>
      </c>
      <c r="C538" s="200" t="s">
        <v>495</v>
      </c>
      <c r="D538" s="200" t="s">
        <v>497</v>
      </c>
      <c r="E538" s="200" t="s">
        <v>45</v>
      </c>
      <c r="F538" s="201">
        <v>3047</v>
      </c>
      <c r="G538" s="200" t="s">
        <v>1181</v>
      </c>
      <c r="H538" s="201">
        <v>1052.967180396045</v>
      </c>
      <c r="I538" s="201">
        <v>3.2</v>
      </c>
      <c r="J538" s="201">
        <v>493.57834133949768</v>
      </c>
      <c r="K538" s="201">
        <v>1.5</v>
      </c>
    </row>
    <row r="539" spans="1:11" s="32" customFormat="1" ht="15" x14ac:dyDescent="0.25">
      <c r="A539" s="200" t="s">
        <v>443</v>
      </c>
      <c r="B539" s="220" t="s">
        <v>498</v>
      </c>
      <c r="C539" s="200" t="s">
        <v>499</v>
      </c>
      <c r="D539" s="200" t="s">
        <v>500</v>
      </c>
      <c r="E539" s="200" t="s">
        <v>45</v>
      </c>
      <c r="F539" s="201">
        <v>3051</v>
      </c>
      <c r="G539" s="200" t="s">
        <v>1178</v>
      </c>
      <c r="H539" s="201">
        <v>18.087415502133336</v>
      </c>
      <c r="I539" s="201">
        <v>3.2</v>
      </c>
      <c r="J539" s="201">
        <v>18.087415502133336</v>
      </c>
      <c r="K539" s="201">
        <v>3.2</v>
      </c>
    </row>
    <row r="540" spans="1:11" s="32" customFormat="1" ht="15" x14ac:dyDescent="0.25">
      <c r="A540" s="200" t="s">
        <v>443</v>
      </c>
      <c r="B540" s="220" t="s">
        <v>498</v>
      </c>
      <c r="C540" s="200" t="s">
        <v>499</v>
      </c>
      <c r="D540" s="200" t="s">
        <v>500</v>
      </c>
      <c r="E540" s="200" t="s">
        <v>45</v>
      </c>
      <c r="F540" s="201">
        <v>3051</v>
      </c>
      <c r="G540" s="200" t="s">
        <v>1177</v>
      </c>
      <c r="H540" s="201">
        <v>1035.4509086989124</v>
      </c>
      <c r="I540" s="201">
        <v>1.5</v>
      </c>
      <c r="J540" s="201">
        <v>1035.4509086989124</v>
      </c>
      <c r="K540" s="201">
        <v>1.5</v>
      </c>
    </row>
    <row r="541" spans="1:11" s="32" customFormat="1" ht="15" x14ac:dyDescent="0.25">
      <c r="A541" s="200" t="s">
        <v>443</v>
      </c>
      <c r="B541" s="220" t="s">
        <v>498</v>
      </c>
      <c r="C541" s="200" t="s">
        <v>499</v>
      </c>
      <c r="D541" s="200" t="s">
        <v>500</v>
      </c>
      <c r="E541" s="200" t="s">
        <v>45</v>
      </c>
      <c r="F541" s="201">
        <v>3051</v>
      </c>
      <c r="G541" s="200" t="s">
        <v>1184</v>
      </c>
      <c r="H541" s="201">
        <v>292.92007100526672</v>
      </c>
      <c r="I541" s="201">
        <v>3.2</v>
      </c>
      <c r="J541" s="201">
        <v>292.92007100526672</v>
      </c>
      <c r="K541" s="201">
        <v>3.2</v>
      </c>
    </row>
    <row r="542" spans="1:11" s="32" customFormat="1" ht="15" x14ac:dyDescent="0.25">
      <c r="A542" s="200" t="s">
        <v>443</v>
      </c>
      <c r="B542" s="220" t="s">
        <v>498</v>
      </c>
      <c r="C542" s="200" t="s">
        <v>499</v>
      </c>
      <c r="D542" s="200" t="s">
        <v>500</v>
      </c>
      <c r="E542" s="200" t="s">
        <v>45</v>
      </c>
      <c r="F542" s="201">
        <v>3051</v>
      </c>
      <c r="G542" s="200" t="s">
        <v>1180</v>
      </c>
      <c r="H542" s="201">
        <v>3807.4849617909281</v>
      </c>
      <c r="I542" s="201">
        <v>1.5</v>
      </c>
      <c r="J542" s="201">
        <v>3807.4849617909281</v>
      </c>
      <c r="K542" s="201">
        <v>1.5</v>
      </c>
    </row>
    <row r="543" spans="1:11" s="32" customFormat="1" ht="15" x14ac:dyDescent="0.25">
      <c r="A543" s="200" t="s">
        <v>443</v>
      </c>
      <c r="B543" s="220" t="s">
        <v>446</v>
      </c>
      <c r="C543" s="200" t="s">
        <v>447</v>
      </c>
      <c r="D543" s="200" t="s">
        <v>448</v>
      </c>
      <c r="E543" s="200" t="s">
        <v>45</v>
      </c>
      <c r="F543" s="201">
        <v>3002</v>
      </c>
      <c r="G543" s="200" t="s">
        <v>1170</v>
      </c>
      <c r="H543" s="201">
        <v>837.44375371939998</v>
      </c>
      <c r="I543" s="201">
        <v>3.2</v>
      </c>
      <c r="J543" s="201">
        <v>837.44375371939998</v>
      </c>
      <c r="K543" s="201">
        <v>3.2</v>
      </c>
    </row>
    <row r="544" spans="1:11" s="32" customFormat="1" ht="15" x14ac:dyDescent="0.25">
      <c r="A544" s="200" t="s">
        <v>443</v>
      </c>
      <c r="B544" s="220" t="s">
        <v>446</v>
      </c>
      <c r="C544" s="200" t="s">
        <v>447</v>
      </c>
      <c r="D544" s="200" t="s">
        <v>448</v>
      </c>
      <c r="E544" s="200" t="s">
        <v>45</v>
      </c>
      <c r="F544" s="201">
        <v>3002</v>
      </c>
      <c r="G544" s="200" t="s">
        <v>1172</v>
      </c>
      <c r="H544" s="201">
        <v>669.92932270929998</v>
      </c>
      <c r="I544" s="201">
        <v>1.5</v>
      </c>
      <c r="J544" s="201">
        <v>669.92932270929998</v>
      </c>
      <c r="K544" s="201">
        <v>1.5</v>
      </c>
    </row>
    <row r="545" spans="1:11" s="32" customFormat="1" ht="15" x14ac:dyDescent="0.25">
      <c r="A545" s="200" t="s">
        <v>456</v>
      </c>
      <c r="B545" s="220" t="s">
        <v>457</v>
      </c>
      <c r="C545" s="200" t="s">
        <v>456</v>
      </c>
      <c r="D545" s="200" t="s">
        <v>458</v>
      </c>
      <c r="E545" s="200" t="s">
        <v>45</v>
      </c>
      <c r="F545" s="201">
        <v>3010</v>
      </c>
      <c r="G545" s="200" t="s">
        <v>1185</v>
      </c>
      <c r="H545" s="201">
        <v>1602.0947164375002</v>
      </c>
      <c r="I545" s="201">
        <v>3.2</v>
      </c>
      <c r="J545" s="201">
        <v>750.95572092425004</v>
      </c>
      <c r="K545" s="201">
        <v>1.5</v>
      </c>
    </row>
    <row r="546" spans="1:11" s="32" customFormat="1" ht="15" x14ac:dyDescent="0.25">
      <c r="A546" s="200" t="s">
        <v>113</v>
      </c>
      <c r="B546" s="220" t="s">
        <v>462</v>
      </c>
      <c r="C546" s="200" t="s">
        <v>113</v>
      </c>
      <c r="D546" s="200" t="s">
        <v>463</v>
      </c>
      <c r="E546" s="200" t="s">
        <v>45</v>
      </c>
      <c r="F546" s="201">
        <v>3041</v>
      </c>
      <c r="G546" s="200" t="s">
        <v>1186</v>
      </c>
      <c r="H546" s="201">
        <v>28.528301044655912</v>
      </c>
      <c r="I546" s="201">
        <v>3.2</v>
      </c>
      <c r="J546" s="201">
        <v>28.528301044655912</v>
      </c>
      <c r="K546" s="201">
        <v>3.2</v>
      </c>
    </row>
    <row r="547" spans="1:11" s="32" customFormat="1" ht="15" x14ac:dyDescent="0.25">
      <c r="A547" s="200" t="s">
        <v>113</v>
      </c>
      <c r="B547" s="220" t="s">
        <v>462</v>
      </c>
      <c r="C547" s="200" t="s">
        <v>113</v>
      </c>
      <c r="D547" s="200" t="s">
        <v>463</v>
      </c>
      <c r="E547" s="200" t="s">
        <v>45</v>
      </c>
      <c r="F547" s="201">
        <v>3041</v>
      </c>
      <c r="G547" s="200" t="s">
        <v>1187</v>
      </c>
      <c r="H547" s="201">
        <v>2578.6912217977438</v>
      </c>
      <c r="I547" s="201">
        <v>3.2</v>
      </c>
      <c r="J547" s="201">
        <v>2578.6912217977438</v>
      </c>
      <c r="K547" s="201">
        <v>3.2</v>
      </c>
    </row>
    <row r="548" spans="1:11" s="32" customFormat="1" ht="15" x14ac:dyDescent="0.25">
      <c r="A548" s="200" t="s">
        <v>113</v>
      </c>
      <c r="B548" s="220" t="s">
        <v>487</v>
      </c>
      <c r="C548" s="200" t="s">
        <v>488</v>
      </c>
      <c r="D548" s="200" t="s">
        <v>489</v>
      </c>
      <c r="E548" s="200" t="s">
        <v>45</v>
      </c>
      <c r="F548" s="201">
        <v>3036</v>
      </c>
      <c r="G548" s="200" t="s">
        <v>1188</v>
      </c>
      <c r="H548" s="201">
        <v>143.47920179723053</v>
      </c>
      <c r="I548" s="201">
        <v>3.2</v>
      </c>
      <c r="J548" s="201">
        <v>143.47920179723053</v>
      </c>
      <c r="K548" s="201">
        <v>3.2</v>
      </c>
    </row>
    <row r="549" spans="1:11" s="32" customFormat="1" ht="15" x14ac:dyDescent="0.25">
      <c r="A549" s="200" t="s">
        <v>113</v>
      </c>
      <c r="B549" s="220" t="s">
        <v>487</v>
      </c>
      <c r="C549" s="200" t="s">
        <v>488</v>
      </c>
      <c r="D549" s="200" t="s">
        <v>489</v>
      </c>
      <c r="E549" s="200" t="s">
        <v>45</v>
      </c>
      <c r="F549" s="201">
        <v>3036</v>
      </c>
      <c r="G549" s="200" t="s">
        <v>1179</v>
      </c>
      <c r="H549" s="201">
        <v>799.44022978199996</v>
      </c>
      <c r="I549" s="201">
        <v>1.5</v>
      </c>
      <c r="J549" s="201">
        <v>799.44022978199996</v>
      </c>
      <c r="K549" s="201">
        <v>1.5</v>
      </c>
    </row>
    <row r="550" spans="1:11" s="32" customFormat="1" ht="15" x14ac:dyDescent="0.25">
      <c r="A550" s="200" t="s">
        <v>113</v>
      </c>
      <c r="B550" s="220" t="s">
        <v>487</v>
      </c>
      <c r="C550" s="200" t="s">
        <v>488</v>
      </c>
      <c r="D550" s="200" t="s">
        <v>489</v>
      </c>
      <c r="E550" s="200" t="s">
        <v>45</v>
      </c>
      <c r="F550" s="201">
        <v>3036</v>
      </c>
      <c r="G550" s="200" t="s">
        <v>1179</v>
      </c>
      <c r="H550" s="201">
        <v>364.87975830606945</v>
      </c>
      <c r="I550" s="201">
        <v>3.2</v>
      </c>
      <c r="J550" s="201">
        <v>364.87975830606945</v>
      </c>
      <c r="K550" s="201">
        <v>3.2</v>
      </c>
    </row>
    <row r="551" spans="1:11" s="32" customFormat="1" ht="15" x14ac:dyDescent="0.25">
      <c r="A551" s="200" t="s">
        <v>113</v>
      </c>
      <c r="B551" s="220" t="s">
        <v>487</v>
      </c>
      <c r="C551" s="200" t="s">
        <v>488</v>
      </c>
      <c r="D551" s="200" t="s">
        <v>489</v>
      </c>
      <c r="E551" s="200" t="s">
        <v>45</v>
      </c>
      <c r="F551" s="201">
        <v>3038</v>
      </c>
      <c r="G551" s="200" t="s">
        <v>1179</v>
      </c>
      <c r="H551" s="201">
        <v>34.42852899935</v>
      </c>
      <c r="I551" s="201">
        <v>3.2</v>
      </c>
      <c r="J551" s="201">
        <v>34.42852899935</v>
      </c>
      <c r="K551" s="201">
        <v>3.2</v>
      </c>
    </row>
    <row r="552" spans="1:11" s="32" customFormat="1" ht="15" x14ac:dyDescent="0.25">
      <c r="A552" s="200" t="s">
        <v>113</v>
      </c>
      <c r="B552" s="220" t="s">
        <v>850</v>
      </c>
      <c r="C552" s="200" t="s">
        <v>851</v>
      </c>
      <c r="D552" s="200" t="s">
        <v>852</v>
      </c>
      <c r="E552" s="200" t="s">
        <v>45</v>
      </c>
      <c r="F552" s="201">
        <v>3037</v>
      </c>
      <c r="G552" s="200" t="s">
        <v>1179</v>
      </c>
      <c r="H552" s="201">
        <v>44.838657410140002</v>
      </c>
      <c r="I552" s="201">
        <v>1.5</v>
      </c>
      <c r="J552" s="201">
        <v>44.838657410140002</v>
      </c>
      <c r="K552" s="201">
        <v>1.5</v>
      </c>
    </row>
    <row r="553" spans="1:11" s="32" customFormat="1" ht="15" x14ac:dyDescent="0.25">
      <c r="A553" s="200" t="s">
        <v>113</v>
      </c>
      <c r="B553" s="220" t="s">
        <v>490</v>
      </c>
      <c r="C553" s="200" t="s">
        <v>491</v>
      </c>
      <c r="D553" s="200" t="s">
        <v>492</v>
      </c>
      <c r="E553" s="200" t="s">
        <v>45</v>
      </c>
      <c r="F553" s="201">
        <v>3040</v>
      </c>
      <c r="G553" s="200" t="s">
        <v>1189</v>
      </c>
      <c r="H553" s="201">
        <v>1202.9219852583033</v>
      </c>
      <c r="I553" s="201">
        <v>1.5</v>
      </c>
      <c r="J553" s="201">
        <v>1202.9219852583033</v>
      </c>
      <c r="K553" s="201">
        <v>1.5</v>
      </c>
    </row>
    <row r="554" spans="1:11" s="32" customFormat="1" ht="15" x14ac:dyDescent="0.25">
      <c r="A554" s="200" t="s">
        <v>113</v>
      </c>
      <c r="B554" s="220" t="s">
        <v>490</v>
      </c>
      <c r="C554" s="200" t="s">
        <v>491</v>
      </c>
      <c r="D554" s="200" t="s">
        <v>492</v>
      </c>
      <c r="E554" s="200" t="s">
        <v>45</v>
      </c>
      <c r="F554" s="201">
        <v>3040</v>
      </c>
      <c r="G554" s="200" t="s">
        <v>1186</v>
      </c>
      <c r="H554" s="201">
        <v>63.041104959999998</v>
      </c>
      <c r="I554" s="201">
        <v>3.2</v>
      </c>
      <c r="J554" s="201">
        <v>29.550517949999996</v>
      </c>
      <c r="K554" s="201">
        <v>1.5</v>
      </c>
    </row>
    <row r="555" spans="1:11" s="32" customFormat="1" ht="15" x14ac:dyDescent="0.25">
      <c r="A555" s="200" t="s">
        <v>113</v>
      </c>
      <c r="B555" s="220" t="s">
        <v>490</v>
      </c>
      <c r="C555" s="200" t="s">
        <v>491</v>
      </c>
      <c r="D555" s="200" t="s">
        <v>492</v>
      </c>
      <c r="E555" s="200" t="s">
        <v>45</v>
      </c>
      <c r="F555" s="201">
        <v>3040</v>
      </c>
      <c r="G555" s="200" t="s">
        <v>1187</v>
      </c>
      <c r="H555" s="201">
        <v>5051.2534952621054</v>
      </c>
      <c r="I555" s="201">
        <v>3.2</v>
      </c>
      <c r="J555" s="201">
        <v>2367.1382380930982</v>
      </c>
      <c r="K555" s="201">
        <v>1.5</v>
      </c>
    </row>
    <row r="556" spans="1:11" s="32" customFormat="1" ht="15" x14ac:dyDescent="0.25">
      <c r="A556" s="200" t="s">
        <v>504</v>
      </c>
      <c r="B556" s="220" t="s">
        <v>505</v>
      </c>
      <c r="C556" s="200" t="s">
        <v>504</v>
      </c>
      <c r="D556" s="200" t="s">
        <v>506</v>
      </c>
      <c r="E556" s="200" t="s">
        <v>45</v>
      </c>
      <c r="F556" s="201">
        <v>4010</v>
      </c>
      <c r="G556" s="200" t="s">
        <v>1190</v>
      </c>
      <c r="H556" s="201">
        <v>201.16475297979986</v>
      </c>
      <c r="I556" s="201">
        <v>1.5</v>
      </c>
      <c r="J556" s="201">
        <v>201.16475297979986</v>
      </c>
      <c r="K556" s="201">
        <v>1.5</v>
      </c>
    </row>
    <row r="557" spans="1:11" s="32" customFormat="1" ht="15" x14ac:dyDescent="0.25">
      <c r="A557" s="200" t="s">
        <v>504</v>
      </c>
      <c r="B557" s="220" t="s">
        <v>505</v>
      </c>
      <c r="C557" s="200" t="s">
        <v>504</v>
      </c>
      <c r="D557" s="200" t="s">
        <v>506</v>
      </c>
      <c r="E557" s="200" t="s">
        <v>45</v>
      </c>
      <c r="F557" s="201">
        <v>4010</v>
      </c>
      <c r="G557" s="200" t="s">
        <v>988</v>
      </c>
      <c r="H557" s="201">
        <v>13.214028496620136</v>
      </c>
      <c r="I557" s="201">
        <v>1.5</v>
      </c>
      <c r="J557" s="201">
        <v>13.214028496620136</v>
      </c>
      <c r="K557" s="201">
        <v>1.5</v>
      </c>
    </row>
    <row r="558" spans="1:11" s="32" customFormat="1" ht="15" x14ac:dyDescent="0.25">
      <c r="A558" s="200" t="s">
        <v>512</v>
      </c>
      <c r="B558" s="220" t="s">
        <v>513</v>
      </c>
      <c r="C558" s="200" t="s">
        <v>512</v>
      </c>
      <c r="D558" s="200" t="s">
        <v>514</v>
      </c>
      <c r="E558" s="200" t="s">
        <v>45</v>
      </c>
      <c r="F558" s="201">
        <v>4033</v>
      </c>
      <c r="G558" s="200" t="s">
        <v>994</v>
      </c>
      <c r="H558" s="201">
        <v>113.79915533660002</v>
      </c>
      <c r="I558" s="201">
        <v>1.5</v>
      </c>
      <c r="J558" s="201">
        <v>113.79915533660002</v>
      </c>
      <c r="K558" s="201">
        <v>1.5</v>
      </c>
    </row>
    <row r="559" spans="1:11" s="32" customFormat="1" ht="15" x14ac:dyDescent="0.25">
      <c r="A559" s="200" t="s">
        <v>512</v>
      </c>
      <c r="B559" s="220" t="s">
        <v>513</v>
      </c>
      <c r="C559" s="200" t="s">
        <v>512</v>
      </c>
      <c r="D559" s="200" t="s">
        <v>514</v>
      </c>
      <c r="E559" s="200" t="s">
        <v>45</v>
      </c>
      <c r="F559" s="201">
        <v>4033</v>
      </c>
      <c r="G559" s="200" t="s">
        <v>994</v>
      </c>
      <c r="H559" s="201">
        <v>25216.441984000001</v>
      </c>
      <c r="I559" s="201">
        <v>3.2</v>
      </c>
      <c r="J559" s="201">
        <v>11820.207179999999</v>
      </c>
      <c r="K559" s="201">
        <v>1.5</v>
      </c>
    </row>
    <row r="560" spans="1:11" s="32" customFormat="1" ht="15" x14ac:dyDescent="0.25">
      <c r="A560" s="200" t="s">
        <v>512</v>
      </c>
      <c r="B560" s="220" t="s">
        <v>513</v>
      </c>
      <c r="C560" s="200" t="s">
        <v>512</v>
      </c>
      <c r="D560" s="200" t="s">
        <v>514</v>
      </c>
      <c r="E560" s="200" t="s">
        <v>45</v>
      </c>
      <c r="F560" s="201">
        <v>4037</v>
      </c>
      <c r="G560" s="200" t="s">
        <v>994</v>
      </c>
      <c r="H560" s="201">
        <v>11269.928619718987</v>
      </c>
      <c r="I560" s="201">
        <v>3.2</v>
      </c>
      <c r="J560" s="201">
        <v>5282.1786828109534</v>
      </c>
      <c r="K560" s="201">
        <v>1.5</v>
      </c>
    </row>
    <row r="561" spans="1:11" s="32" customFormat="1" ht="15" x14ac:dyDescent="0.25">
      <c r="A561" s="200" t="s">
        <v>512</v>
      </c>
      <c r="B561" s="220" t="s">
        <v>513</v>
      </c>
      <c r="C561" s="200" t="s">
        <v>512</v>
      </c>
      <c r="D561" s="200" t="s">
        <v>514</v>
      </c>
      <c r="E561" s="200" t="s">
        <v>45</v>
      </c>
      <c r="F561" s="201">
        <v>4037</v>
      </c>
      <c r="G561" s="200" t="s">
        <v>1020</v>
      </c>
      <c r="H561" s="201">
        <v>3110.618751768</v>
      </c>
      <c r="I561" s="201">
        <v>1.5</v>
      </c>
      <c r="J561" s="201">
        <v>3110.618751768</v>
      </c>
      <c r="K561" s="201">
        <v>1.5</v>
      </c>
    </row>
    <row r="562" spans="1:11" s="32" customFormat="1" ht="15" x14ac:dyDescent="0.25">
      <c r="A562" s="200" t="s">
        <v>512</v>
      </c>
      <c r="B562" s="220" t="s">
        <v>513</v>
      </c>
      <c r="C562" s="200" t="s">
        <v>512</v>
      </c>
      <c r="D562" s="200" t="s">
        <v>514</v>
      </c>
      <c r="E562" s="200" t="s">
        <v>45</v>
      </c>
      <c r="F562" s="201">
        <v>4037</v>
      </c>
      <c r="G562" s="200" t="s">
        <v>1020</v>
      </c>
      <c r="H562" s="201">
        <v>668.71291890616237</v>
      </c>
      <c r="I562" s="201">
        <v>3.2</v>
      </c>
      <c r="J562" s="201">
        <v>313.37738070197719</v>
      </c>
      <c r="K562" s="201">
        <v>1.5</v>
      </c>
    </row>
    <row r="563" spans="1:11" s="32" customFormat="1" ht="15" x14ac:dyDescent="0.25">
      <c r="A563" s="200" t="s">
        <v>512</v>
      </c>
      <c r="B563" s="220" t="s">
        <v>513</v>
      </c>
      <c r="C563" s="200" t="s">
        <v>512</v>
      </c>
      <c r="D563" s="200" t="s">
        <v>514</v>
      </c>
      <c r="E563" s="200" t="s">
        <v>45</v>
      </c>
      <c r="F563" s="201">
        <v>4039</v>
      </c>
      <c r="G563" s="200" t="s">
        <v>994</v>
      </c>
      <c r="H563" s="201">
        <v>1814.5886461781838</v>
      </c>
      <c r="I563" s="201">
        <v>1.5</v>
      </c>
      <c r="J563" s="201">
        <v>1814.5886461781838</v>
      </c>
      <c r="K563" s="201">
        <v>1.5</v>
      </c>
    </row>
    <row r="564" spans="1:11" s="32" customFormat="1" ht="15" x14ac:dyDescent="0.25">
      <c r="A564" s="200" t="s">
        <v>512</v>
      </c>
      <c r="B564" s="220" t="s">
        <v>513</v>
      </c>
      <c r="C564" s="200" t="s">
        <v>512</v>
      </c>
      <c r="D564" s="200" t="s">
        <v>514</v>
      </c>
      <c r="E564" s="200" t="s">
        <v>45</v>
      </c>
      <c r="F564" s="201">
        <v>4039</v>
      </c>
      <c r="G564" s="200" t="s">
        <v>994</v>
      </c>
      <c r="H564" s="201">
        <v>5063.55296033998</v>
      </c>
      <c r="I564" s="201">
        <v>3.2</v>
      </c>
      <c r="J564" s="201">
        <v>2373.5379638046438</v>
      </c>
      <c r="K564" s="201">
        <v>1.5</v>
      </c>
    </row>
    <row r="565" spans="1:11" s="32" customFormat="1" ht="15" x14ac:dyDescent="0.25">
      <c r="A565" s="200" t="s">
        <v>512</v>
      </c>
      <c r="B565" s="220" t="s">
        <v>513</v>
      </c>
      <c r="C565" s="200" t="s">
        <v>512</v>
      </c>
      <c r="D565" s="200" t="s">
        <v>514</v>
      </c>
      <c r="E565" s="200" t="s">
        <v>45</v>
      </c>
      <c r="F565" s="201">
        <v>4039</v>
      </c>
      <c r="G565" s="200" t="s">
        <v>1023</v>
      </c>
      <c r="H565" s="201">
        <v>1895.4154969700203</v>
      </c>
      <c r="I565" s="201">
        <v>3.2</v>
      </c>
      <c r="J565" s="201">
        <v>888.24557003875657</v>
      </c>
      <c r="K565" s="201">
        <v>1.5</v>
      </c>
    </row>
    <row r="566" spans="1:11" s="32" customFormat="1" ht="15" x14ac:dyDescent="0.25">
      <c r="A566" s="200" t="s">
        <v>512</v>
      </c>
      <c r="B566" s="220" t="s">
        <v>513</v>
      </c>
      <c r="C566" s="200" t="s">
        <v>512</v>
      </c>
      <c r="D566" s="200" t="s">
        <v>514</v>
      </c>
      <c r="E566" s="200" t="s">
        <v>45</v>
      </c>
      <c r="F566" s="201">
        <v>4040</v>
      </c>
      <c r="G566" s="200" t="s">
        <v>1023</v>
      </c>
      <c r="H566" s="201">
        <v>4754.3044364140005</v>
      </c>
      <c r="I566" s="201">
        <v>1.5</v>
      </c>
      <c r="J566" s="201">
        <v>4754.3044364140005</v>
      </c>
      <c r="K566" s="201">
        <v>1.5</v>
      </c>
    </row>
    <row r="567" spans="1:11" s="32" customFormat="1" ht="15" x14ac:dyDescent="0.25">
      <c r="A567" s="200" t="s">
        <v>512</v>
      </c>
      <c r="B567" s="220" t="s">
        <v>513</v>
      </c>
      <c r="C567" s="200" t="s">
        <v>512</v>
      </c>
      <c r="D567" s="200" t="s">
        <v>514</v>
      </c>
      <c r="E567" s="200" t="s">
        <v>45</v>
      </c>
      <c r="F567" s="201">
        <v>4040</v>
      </c>
      <c r="G567" s="200" t="s">
        <v>1023</v>
      </c>
      <c r="H567" s="201">
        <v>5524.4343043310009</v>
      </c>
      <c r="I567" s="201">
        <v>3.2</v>
      </c>
      <c r="J567" s="201">
        <v>2588.9007751740005</v>
      </c>
      <c r="K567" s="201">
        <v>1.5</v>
      </c>
    </row>
    <row r="568" spans="1:11" s="32" customFormat="1" ht="15" x14ac:dyDescent="0.25">
      <c r="A568" s="200" t="s">
        <v>512</v>
      </c>
      <c r="B568" s="220" t="s">
        <v>544</v>
      </c>
      <c r="C568" s="200" t="s">
        <v>485</v>
      </c>
      <c r="D568" s="200" t="s">
        <v>545</v>
      </c>
      <c r="E568" s="200" t="s">
        <v>45</v>
      </c>
      <c r="F568" s="201">
        <v>4036</v>
      </c>
      <c r="G568" s="200" t="s">
        <v>1020</v>
      </c>
      <c r="H568" s="201">
        <v>7194.1041474169988</v>
      </c>
      <c r="I568" s="201">
        <v>1.5</v>
      </c>
      <c r="J568" s="201">
        <v>7194.1041474169988</v>
      </c>
      <c r="K568" s="201">
        <v>1.5</v>
      </c>
    </row>
    <row r="569" spans="1:11" s="32" customFormat="1" ht="15" x14ac:dyDescent="0.25">
      <c r="A569" s="200" t="s">
        <v>512</v>
      </c>
      <c r="B569" s="220" t="s">
        <v>544</v>
      </c>
      <c r="C569" s="200" t="s">
        <v>485</v>
      </c>
      <c r="D569" s="200" t="s">
        <v>545</v>
      </c>
      <c r="E569" s="200" t="s">
        <v>45</v>
      </c>
      <c r="F569" s="201">
        <v>4036</v>
      </c>
      <c r="G569" s="200" t="s">
        <v>1020</v>
      </c>
      <c r="H569" s="201">
        <v>541.17393383656906</v>
      </c>
      <c r="I569" s="201">
        <v>3.2</v>
      </c>
      <c r="J569" s="201">
        <v>253.60904176759198</v>
      </c>
      <c r="K569" s="201">
        <v>1.5</v>
      </c>
    </row>
    <row r="570" spans="1:11" s="32" customFormat="1" ht="15" x14ac:dyDescent="0.25">
      <c r="A570" s="200" t="s">
        <v>512</v>
      </c>
      <c r="B570" s="220" t="s">
        <v>515</v>
      </c>
      <c r="C570" s="200" t="s">
        <v>516</v>
      </c>
      <c r="D570" s="200" t="s">
        <v>517</v>
      </c>
      <c r="E570" s="200" t="s">
        <v>45</v>
      </c>
      <c r="F570" s="201">
        <v>4019</v>
      </c>
      <c r="G570" s="200" t="s">
        <v>1191</v>
      </c>
      <c r="H570" s="201">
        <v>443.25776924999991</v>
      </c>
      <c r="I570" s="201">
        <v>1.5</v>
      </c>
      <c r="J570" s="201">
        <v>443.25776924999991</v>
      </c>
      <c r="K570" s="201">
        <v>1.5</v>
      </c>
    </row>
    <row r="571" spans="1:11" s="32" customFormat="1" ht="15" x14ac:dyDescent="0.25">
      <c r="A571" s="200" t="s">
        <v>512</v>
      </c>
      <c r="B571" s="220" t="s">
        <v>520</v>
      </c>
      <c r="C571" s="200" t="s">
        <v>521</v>
      </c>
      <c r="D571" s="200" t="s">
        <v>522</v>
      </c>
      <c r="E571" s="200" t="s">
        <v>45</v>
      </c>
      <c r="F571" s="201">
        <v>4018</v>
      </c>
      <c r="G571" s="200" t="s">
        <v>994</v>
      </c>
      <c r="H571" s="201">
        <v>169.91119324587001</v>
      </c>
      <c r="I571" s="201">
        <v>1.5</v>
      </c>
      <c r="J571" s="201">
        <v>169.91119324587001</v>
      </c>
      <c r="K571" s="201">
        <v>1.5</v>
      </c>
    </row>
    <row r="572" spans="1:11" s="32" customFormat="1" ht="15" x14ac:dyDescent="0.25">
      <c r="A572" s="200" t="s">
        <v>512</v>
      </c>
      <c r="B572" s="220" t="s">
        <v>523</v>
      </c>
      <c r="C572" s="200" t="s">
        <v>524</v>
      </c>
      <c r="D572" s="200" t="s">
        <v>525</v>
      </c>
      <c r="E572" s="200" t="s">
        <v>45</v>
      </c>
      <c r="F572" s="201">
        <v>4021</v>
      </c>
      <c r="G572" s="200" t="s">
        <v>1192</v>
      </c>
      <c r="H572" s="201">
        <v>6589.7655028499994</v>
      </c>
      <c r="I572" s="201">
        <v>1.5</v>
      </c>
      <c r="J572" s="201">
        <v>6589.7655028499994</v>
      </c>
      <c r="K572" s="201">
        <v>1.5</v>
      </c>
    </row>
    <row r="573" spans="1:11" s="32" customFormat="1" ht="15" x14ac:dyDescent="0.25">
      <c r="A573" s="200" t="s">
        <v>512</v>
      </c>
      <c r="B573" s="220" t="s">
        <v>526</v>
      </c>
      <c r="C573" s="200" t="s">
        <v>527</v>
      </c>
      <c r="D573" s="200" t="s">
        <v>528</v>
      </c>
      <c r="E573" s="200" t="s">
        <v>45</v>
      </c>
      <c r="F573" s="201">
        <v>4025</v>
      </c>
      <c r="G573" s="200" t="s">
        <v>993</v>
      </c>
      <c r="H573" s="201">
        <v>3959.7694053000005</v>
      </c>
      <c r="I573" s="201">
        <v>1.5</v>
      </c>
      <c r="J573" s="201">
        <v>3959.7694053000005</v>
      </c>
      <c r="K573" s="201">
        <v>1.5</v>
      </c>
    </row>
    <row r="574" spans="1:11" s="32" customFormat="1" ht="15" x14ac:dyDescent="0.25">
      <c r="A574" s="200" t="s">
        <v>512</v>
      </c>
      <c r="B574" s="220" t="s">
        <v>529</v>
      </c>
      <c r="C574" s="200" t="s">
        <v>530</v>
      </c>
      <c r="D574" s="200" t="s">
        <v>531</v>
      </c>
      <c r="E574" s="200" t="s">
        <v>45</v>
      </c>
      <c r="F574" s="201">
        <v>4026</v>
      </c>
      <c r="G574" s="200" t="s">
        <v>994</v>
      </c>
      <c r="H574" s="201">
        <v>275.52428974452999</v>
      </c>
      <c r="I574" s="201">
        <v>1.5</v>
      </c>
      <c r="J574" s="201">
        <v>275.52428974452999</v>
      </c>
      <c r="K574" s="201">
        <v>1.5</v>
      </c>
    </row>
    <row r="575" spans="1:11" s="32" customFormat="1" ht="15" x14ac:dyDescent="0.25">
      <c r="A575" s="200" t="s">
        <v>512</v>
      </c>
      <c r="B575" s="220" t="s">
        <v>529</v>
      </c>
      <c r="C575" s="200" t="s">
        <v>530</v>
      </c>
      <c r="D575" s="200" t="s">
        <v>531</v>
      </c>
      <c r="E575" s="200" t="s">
        <v>45</v>
      </c>
      <c r="F575" s="201">
        <v>4026</v>
      </c>
      <c r="G575" s="200" t="s">
        <v>994</v>
      </c>
      <c r="H575" s="201">
        <v>6305.9519709311826</v>
      </c>
      <c r="I575" s="201">
        <v>3.2</v>
      </c>
      <c r="J575" s="201">
        <v>2955.9147649717543</v>
      </c>
      <c r="K575" s="201">
        <v>1.5</v>
      </c>
    </row>
    <row r="576" spans="1:11" s="32" customFormat="1" ht="15" x14ac:dyDescent="0.25">
      <c r="A576" s="200" t="s">
        <v>512</v>
      </c>
      <c r="B576" s="220" t="s">
        <v>535</v>
      </c>
      <c r="C576" s="200" t="s">
        <v>536</v>
      </c>
      <c r="D576" s="200" t="s">
        <v>537</v>
      </c>
      <c r="E576" s="200" t="s">
        <v>45</v>
      </c>
      <c r="F576" s="201">
        <v>4030</v>
      </c>
      <c r="G576" s="200" t="s">
        <v>994</v>
      </c>
      <c r="H576" s="201">
        <v>11.38802808304</v>
      </c>
      <c r="I576" s="201">
        <v>1.5</v>
      </c>
      <c r="J576" s="201">
        <v>11.38802808304</v>
      </c>
      <c r="K576" s="201">
        <v>1.5</v>
      </c>
    </row>
    <row r="577" spans="1:12" s="32" customFormat="1" ht="15" x14ac:dyDescent="0.25">
      <c r="A577" s="200" t="s">
        <v>512</v>
      </c>
      <c r="B577" s="220" t="s">
        <v>535</v>
      </c>
      <c r="C577" s="200" t="s">
        <v>536</v>
      </c>
      <c r="D577" s="200" t="s">
        <v>537</v>
      </c>
      <c r="E577" s="200" t="s">
        <v>45</v>
      </c>
      <c r="F577" s="201">
        <v>4030</v>
      </c>
      <c r="G577" s="200" t="s">
        <v>994</v>
      </c>
      <c r="H577" s="201">
        <v>1413.6408641916998</v>
      </c>
      <c r="I577" s="201">
        <v>3.2</v>
      </c>
      <c r="J577" s="201">
        <v>1413.6408641916998</v>
      </c>
      <c r="K577" s="201">
        <v>3.2</v>
      </c>
    </row>
    <row r="578" spans="1:12" s="32" customFormat="1" ht="15" x14ac:dyDescent="0.25">
      <c r="A578" s="200" t="s">
        <v>512</v>
      </c>
      <c r="B578" s="220" t="s">
        <v>538</v>
      </c>
      <c r="C578" s="200" t="s">
        <v>539</v>
      </c>
      <c r="D578" s="200" t="s">
        <v>540</v>
      </c>
      <c r="E578" s="200" t="s">
        <v>45</v>
      </c>
      <c r="F578" s="201">
        <v>4032</v>
      </c>
      <c r="G578" s="200" t="s">
        <v>994</v>
      </c>
      <c r="H578" s="201">
        <v>3386.7272552463</v>
      </c>
      <c r="I578" s="201">
        <v>3.2</v>
      </c>
      <c r="J578" s="201">
        <v>1587.51510131841</v>
      </c>
      <c r="K578" s="201">
        <v>1.5</v>
      </c>
    </row>
    <row r="579" spans="1:12" s="32" customFormat="1" ht="15" x14ac:dyDescent="0.25">
      <c r="A579" s="200" t="s">
        <v>145</v>
      </c>
      <c r="B579" s="220" t="s">
        <v>548</v>
      </c>
      <c r="C579" s="200" t="s">
        <v>549</v>
      </c>
      <c r="D579" s="200" t="s">
        <v>550</v>
      </c>
      <c r="E579" s="200" t="s">
        <v>45</v>
      </c>
      <c r="F579" s="201">
        <v>4042</v>
      </c>
      <c r="G579" s="200" t="s">
        <v>1193</v>
      </c>
      <c r="H579" s="201">
        <v>135.9221370352</v>
      </c>
      <c r="I579" s="201">
        <v>1.5</v>
      </c>
      <c r="J579" s="201">
        <v>135.9221370352</v>
      </c>
      <c r="K579" s="201">
        <v>1.5</v>
      </c>
    </row>
    <row r="580" spans="1:12" s="32" customFormat="1" ht="15" x14ac:dyDescent="0.25">
      <c r="A580" s="200" t="s">
        <v>145</v>
      </c>
      <c r="B580" s="220" t="s">
        <v>551</v>
      </c>
      <c r="C580" s="200" t="s">
        <v>552</v>
      </c>
      <c r="D580" s="200" t="s">
        <v>553</v>
      </c>
      <c r="E580" s="200" t="s">
        <v>45</v>
      </c>
      <c r="F580" s="201">
        <v>4044</v>
      </c>
      <c r="G580" s="200" t="s">
        <v>990</v>
      </c>
      <c r="H580" s="201">
        <v>543.94603806610007</v>
      </c>
      <c r="I580" s="201">
        <v>1.5</v>
      </c>
      <c r="J580" s="201">
        <v>543.94603806610007</v>
      </c>
      <c r="K580" s="201">
        <v>1.5</v>
      </c>
    </row>
    <row r="581" spans="1:12" s="32" customFormat="1" ht="15" x14ac:dyDescent="0.25">
      <c r="A581" s="200" t="s">
        <v>554</v>
      </c>
      <c r="B581" s="220" t="s">
        <v>557</v>
      </c>
      <c r="C581" s="200" t="s">
        <v>558</v>
      </c>
      <c r="D581" s="200" t="s">
        <v>559</v>
      </c>
      <c r="E581" s="200" t="s">
        <v>45</v>
      </c>
      <c r="F581" s="201">
        <v>4047</v>
      </c>
      <c r="G581" s="200" t="s">
        <v>1194</v>
      </c>
      <c r="H581" s="201">
        <v>1361.7548042298999</v>
      </c>
      <c r="I581" s="201">
        <v>1.5</v>
      </c>
      <c r="J581" s="201">
        <v>1361.7548042298999</v>
      </c>
      <c r="K581" s="201">
        <v>1.5</v>
      </c>
    </row>
    <row r="582" spans="1:12" s="32" customFormat="1" ht="15" x14ac:dyDescent="0.25">
      <c r="A582" s="200" t="s">
        <v>554</v>
      </c>
      <c r="B582" s="220" t="s">
        <v>557</v>
      </c>
      <c r="C582" s="200" t="s">
        <v>558</v>
      </c>
      <c r="D582" s="200" t="s">
        <v>559</v>
      </c>
      <c r="E582" s="200" t="s">
        <v>45</v>
      </c>
      <c r="F582" s="201">
        <v>4047</v>
      </c>
      <c r="G582" s="200" t="s">
        <v>1194</v>
      </c>
      <c r="H582" s="201">
        <v>93.378038402040005</v>
      </c>
      <c r="I582" s="201">
        <v>3.2</v>
      </c>
      <c r="J582" s="201">
        <v>93.378038402040005</v>
      </c>
      <c r="K582" s="201">
        <v>3.2</v>
      </c>
    </row>
    <row r="583" spans="1:12" s="32" customFormat="1" ht="15" x14ac:dyDescent="0.25">
      <c r="A583" s="200" t="s">
        <v>566</v>
      </c>
      <c r="B583" s="220" t="s">
        <v>567</v>
      </c>
      <c r="C583" s="200" t="s">
        <v>566</v>
      </c>
      <c r="D583" s="200" t="s">
        <v>568</v>
      </c>
      <c r="E583" s="200" t="s">
        <v>45</v>
      </c>
      <c r="F583" s="201">
        <v>4054</v>
      </c>
      <c r="G583" s="200" t="s">
        <v>1195</v>
      </c>
      <c r="H583" s="201">
        <v>2030.0098338757998</v>
      </c>
      <c r="I583" s="201">
        <v>1.5</v>
      </c>
      <c r="J583" s="201">
        <v>2030.0098338757998</v>
      </c>
      <c r="K583" s="201">
        <v>1.5</v>
      </c>
    </row>
    <row r="584" spans="1:12" ht="15.75" thickBot="1" x14ac:dyDescent="0.3">
      <c r="A584" s="239" t="s">
        <v>566</v>
      </c>
      <c r="B584" s="240" t="s">
        <v>569</v>
      </c>
      <c r="C584" s="239" t="s">
        <v>570</v>
      </c>
      <c r="D584" s="239" t="s">
        <v>571</v>
      </c>
      <c r="E584" s="239" t="s">
        <v>45</v>
      </c>
      <c r="F584" s="241">
        <v>4055</v>
      </c>
      <c r="G584" s="239" t="s">
        <v>1196</v>
      </c>
      <c r="H584" s="241">
        <v>675.99677439319998</v>
      </c>
      <c r="I584" s="241">
        <v>1.5</v>
      </c>
      <c r="J584" s="241">
        <v>675.99677439319998</v>
      </c>
      <c r="K584" s="241">
        <v>1.5</v>
      </c>
      <c r="L584" s="241"/>
    </row>
  </sheetData>
  <autoFilter ref="A2:K585" xr:uid="{00000000-0009-0000-0000-000008000000}"/>
  <sortState xmlns:xlrd2="http://schemas.microsoft.com/office/spreadsheetml/2017/richdata2" ref="A3:N99">
    <sortCondition ref="F3:F99"/>
    <sortCondition ref="G3:G99"/>
    <sortCondition ref="I3:I99"/>
  </sortState>
  <mergeCells count="1">
    <mergeCell ref="A1:L1"/>
  </mergeCells>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L94"/>
  <sheetViews>
    <sheetView topLeftCell="B1" zoomScale="90" zoomScaleNormal="90" workbookViewId="0">
      <pane ySplit="2" topLeftCell="A3" activePane="bottomLeft" state="frozen"/>
      <selection activeCell="A2" sqref="A2:AR2"/>
      <selection pane="bottomLeft" sqref="A1:L1"/>
    </sheetView>
  </sheetViews>
  <sheetFormatPr defaultColWidth="9.140625" defaultRowHeight="12.75" x14ac:dyDescent="0.2"/>
  <cols>
    <col min="1" max="1" width="24.7109375" style="1" customWidth="1"/>
    <col min="2" max="2" width="17.140625" style="1" bestFit="1" customWidth="1"/>
    <col min="3" max="4" width="37" style="1" customWidth="1"/>
    <col min="5" max="5" width="13.85546875" style="6" bestFit="1" customWidth="1"/>
    <col min="6" max="6" width="13.85546875" style="6" customWidth="1"/>
    <col min="7" max="7" width="12" style="25" bestFit="1" customWidth="1"/>
    <col min="8" max="8" width="17.85546875" style="3" customWidth="1"/>
    <col min="9" max="9" width="14.7109375" style="26" customWidth="1"/>
    <col min="10" max="10" width="18.28515625" style="3" customWidth="1"/>
    <col min="11" max="11" width="14.140625" style="26" customWidth="1"/>
    <col min="12" max="12" width="31.28515625" style="1" customWidth="1"/>
    <col min="13" max="16384" width="9.140625" style="1"/>
  </cols>
  <sheetData>
    <row r="1" spans="1:12" s="5" customFormat="1" ht="36" customHeight="1" thickBot="1" x14ac:dyDescent="0.25">
      <c r="A1" s="291" t="s">
        <v>1197</v>
      </c>
      <c r="B1" s="291"/>
      <c r="C1" s="291"/>
      <c r="D1" s="291"/>
      <c r="E1" s="291"/>
      <c r="F1" s="291"/>
      <c r="G1" s="291"/>
      <c r="H1" s="291"/>
      <c r="I1" s="291"/>
      <c r="J1" s="291"/>
      <c r="K1" s="291"/>
      <c r="L1" s="291"/>
    </row>
    <row r="2" spans="1:12" s="24" customFormat="1" ht="42" customHeight="1" thickBot="1" x14ac:dyDescent="0.25">
      <c r="A2" s="47" t="s">
        <v>31</v>
      </c>
      <c r="B2" s="223" t="s">
        <v>32</v>
      </c>
      <c r="C2" s="117" t="s">
        <v>33</v>
      </c>
      <c r="D2" s="223" t="s">
        <v>34</v>
      </c>
      <c r="E2" s="47" t="s">
        <v>35</v>
      </c>
      <c r="F2" s="47" t="s">
        <v>13</v>
      </c>
      <c r="G2" s="90" t="s">
        <v>975</v>
      </c>
      <c r="H2" s="98" t="s">
        <v>779</v>
      </c>
      <c r="I2" s="47" t="s">
        <v>976</v>
      </c>
      <c r="J2" s="47" t="s">
        <v>776</v>
      </c>
      <c r="K2" s="47" t="s">
        <v>977</v>
      </c>
      <c r="L2" s="90" t="s">
        <v>1198</v>
      </c>
    </row>
    <row r="3" spans="1:12" ht="15" customHeight="1" x14ac:dyDescent="0.25">
      <c r="A3" s="141" t="s">
        <v>145</v>
      </c>
      <c r="B3" s="141" t="s">
        <v>146</v>
      </c>
      <c r="C3" s="141" t="s">
        <v>147</v>
      </c>
      <c r="D3" s="141" t="s">
        <v>148</v>
      </c>
      <c r="E3" s="141" t="s">
        <v>45</v>
      </c>
      <c r="F3" s="142">
        <v>2001</v>
      </c>
      <c r="G3" s="141" t="s">
        <v>1199</v>
      </c>
      <c r="H3" s="142">
        <v>338.33215415457602</v>
      </c>
      <c r="I3" s="142">
        <v>3.7</v>
      </c>
      <c r="J3" s="142">
        <v>338.33215415457602</v>
      </c>
      <c r="K3" s="142">
        <v>3.7</v>
      </c>
      <c r="L3" s="141" t="s">
        <v>1200</v>
      </c>
    </row>
    <row r="4" spans="1:12" ht="15" customHeight="1" x14ac:dyDescent="0.25">
      <c r="A4" s="141" t="s">
        <v>145</v>
      </c>
      <c r="B4" s="141" t="s">
        <v>146</v>
      </c>
      <c r="C4" s="141" t="s">
        <v>147</v>
      </c>
      <c r="D4" s="141" t="s">
        <v>148</v>
      </c>
      <c r="E4" s="141" t="s">
        <v>45</v>
      </c>
      <c r="F4" s="142">
        <v>2040</v>
      </c>
      <c r="G4" s="141" t="s">
        <v>1201</v>
      </c>
      <c r="H4" s="142">
        <v>0.73355881314159999</v>
      </c>
      <c r="I4" s="142">
        <v>1.5</v>
      </c>
      <c r="J4" s="142">
        <v>0.73355881314159999</v>
      </c>
      <c r="K4" s="142">
        <v>1.5</v>
      </c>
      <c r="L4" s="141" t="s">
        <v>1202</v>
      </c>
    </row>
    <row r="5" spans="1:12" ht="15" customHeight="1" x14ac:dyDescent="0.25">
      <c r="A5" s="141" t="s">
        <v>145</v>
      </c>
      <c r="B5" s="141" t="s">
        <v>146</v>
      </c>
      <c r="C5" s="141" t="s">
        <v>147</v>
      </c>
      <c r="D5" s="141" t="s">
        <v>148</v>
      </c>
      <c r="E5" s="141" t="s">
        <v>45</v>
      </c>
      <c r="F5" s="142">
        <v>2046</v>
      </c>
      <c r="G5" s="141" t="s">
        <v>1203</v>
      </c>
      <c r="H5" s="142">
        <v>27.432336823344002</v>
      </c>
      <c r="I5" s="142">
        <v>1.5</v>
      </c>
      <c r="J5" s="142">
        <v>27.432336823344002</v>
      </c>
      <c r="K5" s="142">
        <v>1.5</v>
      </c>
      <c r="L5" s="141" t="s">
        <v>1204</v>
      </c>
    </row>
    <row r="6" spans="1:12" ht="15" customHeight="1" x14ac:dyDescent="0.25">
      <c r="A6" s="141" t="s">
        <v>145</v>
      </c>
      <c r="B6" s="141" t="s">
        <v>146</v>
      </c>
      <c r="C6" s="141" t="s">
        <v>147</v>
      </c>
      <c r="D6" s="141" t="s">
        <v>148</v>
      </c>
      <c r="E6" s="141" t="s">
        <v>45</v>
      </c>
      <c r="F6" s="142">
        <v>2046</v>
      </c>
      <c r="G6" s="141" t="s">
        <v>1203</v>
      </c>
      <c r="H6" s="142">
        <v>23.814068305959999</v>
      </c>
      <c r="I6" s="142">
        <v>1.5</v>
      </c>
      <c r="J6" s="142">
        <v>23.814068305959999</v>
      </c>
      <c r="K6" s="142">
        <v>1.5</v>
      </c>
      <c r="L6" s="141" t="s">
        <v>1204</v>
      </c>
    </row>
    <row r="7" spans="1:12" ht="15" customHeight="1" x14ac:dyDescent="0.25">
      <c r="A7" s="141" t="s">
        <v>145</v>
      </c>
      <c r="B7" s="141" t="s">
        <v>146</v>
      </c>
      <c r="C7" s="141" t="s">
        <v>147</v>
      </c>
      <c r="D7" s="141" t="s">
        <v>148</v>
      </c>
      <c r="E7" s="141" t="s">
        <v>45</v>
      </c>
      <c r="F7" s="142">
        <v>2136</v>
      </c>
      <c r="G7" s="141" t="s">
        <v>1205</v>
      </c>
      <c r="H7" s="142">
        <v>98.116324704827022</v>
      </c>
      <c r="I7" s="142">
        <v>3.7</v>
      </c>
      <c r="J7" s="142">
        <v>98.116324704827022</v>
      </c>
      <c r="K7" s="142">
        <v>3.7</v>
      </c>
      <c r="L7" s="141" t="s">
        <v>1200</v>
      </c>
    </row>
    <row r="8" spans="1:12" ht="15" customHeight="1" x14ac:dyDescent="0.25">
      <c r="A8" s="141" t="s">
        <v>145</v>
      </c>
      <c r="B8" s="141" t="s">
        <v>146</v>
      </c>
      <c r="C8" s="141" t="s">
        <v>147</v>
      </c>
      <c r="D8" s="141" t="s">
        <v>148</v>
      </c>
      <c r="E8" s="141" t="s">
        <v>45</v>
      </c>
      <c r="F8" s="142">
        <v>2136</v>
      </c>
      <c r="G8" s="141" t="s">
        <v>1205</v>
      </c>
      <c r="H8" s="142">
        <v>98.116324704827022</v>
      </c>
      <c r="I8" s="142">
        <v>3.7</v>
      </c>
      <c r="J8" s="142">
        <v>98.116324704827022</v>
      </c>
      <c r="K8" s="142">
        <v>3.7</v>
      </c>
      <c r="L8" s="141" t="s">
        <v>1200</v>
      </c>
    </row>
    <row r="9" spans="1:12" ht="15" customHeight="1" x14ac:dyDescent="0.25">
      <c r="A9" s="141" t="s">
        <v>145</v>
      </c>
      <c r="B9" s="141" t="s">
        <v>146</v>
      </c>
      <c r="C9" s="141" t="s">
        <v>147</v>
      </c>
      <c r="D9" s="141" t="s">
        <v>148</v>
      </c>
      <c r="E9" s="141" t="s">
        <v>45</v>
      </c>
      <c r="F9" s="142">
        <v>2154</v>
      </c>
      <c r="G9" s="141" t="s">
        <v>1206</v>
      </c>
      <c r="H9" s="142">
        <v>0.69767591671649998</v>
      </c>
      <c r="I9" s="142">
        <v>1.5</v>
      </c>
      <c r="J9" s="142">
        <v>0.69767591671649998</v>
      </c>
      <c r="K9" s="142">
        <v>1.5</v>
      </c>
      <c r="L9" s="141" t="s">
        <v>1202</v>
      </c>
    </row>
    <row r="10" spans="1:12" ht="15" customHeight="1" x14ac:dyDescent="0.25">
      <c r="A10" s="141" t="s">
        <v>145</v>
      </c>
      <c r="B10" s="141" t="s">
        <v>146</v>
      </c>
      <c r="C10" s="141" t="s">
        <v>147</v>
      </c>
      <c r="D10" s="141" t="s">
        <v>148</v>
      </c>
      <c r="E10" s="141" t="s">
        <v>45</v>
      </c>
      <c r="F10" s="142">
        <v>2158</v>
      </c>
      <c r="G10" s="141" t="s">
        <v>1207</v>
      </c>
      <c r="H10" s="142">
        <v>5.8195883906879997</v>
      </c>
      <c r="I10" s="142">
        <v>1.5</v>
      </c>
      <c r="J10" s="142">
        <v>5.8195883906879997</v>
      </c>
      <c r="K10" s="142">
        <v>1.5</v>
      </c>
      <c r="L10" s="141" t="s">
        <v>1202</v>
      </c>
    </row>
    <row r="11" spans="1:12" ht="15" customHeight="1" x14ac:dyDescent="0.25">
      <c r="A11" s="141" t="s">
        <v>145</v>
      </c>
      <c r="B11" s="141" t="s">
        <v>146</v>
      </c>
      <c r="C11" s="141" t="s">
        <v>147</v>
      </c>
      <c r="D11" s="141" t="s">
        <v>148</v>
      </c>
      <c r="E11" s="141" t="s">
        <v>45</v>
      </c>
      <c r="F11" s="142">
        <v>2158</v>
      </c>
      <c r="G11" s="141" t="s">
        <v>1208</v>
      </c>
      <c r="H11" s="142">
        <v>90.221907774553586</v>
      </c>
      <c r="I11" s="142">
        <v>3.7</v>
      </c>
      <c r="J11" s="142">
        <v>90.221907774553586</v>
      </c>
      <c r="K11" s="142">
        <v>3.7</v>
      </c>
      <c r="L11" s="141" t="s">
        <v>1200</v>
      </c>
    </row>
    <row r="12" spans="1:12" ht="15" customHeight="1" x14ac:dyDescent="0.25">
      <c r="A12" s="141" t="s">
        <v>145</v>
      </c>
      <c r="B12" s="141" t="s">
        <v>146</v>
      </c>
      <c r="C12" s="141" t="s">
        <v>147</v>
      </c>
      <c r="D12" s="141" t="s">
        <v>148</v>
      </c>
      <c r="E12" s="141" t="s">
        <v>45</v>
      </c>
      <c r="F12" s="142">
        <v>2176</v>
      </c>
      <c r="G12" s="141" t="s">
        <v>1209</v>
      </c>
      <c r="H12" s="142">
        <v>43.314792063440002</v>
      </c>
      <c r="I12" s="142">
        <v>1.5</v>
      </c>
      <c r="J12" s="142">
        <v>43.314792063440002</v>
      </c>
      <c r="K12" s="142">
        <v>1.5</v>
      </c>
      <c r="L12" s="141" t="s">
        <v>1202</v>
      </c>
    </row>
    <row r="13" spans="1:12" ht="15" customHeight="1" x14ac:dyDescent="0.25">
      <c r="A13" s="141" t="s">
        <v>145</v>
      </c>
      <c r="B13" s="141" t="s">
        <v>146</v>
      </c>
      <c r="C13" s="141" t="s">
        <v>439</v>
      </c>
      <c r="D13" s="141" t="s">
        <v>148</v>
      </c>
      <c r="E13" s="141" t="s">
        <v>45</v>
      </c>
      <c r="F13" s="142">
        <v>4011</v>
      </c>
      <c r="G13" s="141" t="s">
        <v>1210</v>
      </c>
      <c r="H13" s="142">
        <v>2.1479988806930002</v>
      </c>
      <c r="I13" s="142">
        <v>1.5</v>
      </c>
      <c r="J13" s="142">
        <v>2.1479988806930002</v>
      </c>
      <c r="K13" s="142">
        <v>1.5</v>
      </c>
      <c r="L13" s="141" t="s">
        <v>1202</v>
      </c>
    </row>
    <row r="14" spans="1:12" ht="15" customHeight="1" x14ac:dyDescent="0.25">
      <c r="A14" s="141" t="s">
        <v>145</v>
      </c>
      <c r="B14" s="141" t="s">
        <v>146</v>
      </c>
      <c r="C14" s="141" t="s">
        <v>439</v>
      </c>
      <c r="D14" s="141" t="s">
        <v>148</v>
      </c>
      <c r="E14" s="141" t="s">
        <v>45</v>
      </c>
      <c r="F14" s="142">
        <v>4057</v>
      </c>
      <c r="G14" s="141" t="s">
        <v>1211</v>
      </c>
      <c r="H14" s="142">
        <v>1.5393171531457099</v>
      </c>
      <c r="I14" s="142">
        <v>1.5</v>
      </c>
      <c r="J14" s="142">
        <v>1.5393171531457099</v>
      </c>
      <c r="K14" s="142">
        <v>1.5</v>
      </c>
      <c r="L14" s="141" t="s">
        <v>1202</v>
      </c>
    </row>
    <row r="15" spans="1:12" ht="15" customHeight="1" x14ac:dyDescent="0.25">
      <c r="A15" s="141" t="s">
        <v>145</v>
      </c>
      <c r="B15" s="141" t="s">
        <v>146</v>
      </c>
      <c r="C15" s="141" t="s">
        <v>439</v>
      </c>
      <c r="D15" s="141" t="s">
        <v>148</v>
      </c>
      <c r="E15" s="141" t="s">
        <v>45</v>
      </c>
      <c r="F15" s="142">
        <v>4057</v>
      </c>
      <c r="G15" s="141" t="s">
        <v>1212</v>
      </c>
      <c r="H15" s="142">
        <v>2.77077087566229</v>
      </c>
      <c r="I15" s="142">
        <v>1.5</v>
      </c>
      <c r="J15" s="142">
        <v>2.77077087566229</v>
      </c>
      <c r="K15" s="142">
        <v>1.5</v>
      </c>
      <c r="L15" s="141" t="s">
        <v>1202</v>
      </c>
    </row>
    <row r="16" spans="1:12" ht="15" customHeight="1" x14ac:dyDescent="0.25">
      <c r="A16" s="141" t="s">
        <v>145</v>
      </c>
      <c r="B16" s="141" t="s">
        <v>146</v>
      </c>
      <c r="C16" s="141" t="s">
        <v>439</v>
      </c>
      <c r="D16" s="141" t="s">
        <v>148</v>
      </c>
      <c r="E16" s="141" t="s">
        <v>45</v>
      </c>
      <c r="F16" s="142">
        <v>5001</v>
      </c>
      <c r="G16" s="141" t="s">
        <v>1213</v>
      </c>
      <c r="H16" s="142">
        <v>5.0610218346969997</v>
      </c>
      <c r="I16" s="142">
        <v>1.5</v>
      </c>
      <c r="J16" s="142">
        <v>5.0610218346969997</v>
      </c>
      <c r="K16" s="142">
        <v>1.5</v>
      </c>
      <c r="L16" s="141" t="s">
        <v>1202</v>
      </c>
    </row>
    <row r="17" spans="1:12" ht="15" customHeight="1" x14ac:dyDescent="0.25">
      <c r="A17" s="141" t="s">
        <v>145</v>
      </c>
      <c r="B17" s="141" t="s">
        <v>146</v>
      </c>
      <c r="C17" s="141" t="s">
        <v>439</v>
      </c>
      <c r="D17" s="141" t="s">
        <v>148</v>
      </c>
      <c r="E17" s="141" t="s">
        <v>45</v>
      </c>
      <c r="F17" s="142">
        <v>5003</v>
      </c>
      <c r="G17" s="141" t="s">
        <v>1214</v>
      </c>
      <c r="H17" s="142">
        <v>1.8235655173530001</v>
      </c>
      <c r="I17" s="142">
        <v>1.5</v>
      </c>
      <c r="J17" s="142">
        <v>1.8235655173530001</v>
      </c>
      <c r="K17" s="142">
        <v>1.5</v>
      </c>
      <c r="L17" s="141" t="s">
        <v>1202</v>
      </c>
    </row>
    <row r="18" spans="1:12" s="5" customFormat="1" ht="15" customHeight="1" x14ac:dyDescent="0.25">
      <c r="A18" s="141" t="s">
        <v>145</v>
      </c>
      <c r="B18" s="141" t="s">
        <v>146</v>
      </c>
      <c r="C18" s="141" t="s">
        <v>439</v>
      </c>
      <c r="D18" s="141" t="s">
        <v>148</v>
      </c>
      <c r="E18" s="141" t="s">
        <v>45</v>
      </c>
      <c r="F18" s="142">
        <v>5003</v>
      </c>
      <c r="G18" s="141" t="s">
        <v>1215</v>
      </c>
      <c r="H18" s="142">
        <v>3.2418942530720001</v>
      </c>
      <c r="I18" s="142">
        <v>1.5</v>
      </c>
      <c r="J18" s="142">
        <v>3.2418942530720001</v>
      </c>
      <c r="K18" s="142">
        <v>1.5</v>
      </c>
      <c r="L18" s="141" t="s">
        <v>1202</v>
      </c>
    </row>
    <row r="19" spans="1:12" s="5" customFormat="1" ht="15" customHeight="1" x14ac:dyDescent="0.25">
      <c r="A19" s="141" t="s">
        <v>145</v>
      </c>
      <c r="B19" s="141" t="s">
        <v>146</v>
      </c>
      <c r="C19" s="141" t="s">
        <v>439</v>
      </c>
      <c r="D19" s="141" t="s">
        <v>148</v>
      </c>
      <c r="E19" s="141" t="s">
        <v>45</v>
      </c>
      <c r="F19" s="142">
        <v>5003</v>
      </c>
      <c r="G19" s="141" t="s">
        <v>1216</v>
      </c>
      <c r="H19" s="142">
        <v>0.40523678163400001</v>
      </c>
      <c r="I19" s="142">
        <v>1.5</v>
      </c>
      <c r="J19" s="142">
        <v>0.40523678163400001</v>
      </c>
      <c r="K19" s="142">
        <v>1.5</v>
      </c>
      <c r="L19" s="141" t="s">
        <v>1202</v>
      </c>
    </row>
    <row r="20" spans="1:12" ht="15" customHeight="1" x14ac:dyDescent="0.25">
      <c r="A20" s="141" t="s">
        <v>145</v>
      </c>
      <c r="B20" s="141" t="s">
        <v>146</v>
      </c>
      <c r="C20" s="141" t="s">
        <v>439</v>
      </c>
      <c r="D20" s="141" t="s">
        <v>148</v>
      </c>
      <c r="E20" s="141" t="s">
        <v>45</v>
      </c>
      <c r="F20" s="142">
        <v>5020</v>
      </c>
      <c r="G20" s="141" t="s">
        <v>1217</v>
      </c>
      <c r="H20" s="142">
        <v>2.2453291961967299</v>
      </c>
      <c r="I20" s="142">
        <v>1.5</v>
      </c>
      <c r="J20" s="142">
        <v>2.2453291961967299</v>
      </c>
      <c r="K20" s="142">
        <v>1.5</v>
      </c>
      <c r="L20" s="141" t="s">
        <v>1218</v>
      </c>
    </row>
    <row r="21" spans="1:12" ht="15" customHeight="1" x14ac:dyDescent="0.25">
      <c r="A21" s="141" t="s">
        <v>145</v>
      </c>
      <c r="B21" s="141" t="s">
        <v>146</v>
      </c>
      <c r="C21" s="141" t="s">
        <v>439</v>
      </c>
      <c r="D21" s="141" t="s">
        <v>148</v>
      </c>
      <c r="E21" s="141" t="s">
        <v>45</v>
      </c>
      <c r="F21" s="142">
        <v>5020</v>
      </c>
      <c r="G21" s="141" t="s">
        <v>1219</v>
      </c>
      <c r="H21" s="142">
        <v>2.4273829148072701</v>
      </c>
      <c r="I21" s="142">
        <v>1.5</v>
      </c>
      <c r="J21" s="142">
        <v>2.4273829148072701</v>
      </c>
      <c r="K21" s="142">
        <v>1.5</v>
      </c>
      <c r="L21" s="141" t="s">
        <v>1218</v>
      </c>
    </row>
    <row r="22" spans="1:12" s="5" customFormat="1" ht="15" customHeight="1" x14ac:dyDescent="0.25">
      <c r="A22" s="141" t="s">
        <v>145</v>
      </c>
      <c r="B22" s="141" t="s">
        <v>146</v>
      </c>
      <c r="C22" s="141" t="s">
        <v>439</v>
      </c>
      <c r="D22" s="141" t="s">
        <v>148</v>
      </c>
      <c r="E22" s="141" t="s">
        <v>45</v>
      </c>
      <c r="F22" s="142">
        <v>5046</v>
      </c>
      <c r="G22" s="141" t="s">
        <v>1220</v>
      </c>
      <c r="H22" s="142">
        <v>4.0466332238561904</v>
      </c>
      <c r="I22" s="142">
        <v>1.5</v>
      </c>
      <c r="J22" s="142">
        <v>4.0466332238561904</v>
      </c>
      <c r="K22" s="142">
        <v>1.5</v>
      </c>
      <c r="L22" s="141" t="s">
        <v>1202</v>
      </c>
    </row>
    <row r="23" spans="1:12" s="5" customFormat="1" ht="15" customHeight="1" x14ac:dyDescent="0.25">
      <c r="A23" s="141" t="s">
        <v>145</v>
      </c>
      <c r="B23" s="141" t="s">
        <v>146</v>
      </c>
      <c r="C23" s="141" t="s">
        <v>439</v>
      </c>
      <c r="D23" s="141" t="s">
        <v>148</v>
      </c>
      <c r="E23" s="141" t="s">
        <v>45</v>
      </c>
      <c r="F23" s="142">
        <v>5046</v>
      </c>
      <c r="G23" s="141" t="s">
        <v>1221</v>
      </c>
      <c r="H23" s="142">
        <v>0.20233166119280999</v>
      </c>
      <c r="I23" s="142">
        <v>1.5</v>
      </c>
      <c r="J23" s="142">
        <v>0.20233166119280999</v>
      </c>
      <c r="K23" s="142">
        <v>1.5</v>
      </c>
      <c r="L23" s="141" t="s">
        <v>1202</v>
      </c>
    </row>
    <row r="24" spans="1:12" s="5" customFormat="1" ht="15" customHeight="1" x14ac:dyDescent="0.25">
      <c r="A24" s="141" t="s">
        <v>145</v>
      </c>
      <c r="B24" s="141" t="s">
        <v>146</v>
      </c>
      <c r="C24" s="141" t="s">
        <v>439</v>
      </c>
      <c r="D24" s="141" t="s">
        <v>148</v>
      </c>
      <c r="E24" s="141" t="s">
        <v>45</v>
      </c>
      <c r="F24" s="142">
        <v>5070</v>
      </c>
      <c r="G24" s="141" t="s">
        <v>1222</v>
      </c>
      <c r="H24" s="142">
        <v>1.203473482106</v>
      </c>
      <c r="I24" s="142">
        <v>1.5</v>
      </c>
      <c r="J24" s="142">
        <v>1.203473482106</v>
      </c>
      <c r="K24" s="142">
        <v>1.5</v>
      </c>
      <c r="L24" s="141" t="s">
        <v>1202</v>
      </c>
    </row>
    <row r="25" spans="1:12" s="5" customFormat="1" ht="15" customHeight="1" x14ac:dyDescent="0.25">
      <c r="A25" s="141" t="s">
        <v>145</v>
      </c>
      <c r="B25" s="141" t="s">
        <v>146</v>
      </c>
      <c r="C25" s="141" t="s">
        <v>439</v>
      </c>
      <c r="D25" s="141" t="s">
        <v>148</v>
      </c>
      <c r="E25" s="141" t="s">
        <v>45</v>
      </c>
      <c r="F25" s="142">
        <v>5078</v>
      </c>
      <c r="G25" s="141" t="s">
        <v>1223</v>
      </c>
      <c r="H25" s="142">
        <v>17.572596730610002</v>
      </c>
      <c r="I25" s="142">
        <v>1.5</v>
      </c>
      <c r="J25" s="142">
        <v>17.572596730610002</v>
      </c>
      <c r="K25" s="142">
        <v>1.5</v>
      </c>
      <c r="L25" s="141" t="s">
        <v>1202</v>
      </c>
    </row>
    <row r="26" spans="1:12" s="5" customFormat="1" ht="15" customHeight="1" x14ac:dyDescent="0.25">
      <c r="A26" s="141" t="s">
        <v>145</v>
      </c>
      <c r="B26" s="141" t="s">
        <v>146</v>
      </c>
      <c r="C26" s="141" t="s">
        <v>439</v>
      </c>
      <c r="D26" s="141" t="s">
        <v>148</v>
      </c>
      <c r="E26" s="141" t="s">
        <v>45</v>
      </c>
      <c r="F26" s="142">
        <v>5078</v>
      </c>
      <c r="G26" s="141" t="s">
        <v>1224</v>
      </c>
      <c r="H26" s="142">
        <v>113.90515856537392</v>
      </c>
      <c r="I26" s="142">
        <v>3.7</v>
      </c>
      <c r="J26" s="142">
        <v>113.90515856537392</v>
      </c>
      <c r="K26" s="142">
        <v>3.7</v>
      </c>
      <c r="L26" s="141" t="s">
        <v>1200</v>
      </c>
    </row>
    <row r="27" spans="1:12" s="5" customFormat="1" ht="15" customHeight="1" x14ac:dyDescent="0.25">
      <c r="A27" s="141" t="s">
        <v>42</v>
      </c>
      <c r="B27" s="141" t="s">
        <v>43</v>
      </c>
      <c r="C27" s="141" t="s">
        <v>42</v>
      </c>
      <c r="D27" s="141" t="s">
        <v>44</v>
      </c>
      <c r="E27" s="141" t="s">
        <v>45</v>
      </c>
      <c r="F27" s="142">
        <v>1001</v>
      </c>
      <c r="G27" s="141" t="s">
        <v>1225</v>
      </c>
      <c r="H27" s="142">
        <v>5.4694413112065901</v>
      </c>
      <c r="I27" s="142">
        <v>1.5</v>
      </c>
      <c r="J27" s="142">
        <v>5.4694413112065901</v>
      </c>
      <c r="K27" s="142">
        <v>1.5</v>
      </c>
      <c r="L27" s="141" t="s">
        <v>1202</v>
      </c>
    </row>
    <row r="28" spans="1:12" s="5" customFormat="1" ht="15" customHeight="1" x14ac:dyDescent="0.25">
      <c r="A28" s="141" t="s">
        <v>42</v>
      </c>
      <c r="B28" s="141" t="s">
        <v>43</v>
      </c>
      <c r="C28" s="141" t="s">
        <v>42</v>
      </c>
      <c r="D28" s="141" t="s">
        <v>44</v>
      </c>
      <c r="E28" s="141" t="s">
        <v>45</v>
      </c>
      <c r="F28" s="142">
        <v>1001</v>
      </c>
      <c r="G28" s="141" t="s">
        <v>1226</v>
      </c>
      <c r="H28" s="142">
        <v>0.34184008195041199</v>
      </c>
      <c r="I28" s="142">
        <v>1.5</v>
      </c>
      <c r="J28" s="142">
        <v>0.34184008195041199</v>
      </c>
      <c r="K28" s="142">
        <v>1.5</v>
      </c>
      <c r="L28" s="141" t="s">
        <v>1202</v>
      </c>
    </row>
    <row r="29" spans="1:12" s="5" customFormat="1" ht="15" customHeight="1" x14ac:dyDescent="0.25">
      <c r="A29" s="141" t="s">
        <v>42</v>
      </c>
      <c r="B29" s="141" t="s">
        <v>43</v>
      </c>
      <c r="C29" s="141" t="s">
        <v>42</v>
      </c>
      <c r="D29" s="141" t="s">
        <v>44</v>
      </c>
      <c r="E29" s="141" t="s">
        <v>45</v>
      </c>
      <c r="F29" s="142">
        <v>1001</v>
      </c>
      <c r="G29" s="141" t="s">
        <v>1227</v>
      </c>
      <c r="H29" s="142">
        <v>11.216777723322879</v>
      </c>
      <c r="I29" s="142">
        <v>3.68</v>
      </c>
      <c r="J29" s="142">
        <v>11.216777723322879</v>
      </c>
      <c r="K29" s="142">
        <v>3.68</v>
      </c>
      <c r="L29" s="141" t="s">
        <v>1228</v>
      </c>
    </row>
    <row r="30" spans="1:12" s="5" customFormat="1" ht="15" customHeight="1" x14ac:dyDescent="0.25">
      <c r="A30" s="141" t="s">
        <v>42</v>
      </c>
      <c r="B30" s="141" t="s">
        <v>43</v>
      </c>
      <c r="C30" s="141" t="s">
        <v>42</v>
      </c>
      <c r="D30" s="141" t="s">
        <v>44</v>
      </c>
      <c r="E30" s="141" t="s">
        <v>45</v>
      </c>
      <c r="F30" s="142">
        <v>1039</v>
      </c>
      <c r="G30" s="141" t="s">
        <v>1229</v>
      </c>
      <c r="H30" s="142">
        <v>1.0235992353611501</v>
      </c>
      <c r="I30" s="142">
        <v>1.5</v>
      </c>
      <c r="J30" s="142">
        <v>1.0235992353611501</v>
      </c>
      <c r="K30" s="142">
        <v>1.5</v>
      </c>
      <c r="L30" s="141" t="s">
        <v>1202</v>
      </c>
    </row>
    <row r="31" spans="1:12" s="5" customFormat="1" ht="15" customHeight="1" x14ac:dyDescent="0.25">
      <c r="A31" s="141" t="s">
        <v>42</v>
      </c>
      <c r="B31" s="141" t="s">
        <v>43</v>
      </c>
      <c r="C31" s="141" t="s">
        <v>42</v>
      </c>
      <c r="D31" s="141" t="s">
        <v>44</v>
      </c>
      <c r="E31" s="141" t="s">
        <v>45</v>
      </c>
      <c r="F31" s="142">
        <v>1039</v>
      </c>
      <c r="G31" s="141" t="s">
        <v>1230</v>
      </c>
      <c r="H31" s="142">
        <v>6.9604748004558497</v>
      </c>
      <c r="I31" s="142">
        <v>1.5</v>
      </c>
      <c r="J31" s="142">
        <v>6.9604748004558497</v>
      </c>
      <c r="K31" s="142">
        <v>1.5</v>
      </c>
      <c r="L31" s="141" t="s">
        <v>1218</v>
      </c>
    </row>
    <row r="32" spans="1:12" s="5" customFormat="1" ht="15" customHeight="1" x14ac:dyDescent="0.25">
      <c r="A32" s="141" t="s">
        <v>42</v>
      </c>
      <c r="B32" s="141" t="s">
        <v>43</v>
      </c>
      <c r="C32" s="141" t="s">
        <v>42</v>
      </c>
      <c r="D32" s="141" t="s">
        <v>44</v>
      </c>
      <c r="E32" s="141" t="s">
        <v>45</v>
      </c>
      <c r="F32" s="142">
        <v>1043</v>
      </c>
      <c r="G32" s="141" t="s">
        <v>1231</v>
      </c>
      <c r="H32" s="142">
        <v>5.7118800916029997</v>
      </c>
      <c r="I32" s="142">
        <v>1.5</v>
      </c>
      <c r="J32" s="142">
        <v>5.7118800916029997</v>
      </c>
      <c r="K32" s="142">
        <v>1.5</v>
      </c>
      <c r="L32" s="141" t="s">
        <v>1202</v>
      </c>
    </row>
    <row r="33" spans="1:12" s="5" customFormat="1" ht="15" customHeight="1" x14ac:dyDescent="0.25">
      <c r="A33" s="141" t="s">
        <v>183</v>
      </c>
      <c r="B33" s="141" t="s">
        <v>184</v>
      </c>
      <c r="C33" s="141" t="s">
        <v>183</v>
      </c>
      <c r="D33" s="141" t="s">
        <v>185</v>
      </c>
      <c r="E33" s="141" t="s">
        <v>45</v>
      </c>
      <c r="F33" s="142">
        <v>2026</v>
      </c>
      <c r="G33" s="141" t="s">
        <v>1232</v>
      </c>
      <c r="H33" s="142">
        <v>18.34109940471</v>
      </c>
      <c r="I33" s="142">
        <v>1.5</v>
      </c>
      <c r="J33" s="142">
        <v>18.34109940471</v>
      </c>
      <c r="K33" s="142">
        <v>1.5</v>
      </c>
      <c r="L33" s="141" t="s">
        <v>1202</v>
      </c>
    </row>
    <row r="34" spans="1:12" s="5" customFormat="1" ht="15" customHeight="1" x14ac:dyDescent="0.25">
      <c r="A34" s="141" t="s">
        <v>572</v>
      </c>
      <c r="B34" s="141" t="s">
        <v>573</v>
      </c>
      <c r="C34" s="141" t="s">
        <v>572</v>
      </c>
      <c r="D34" s="141" t="s">
        <v>574</v>
      </c>
      <c r="E34" s="141" t="s">
        <v>45</v>
      </c>
      <c r="F34" s="142">
        <v>4058</v>
      </c>
      <c r="G34" s="141" t="s">
        <v>1233</v>
      </c>
      <c r="H34" s="142">
        <v>3.10417854600523</v>
      </c>
      <c r="I34" s="142">
        <v>1.5</v>
      </c>
      <c r="J34" s="142">
        <v>3.10417854600523</v>
      </c>
      <c r="K34" s="142">
        <v>1.5</v>
      </c>
      <c r="L34" s="141" t="s">
        <v>1202</v>
      </c>
    </row>
    <row r="35" spans="1:12" s="5" customFormat="1" ht="15" customHeight="1" x14ac:dyDescent="0.25">
      <c r="A35" s="141" t="s">
        <v>572</v>
      </c>
      <c r="B35" s="141" t="s">
        <v>573</v>
      </c>
      <c r="C35" s="141" t="s">
        <v>572</v>
      </c>
      <c r="D35" s="141" t="s">
        <v>574</v>
      </c>
      <c r="E35" s="141" t="s">
        <v>45</v>
      </c>
      <c r="F35" s="142">
        <v>4058</v>
      </c>
      <c r="G35" s="141" t="s">
        <v>1234</v>
      </c>
      <c r="H35" s="142">
        <v>2.23500855312377</v>
      </c>
      <c r="I35" s="142">
        <v>1.5</v>
      </c>
      <c r="J35" s="142">
        <v>2.23500855312377</v>
      </c>
      <c r="K35" s="142">
        <v>1.5</v>
      </c>
      <c r="L35" s="141" t="s">
        <v>1202</v>
      </c>
    </row>
    <row r="36" spans="1:12" s="5" customFormat="1" ht="15" customHeight="1" x14ac:dyDescent="0.25">
      <c r="A36" s="141" t="s">
        <v>572</v>
      </c>
      <c r="B36" s="141" t="s">
        <v>573</v>
      </c>
      <c r="C36" s="141" t="s">
        <v>572</v>
      </c>
      <c r="D36" s="141" t="s">
        <v>574</v>
      </c>
      <c r="E36" s="141" t="s">
        <v>45</v>
      </c>
      <c r="F36" s="142">
        <v>4068</v>
      </c>
      <c r="G36" s="141" t="s">
        <v>1235</v>
      </c>
      <c r="H36" s="142">
        <v>30.62135785401</v>
      </c>
      <c r="I36" s="142">
        <v>1.5</v>
      </c>
      <c r="J36" s="142">
        <v>30.62135785401</v>
      </c>
      <c r="K36" s="142">
        <v>1.5</v>
      </c>
      <c r="L36" s="141" t="s">
        <v>1202</v>
      </c>
    </row>
    <row r="37" spans="1:12" s="5" customFormat="1" ht="15" customHeight="1" x14ac:dyDescent="0.25">
      <c r="A37" s="141" t="s">
        <v>572</v>
      </c>
      <c r="B37" s="141" t="s">
        <v>575</v>
      </c>
      <c r="C37" s="141" t="s">
        <v>576</v>
      </c>
      <c r="D37" s="141" t="s">
        <v>577</v>
      </c>
      <c r="E37" s="141" t="s">
        <v>45</v>
      </c>
      <c r="F37" s="142">
        <v>4061</v>
      </c>
      <c r="G37" s="141" t="s">
        <v>1236</v>
      </c>
      <c r="H37" s="142">
        <v>9.1511484368939993</v>
      </c>
      <c r="I37" s="142">
        <v>1.5</v>
      </c>
      <c r="J37" s="142">
        <v>9.1511484368939993</v>
      </c>
      <c r="K37" s="142">
        <v>1.5</v>
      </c>
      <c r="L37" s="141" t="s">
        <v>1218</v>
      </c>
    </row>
    <row r="38" spans="1:12" s="5" customFormat="1" ht="15" customHeight="1" x14ac:dyDescent="0.25">
      <c r="A38" s="141" t="s">
        <v>581</v>
      </c>
      <c r="B38" s="141" t="s">
        <v>582</v>
      </c>
      <c r="C38" s="141" t="s">
        <v>581</v>
      </c>
      <c r="D38" s="141" t="s">
        <v>583</v>
      </c>
      <c r="E38" s="141" t="s">
        <v>45</v>
      </c>
      <c r="F38" s="142">
        <v>4075</v>
      </c>
      <c r="G38" s="141" t="s">
        <v>1233</v>
      </c>
      <c r="H38" s="142">
        <v>2.1006414093319998</v>
      </c>
      <c r="I38" s="142">
        <v>1</v>
      </c>
      <c r="J38" s="142">
        <v>2.1006414093319998</v>
      </c>
      <c r="K38" s="142">
        <v>1</v>
      </c>
      <c r="L38" s="141" t="s">
        <v>1202</v>
      </c>
    </row>
    <row r="39" spans="1:12" s="5" customFormat="1" ht="15" customHeight="1" x14ac:dyDescent="0.25">
      <c r="A39" s="141" t="s">
        <v>581</v>
      </c>
      <c r="B39" s="141" t="s">
        <v>582</v>
      </c>
      <c r="C39" s="141" t="s">
        <v>581</v>
      </c>
      <c r="D39" s="141" t="s">
        <v>583</v>
      </c>
      <c r="E39" s="141" t="s">
        <v>45</v>
      </c>
      <c r="F39" s="142">
        <v>4075</v>
      </c>
      <c r="G39" s="141" t="s">
        <v>1237</v>
      </c>
      <c r="H39" s="142">
        <v>112.01537536198801</v>
      </c>
      <c r="I39" s="142">
        <v>2.4500000000000002</v>
      </c>
      <c r="J39" s="142">
        <v>112.01537536198801</v>
      </c>
      <c r="K39" s="142">
        <v>2.4500000000000002</v>
      </c>
      <c r="L39" s="141" t="s">
        <v>1200</v>
      </c>
    </row>
    <row r="40" spans="1:12" s="5" customFormat="1" ht="15" customHeight="1" x14ac:dyDescent="0.25">
      <c r="A40" s="141" t="s">
        <v>183</v>
      </c>
      <c r="B40" s="141" t="s">
        <v>201</v>
      </c>
      <c r="C40" s="141" t="s">
        <v>202</v>
      </c>
      <c r="D40" s="141" t="s">
        <v>203</v>
      </c>
      <c r="E40" s="141" t="s">
        <v>45</v>
      </c>
      <c r="F40" s="142">
        <v>2038</v>
      </c>
      <c r="G40" s="141" t="s">
        <v>1238</v>
      </c>
      <c r="H40" s="142">
        <v>6.5072550982396784</v>
      </c>
      <c r="I40" s="142">
        <v>3.7</v>
      </c>
      <c r="J40" s="142">
        <v>6.5072550982396784</v>
      </c>
      <c r="K40" s="142">
        <v>3.7</v>
      </c>
      <c r="L40" s="141" t="s">
        <v>1200</v>
      </c>
    </row>
    <row r="41" spans="1:12" s="5" customFormat="1" ht="15" customHeight="1" x14ac:dyDescent="0.25">
      <c r="A41" s="141" t="s">
        <v>628</v>
      </c>
      <c r="B41" s="141" t="s">
        <v>634</v>
      </c>
      <c r="C41" s="141" t="s">
        <v>521</v>
      </c>
      <c r="D41" s="141" t="s">
        <v>635</v>
      </c>
      <c r="E41" s="141" t="s">
        <v>45</v>
      </c>
      <c r="F41" s="142">
        <v>5011</v>
      </c>
      <c r="G41" s="141" t="s">
        <v>1239</v>
      </c>
      <c r="H41" s="142">
        <v>5.6811950239540003</v>
      </c>
      <c r="I41" s="142">
        <v>1.5</v>
      </c>
      <c r="J41" s="142">
        <v>5.6811950239540003</v>
      </c>
      <c r="K41" s="142">
        <v>1.5</v>
      </c>
      <c r="L41" s="141" t="s">
        <v>1202</v>
      </c>
    </row>
    <row r="42" spans="1:12" s="5" customFormat="1" ht="15" customHeight="1" x14ac:dyDescent="0.25">
      <c r="A42" s="141" t="s">
        <v>650</v>
      </c>
      <c r="B42" s="141" t="s">
        <v>651</v>
      </c>
      <c r="C42" s="141" t="s">
        <v>650</v>
      </c>
      <c r="D42" s="141" t="s">
        <v>652</v>
      </c>
      <c r="E42" s="141" t="s">
        <v>45</v>
      </c>
      <c r="F42" s="142">
        <v>5021</v>
      </c>
      <c r="G42" s="141" t="s">
        <v>1240</v>
      </c>
      <c r="H42" s="142">
        <v>0.16815829323680001</v>
      </c>
      <c r="I42" s="142">
        <v>1</v>
      </c>
      <c r="J42" s="142">
        <v>0.16815829323680001</v>
      </c>
      <c r="K42" s="142">
        <v>1</v>
      </c>
      <c r="L42" s="141" t="s">
        <v>1202</v>
      </c>
    </row>
    <row r="43" spans="1:12" s="5" customFormat="1" ht="15" customHeight="1" x14ac:dyDescent="0.25">
      <c r="A43" s="141" t="s">
        <v>650</v>
      </c>
      <c r="B43" s="141" t="s">
        <v>651</v>
      </c>
      <c r="C43" s="141" t="s">
        <v>650</v>
      </c>
      <c r="D43" s="141" t="s">
        <v>652</v>
      </c>
      <c r="E43" s="141" t="s">
        <v>45</v>
      </c>
      <c r="F43" s="142">
        <v>5023</v>
      </c>
      <c r="G43" s="141" t="s">
        <v>1241</v>
      </c>
      <c r="H43" s="142">
        <v>2.5221993695560001</v>
      </c>
      <c r="I43" s="142">
        <v>1</v>
      </c>
      <c r="J43" s="142">
        <v>2.5221993695560001</v>
      </c>
      <c r="K43" s="142">
        <v>1</v>
      </c>
      <c r="L43" s="141" t="s">
        <v>1202</v>
      </c>
    </row>
    <row r="44" spans="1:12" s="5" customFormat="1" ht="15" customHeight="1" x14ac:dyDescent="0.25">
      <c r="A44" s="141" t="s">
        <v>650</v>
      </c>
      <c r="B44" s="141" t="s">
        <v>673</v>
      </c>
      <c r="C44" s="141" t="s">
        <v>674</v>
      </c>
      <c r="D44" s="141" t="s">
        <v>69</v>
      </c>
      <c r="E44" s="141" t="s">
        <v>45</v>
      </c>
      <c r="F44" s="142">
        <v>5042</v>
      </c>
      <c r="G44" s="141" t="s">
        <v>1242</v>
      </c>
      <c r="H44" s="142">
        <v>0.77021708582589998</v>
      </c>
      <c r="I44" s="142">
        <v>1.5</v>
      </c>
      <c r="J44" s="142">
        <v>0.77021708582589998</v>
      </c>
      <c r="K44" s="142">
        <v>1.5</v>
      </c>
      <c r="L44" s="141" t="s">
        <v>1202</v>
      </c>
    </row>
    <row r="45" spans="1:12" s="5" customFormat="1" ht="15" customHeight="1" x14ac:dyDescent="0.25">
      <c r="A45" s="141" t="s">
        <v>196</v>
      </c>
      <c r="B45" s="141" t="s">
        <v>677</v>
      </c>
      <c r="C45" s="141" t="s">
        <v>196</v>
      </c>
      <c r="D45" s="141" t="s">
        <v>678</v>
      </c>
      <c r="E45" s="141" t="s">
        <v>45</v>
      </c>
      <c r="F45" s="142">
        <v>5051</v>
      </c>
      <c r="G45" s="141" t="s">
        <v>1243</v>
      </c>
      <c r="H45" s="142">
        <v>1.2730984628290001</v>
      </c>
      <c r="I45" s="142">
        <v>1</v>
      </c>
      <c r="J45" s="142">
        <v>1.2730984628290001</v>
      </c>
      <c r="K45" s="142">
        <v>1</v>
      </c>
      <c r="L45" s="141" t="s">
        <v>1202</v>
      </c>
    </row>
    <row r="46" spans="1:12" s="5" customFormat="1" ht="15" customHeight="1" x14ac:dyDescent="0.25">
      <c r="A46" s="141" t="s">
        <v>721</v>
      </c>
      <c r="B46" s="141" t="s">
        <v>733</v>
      </c>
      <c r="C46" s="141" t="s">
        <v>734</v>
      </c>
      <c r="D46" s="141" t="s">
        <v>735</v>
      </c>
      <c r="E46" s="141" t="s">
        <v>45</v>
      </c>
      <c r="F46" s="142">
        <v>5105</v>
      </c>
      <c r="G46" s="141" t="s">
        <v>1244</v>
      </c>
      <c r="H46" s="142">
        <v>20.764497736349998</v>
      </c>
      <c r="I46" s="142">
        <v>1</v>
      </c>
      <c r="J46" s="142">
        <v>20.764497736349998</v>
      </c>
      <c r="K46" s="142">
        <v>1</v>
      </c>
      <c r="L46" s="141" t="s">
        <v>1202</v>
      </c>
    </row>
    <row r="47" spans="1:12" s="5" customFormat="1" ht="15" customHeight="1" x14ac:dyDescent="0.25">
      <c r="A47" s="141" t="s">
        <v>742</v>
      </c>
      <c r="B47" s="141" t="s">
        <v>743</v>
      </c>
      <c r="C47" s="141" t="s">
        <v>742</v>
      </c>
      <c r="D47" s="141" t="s">
        <v>744</v>
      </c>
      <c r="E47" s="141" t="s">
        <v>45</v>
      </c>
      <c r="F47" s="142">
        <v>5115</v>
      </c>
      <c r="G47" s="141" t="s">
        <v>1244</v>
      </c>
      <c r="H47" s="142">
        <v>20.799705284609999</v>
      </c>
      <c r="I47" s="142">
        <v>1</v>
      </c>
      <c r="J47" s="142">
        <v>20.799705284609999</v>
      </c>
      <c r="K47" s="142">
        <v>1</v>
      </c>
      <c r="L47" s="141" t="s">
        <v>1202</v>
      </c>
    </row>
    <row r="48" spans="1:12" s="5" customFormat="1" ht="15" customHeight="1" x14ac:dyDescent="0.25">
      <c r="A48" s="141" t="s">
        <v>742</v>
      </c>
      <c r="B48" s="141" t="s">
        <v>743</v>
      </c>
      <c r="C48" s="141" t="s">
        <v>742</v>
      </c>
      <c r="D48" s="141" t="s">
        <v>744</v>
      </c>
      <c r="E48" s="141" t="s">
        <v>45</v>
      </c>
      <c r="F48" s="142">
        <v>5117</v>
      </c>
      <c r="G48" s="141" t="s">
        <v>1244</v>
      </c>
      <c r="H48" s="142">
        <v>10.402396586469999</v>
      </c>
      <c r="I48" s="142">
        <v>1</v>
      </c>
      <c r="J48" s="142">
        <v>10.402396586469999</v>
      </c>
      <c r="K48" s="142">
        <v>1</v>
      </c>
      <c r="L48" s="141" t="s">
        <v>1202</v>
      </c>
    </row>
    <row r="49" spans="1:12" s="5" customFormat="1" ht="15" customHeight="1" x14ac:dyDescent="0.25">
      <c r="A49" s="141" t="s">
        <v>742</v>
      </c>
      <c r="B49" s="141" t="s">
        <v>745</v>
      </c>
      <c r="C49" s="141" t="s">
        <v>746</v>
      </c>
      <c r="D49" s="141" t="s">
        <v>747</v>
      </c>
      <c r="E49" s="141" t="s">
        <v>45</v>
      </c>
      <c r="F49" s="142">
        <v>5114</v>
      </c>
      <c r="G49" s="141" t="s">
        <v>1244</v>
      </c>
      <c r="H49" s="142">
        <v>12.1467868575</v>
      </c>
      <c r="I49" s="142">
        <v>1.5</v>
      </c>
      <c r="J49" s="142">
        <v>12.1467868575</v>
      </c>
      <c r="K49" s="142">
        <v>1.5</v>
      </c>
      <c r="L49" s="141" t="s">
        <v>1202</v>
      </c>
    </row>
    <row r="50" spans="1:12" s="5" customFormat="1" ht="15" customHeight="1" x14ac:dyDescent="0.25">
      <c r="A50" s="202" t="s">
        <v>742</v>
      </c>
      <c r="B50" s="202" t="s">
        <v>751</v>
      </c>
      <c r="C50" s="202" t="s">
        <v>752</v>
      </c>
      <c r="D50" s="141" t="s">
        <v>753</v>
      </c>
      <c r="E50" s="141" t="s">
        <v>45</v>
      </c>
      <c r="F50" s="142">
        <v>5118</v>
      </c>
      <c r="G50" s="141" t="s">
        <v>1244</v>
      </c>
      <c r="H50" s="142">
        <v>12.166492562309999</v>
      </c>
      <c r="I50" s="142">
        <v>1.5</v>
      </c>
      <c r="J50" s="142">
        <v>12.166492562309999</v>
      </c>
      <c r="K50" s="142">
        <v>1.5</v>
      </c>
      <c r="L50" s="202" t="s">
        <v>1202</v>
      </c>
    </row>
    <row r="51" spans="1:12" s="5" customFormat="1" ht="15" customHeight="1" x14ac:dyDescent="0.25">
      <c r="A51" s="202" t="s">
        <v>742</v>
      </c>
      <c r="B51" s="202" t="s">
        <v>754</v>
      </c>
      <c r="C51" s="202" t="s">
        <v>755</v>
      </c>
      <c r="D51" s="141" t="s">
        <v>756</v>
      </c>
      <c r="E51" s="141" t="s">
        <v>45</v>
      </c>
      <c r="F51" s="142">
        <v>5121</v>
      </c>
      <c r="G51" s="141" t="s">
        <v>1244</v>
      </c>
      <c r="H51" s="142">
        <v>12.193648080639999</v>
      </c>
      <c r="I51" s="142">
        <v>1.5</v>
      </c>
      <c r="J51" s="142">
        <v>12.193648080639999</v>
      </c>
      <c r="K51" s="142">
        <v>1.5</v>
      </c>
      <c r="L51" s="202" t="s">
        <v>1202</v>
      </c>
    </row>
    <row r="52" spans="1:12" s="5" customFormat="1" ht="15" customHeight="1" x14ac:dyDescent="0.25">
      <c r="A52" s="141" t="s">
        <v>42</v>
      </c>
      <c r="B52" s="141" t="s">
        <v>49</v>
      </c>
      <c r="C52" s="141" t="s">
        <v>50</v>
      </c>
      <c r="D52" s="141" t="s">
        <v>51</v>
      </c>
      <c r="E52" s="141" t="s">
        <v>45</v>
      </c>
      <c r="F52" s="142">
        <v>1004</v>
      </c>
      <c r="G52" s="141" t="s">
        <v>1245</v>
      </c>
      <c r="H52" s="142">
        <v>5.0004989200830003</v>
      </c>
      <c r="I52" s="142">
        <v>1.5</v>
      </c>
      <c r="J52" s="142">
        <v>5.0004989200830003</v>
      </c>
      <c r="K52" s="142">
        <v>1.5</v>
      </c>
      <c r="L52" s="141" t="s">
        <v>1202</v>
      </c>
    </row>
    <row r="53" spans="1:12" s="5" customFormat="1" ht="15" customHeight="1" x14ac:dyDescent="0.25">
      <c r="A53" s="141" t="s">
        <v>42</v>
      </c>
      <c r="B53" s="141" t="s">
        <v>55</v>
      </c>
      <c r="C53" s="141" t="s">
        <v>56</v>
      </c>
      <c r="D53" s="141" t="s">
        <v>57</v>
      </c>
      <c r="E53" s="141" t="s">
        <v>45</v>
      </c>
      <c r="F53" s="142">
        <v>1006</v>
      </c>
      <c r="G53" s="141" t="s">
        <v>1246</v>
      </c>
      <c r="H53" s="142">
        <v>1.43151883694</v>
      </c>
      <c r="I53" s="142">
        <v>1.5</v>
      </c>
      <c r="J53" s="142">
        <v>1.43151883694</v>
      </c>
      <c r="K53" s="142">
        <v>1.5</v>
      </c>
      <c r="L53" s="141" t="s">
        <v>1202</v>
      </c>
    </row>
    <row r="54" spans="1:12" s="5" customFormat="1" ht="15" customHeight="1" x14ac:dyDescent="0.25">
      <c r="A54" s="141" t="s">
        <v>42</v>
      </c>
      <c r="B54" s="141" t="s">
        <v>70</v>
      </c>
      <c r="C54" s="141" t="s">
        <v>71</v>
      </c>
      <c r="D54" s="141" t="s">
        <v>72</v>
      </c>
      <c r="E54" s="141" t="s">
        <v>45</v>
      </c>
      <c r="F54" s="142">
        <v>1017</v>
      </c>
      <c r="G54" s="141" t="s">
        <v>1247</v>
      </c>
      <c r="H54" s="142">
        <v>44.669233733030303</v>
      </c>
      <c r="I54" s="142">
        <v>1.5</v>
      </c>
      <c r="J54" s="142">
        <v>44.669233733030303</v>
      </c>
      <c r="K54" s="142">
        <v>1.5</v>
      </c>
      <c r="L54" s="141" t="s">
        <v>1202</v>
      </c>
    </row>
    <row r="55" spans="1:12" s="5" customFormat="1" ht="15" customHeight="1" x14ac:dyDescent="0.25">
      <c r="A55" s="141" t="s">
        <v>42</v>
      </c>
      <c r="B55" s="141" t="s">
        <v>70</v>
      </c>
      <c r="C55" s="141" t="s">
        <v>71</v>
      </c>
      <c r="D55" s="141" t="s">
        <v>72</v>
      </c>
      <c r="E55" s="141" t="s">
        <v>45</v>
      </c>
      <c r="F55" s="142">
        <v>1017</v>
      </c>
      <c r="G55" s="141" t="s">
        <v>1248</v>
      </c>
      <c r="H55" s="142">
        <v>2.5014770890497</v>
      </c>
      <c r="I55" s="142">
        <v>1.5</v>
      </c>
      <c r="J55" s="142">
        <v>2.5014770890497</v>
      </c>
      <c r="K55" s="142">
        <v>1.5</v>
      </c>
      <c r="L55" s="141" t="s">
        <v>1202</v>
      </c>
    </row>
    <row r="56" spans="1:12" s="5" customFormat="1" ht="15" customHeight="1" x14ac:dyDescent="0.25">
      <c r="A56" s="141" t="s">
        <v>42</v>
      </c>
      <c r="B56" s="141" t="s">
        <v>132</v>
      </c>
      <c r="C56" s="141" t="s">
        <v>133</v>
      </c>
      <c r="D56" s="141" t="s">
        <v>69</v>
      </c>
      <c r="E56" s="141" t="s">
        <v>45</v>
      </c>
      <c r="F56" s="142">
        <v>1067</v>
      </c>
      <c r="G56" s="141" t="s">
        <v>1249</v>
      </c>
      <c r="H56" s="142">
        <v>10.675773402800001</v>
      </c>
      <c r="I56" s="142">
        <v>1.5</v>
      </c>
      <c r="J56" s="142">
        <v>10.675773402800001</v>
      </c>
      <c r="K56" s="142">
        <v>1.5</v>
      </c>
      <c r="L56" s="141" t="s">
        <v>1202</v>
      </c>
    </row>
    <row r="57" spans="1:12" s="5" customFormat="1" ht="15" customHeight="1" x14ac:dyDescent="0.25">
      <c r="A57" s="141" t="s">
        <v>231</v>
      </c>
      <c r="B57" s="141" t="s">
        <v>232</v>
      </c>
      <c r="C57" s="141" t="s">
        <v>231</v>
      </c>
      <c r="D57" s="141" t="s">
        <v>233</v>
      </c>
      <c r="E57" s="141" t="s">
        <v>45</v>
      </c>
      <c r="F57" s="142">
        <v>2059</v>
      </c>
      <c r="G57" s="141" t="s">
        <v>1250</v>
      </c>
      <c r="H57" s="142">
        <v>16.459402094006396</v>
      </c>
      <c r="I57" s="142">
        <v>1.2</v>
      </c>
      <c r="J57" s="142">
        <v>16.459402094006396</v>
      </c>
      <c r="K57" s="142">
        <v>1.2</v>
      </c>
      <c r="L57" s="141" t="s">
        <v>1200</v>
      </c>
    </row>
    <row r="58" spans="1:12" s="5" customFormat="1" ht="15" customHeight="1" x14ac:dyDescent="0.25">
      <c r="A58" s="141" t="s">
        <v>231</v>
      </c>
      <c r="B58" s="141" t="s">
        <v>232</v>
      </c>
      <c r="C58" s="141" t="s">
        <v>231</v>
      </c>
      <c r="D58" s="141" t="s">
        <v>233</v>
      </c>
      <c r="E58" s="141" t="s">
        <v>45</v>
      </c>
      <c r="F58" s="142">
        <v>2061</v>
      </c>
      <c r="G58" s="141" t="s">
        <v>1251</v>
      </c>
      <c r="H58" s="142">
        <v>1.84315873999</v>
      </c>
      <c r="I58" s="142">
        <v>1</v>
      </c>
      <c r="J58" s="142">
        <v>1.84315873999</v>
      </c>
      <c r="K58" s="142">
        <v>1</v>
      </c>
      <c r="L58" s="141" t="s">
        <v>1202</v>
      </c>
    </row>
    <row r="59" spans="1:12" s="5" customFormat="1" ht="15" customHeight="1" x14ac:dyDescent="0.25">
      <c r="A59" s="141" t="s">
        <v>231</v>
      </c>
      <c r="B59" s="141" t="s">
        <v>232</v>
      </c>
      <c r="C59" s="141" t="s">
        <v>231</v>
      </c>
      <c r="D59" s="141" t="s">
        <v>233</v>
      </c>
      <c r="E59" s="141" t="s">
        <v>45</v>
      </c>
      <c r="F59" s="142">
        <v>2072</v>
      </c>
      <c r="G59" s="141" t="s">
        <v>1252</v>
      </c>
      <c r="H59" s="142">
        <v>2.4550029714839998</v>
      </c>
      <c r="I59" s="142">
        <v>1</v>
      </c>
      <c r="J59" s="142">
        <v>2.4550029714839998</v>
      </c>
      <c r="K59" s="142">
        <v>1</v>
      </c>
      <c r="L59" s="141" t="s">
        <v>1218</v>
      </c>
    </row>
    <row r="60" spans="1:12" s="5" customFormat="1" ht="15" customHeight="1" x14ac:dyDescent="0.25">
      <c r="A60" s="141" t="s">
        <v>231</v>
      </c>
      <c r="B60" s="141" t="s">
        <v>232</v>
      </c>
      <c r="C60" s="141" t="s">
        <v>231</v>
      </c>
      <c r="D60" s="141" t="s">
        <v>233</v>
      </c>
      <c r="E60" s="141" t="s">
        <v>45</v>
      </c>
      <c r="F60" s="142">
        <v>2076</v>
      </c>
      <c r="G60" s="141" t="s">
        <v>1253</v>
      </c>
      <c r="H60" s="142">
        <v>1.8416491334839999</v>
      </c>
      <c r="I60" s="142">
        <v>1</v>
      </c>
      <c r="J60" s="142">
        <v>1.8416491334839999</v>
      </c>
      <c r="K60" s="142">
        <v>1</v>
      </c>
      <c r="L60" s="141" t="s">
        <v>1202</v>
      </c>
    </row>
    <row r="61" spans="1:12" s="5" customFormat="1" ht="15" customHeight="1" x14ac:dyDescent="0.25">
      <c r="A61" s="141" t="s">
        <v>231</v>
      </c>
      <c r="B61" s="141" t="s">
        <v>239</v>
      </c>
      <c r="C61" s="141" t="s">
        <v>240</v>
      </c>
      <c r="D61" s="141" t="s">
        <v>241</v>
      </c>
      <c r="E61" s="141" t="s">
        <v>45</v>
      </c>
      <c r="F61" s="142">
        <v>2069</v>
      </c>
      <c r="G61" s="141" t="s">
        <v>1252</v>
      </c>
      <c r="H61" s="142">
        <v>1.5084192597520001</v>
      </c>
      <c r="I61" s="142">
        <v>1.5</v>
      </c>
      <c r="J61" s="142">
        <v>1.5084192597520001</v>
      </c>
      <c r="K61" s="142">
        <v>1.5</v>
      </c>
      <c r="L61" s="141" t="s">
        <v>1218</v>
      </c>
    </row>
    <row r="62" spans="1:12" s="5" customFormat="1" ht="15" customHeight="1" x14ac:dyDescent="0.25">
      <c r="A62" s="141" t="s">
        <v>269</v>
      </c>
      <c r="B62" s="141" t="s">
        <v>270</v>
      </c>
      <c r="C62" s="141" t="s">
        <v>269</v>
      </c>
      <c r="D62" s="141" t="s">
        <v>271</v>
      </c>
      <c r="E62" s="141" t="s">
        <v>45</v>
      </c>
      <c r="F62" s="142">
        <v>2094</v>
      </c>
      <c r="G62" s="141" t="s">
        <v>1254</v>
      </c>
      <c r="H62" s="142">
        <v>3.0204258636339998</v>
      </c>
      <c r="I62" s="142">
        <v>1.5</v>
      </c>
      <c r="J62" s="142">
        <v>3.0204258636339998</v>
      </c>
      <c r="K62" s="142">
        <v>1.5</v>
      </c>
      <c r="L62" s="141" t="s">
        <v>1202</v>
      </c>
    </row>
    <row r="63" spans="1:12" s="5" customFormat="1" ht="15" customHeight="1" x14ac:dyDescent="0.25">
      <c r="A63" s="141" t="s">
        <v>353</v>
      </c>
      <c r="B63" s="141" t="s">
        <v>359</v>
      </c>
      <c r="C63" s="141" t="s">
        <v>360</v>
      </c>
      <c r="D63" s="141" t="s">
        <v>361</v>
      </c>
      <c r="E63" s="141" t="s">
        <v>45</v>
      </c>
      <c r="F63" s="142">
        <v>2164</v>
      </c>
      <c r="G63" s="141" t="s">
        <v>1255</v>
      </c>
      <c r="H63" s="142">
        <v>4.4746799731919999</v>
      </c>
      <c r="I63" s="142">
        <v>1.5</v>
      </c>
      <c r="J63" s="142">
        <v>4.4746799731919999</v>
      </c>
      <c r="K63" s="142">
        <v>1.5</v>
      </c>
      <c r="L63" s="141" t="s">
        <v>1218</v>
      </c>
    </row>
    <row r="64" spans="1:12" s="5" customFormat="1" ht="15" customHeight="1" x14ac:dyDescent="0.25">
      <c r="A64" s="141" t="s">
        <v>383</v>
      </c>
      <c r="B64" s="141" t="s">
        <v>384</v>
      </c>
      <c r="C64" s="141" t="s">
        <v>383</v>
      </c>
      <c r="D64" s="141" t="s">
        <v>385</v>
      </c>
      <c r="E64" s="141" t="s">
        <v>45</v>
      </c>
      <c r="F64" s="142">
        <v>2181</v>
      </c>
      <c r="G64" s="141" t="s">
        <v>1256</v>
      </c>
      <c r="H64" s="142">
        <v>11.277738471819198</v>
      </c>
      <c r="I64" s="142">
        <v>3.7</v>
      </c>
      <c r="J64" s="142">
        <v>11.277738471819198</v>
      </c>
      <c r="K64" s="142">
        <v>3.7</v>
      </c>
      <c r="L64" s="141" t="s">
        <v>1200</v>
      </c>
    </row>
    <row r="65" spans="1:12" s="5" customFormat="1" ht="15" customHeight="1" x14ac:dyDescent="0.25">
      <c r="A65" s="141" t="s">
        <v>383</v>
      </c>
      <c r="B65" s="141" t="s">
        <v>384</v>
      </c>
      <c r="C65" s="141" t="s">
        <v>383</v>
      </c>
      <c r="D65" s="141" t="s">
        <v>385</v>
      </c>
      <c r="E65" s="141" t="s">
        <v>45</v>
      </c>
      <c r="F65" s="142">
        <v>2190</v>
      </c>
      <c r="G65" s="141" t="s">
        <v>1257</v>
      </c>
      <c r="H65" s="142">
        <v>51.66423435063119</v>
      </c>
      <c r="I65" s="142">
        <v>1.5</v>
      </c>
      <c r="J65" s="142">
        <v>51.66423435063119</v>
      </c>
      <c r="K65" s="142">
        <v>1.5</v>
      </c>
      <c r="L65" s="141" t="s">
        <v>1258</v>
      </c>
    </row>
    <row r="66" spans="1:12" s="5" customFormat="1" ht="15" customHeight="1" x14ac:dyDescent="0.25">
      <c r="A66" s="141" t="s">
        <v>383</v>
      </c>
      <c r="B66" s="141" t="s">
        <v>384</v>
      </c>
      <c r="C66" s="141" t="s">
        <v>383</v>
      </c>
      <c r="D66" s="141" t="s">
        <v>385</v>
      </c>
      <c r="E66" s="141" t="s">
        <v>45</v>
      </c>
      <c r="F66" s="142">
        <v>2190</v>
      </c>
      <c r="G66" s="141" t="s">
        <v>1259</v>
      </c>
      <c r="H66" s="142">
        <v>2.8602557683879999</v>
      </c>
      <c r="I66" s="142">
        <v>1.5</v>
      </c>
      <c r="J66" s="142">
        <v>2.8602557683879999</v>
      </c>
      <c r="K66" s="142">
        <v>1.5</v>
      </c>
      <c r="L66" s="141" t="s">
        <v>1218</v>
      </c>
    </row>
    <row r="67" spans="1:12" s="5" customFormat="1" ht="15" customHeight="1" x14ac:dyDescent="0.25">
      <c r="A67" s="141" t="s">
        <v>443</v>
      </c>
      <c r="B67" s="141" t="s">
        <v>444</v>
      </c>
      <c r="C67" s="141" t="s">
        <v>443</v>
      </c>
      <c r="D67" s="141" t="s">
        <v>445</v>
      </c>
      <c r="E67" s="141" t="s">
        <v>45</v>
      </c>
      <c r="F67" s="142">
        <v>3007</v>
      </c>
      <c r="G67" s="141" t="s">
        <v>1260</v>
      </c>
      <c r="H67" s="142">
        <v>4.5153100112970002</v>
      </c>
      <c r="I67" s="142">
        <v>1.5</v>
      </c>
      <c r="J67" s="142">
        <v>4.5153100112970002</v>
      </c>
      <c r="K67" s="142">
        <v>1.5</v>
      </c>
      <c r="L67" s="141" t="s">
        <v>1202</v>
      </c>
    </row>
    <row r="68" spans="1:12" s="5" customFormat="1" ht="15" customHeight="1" x14ac:dyDescent="0.25">
      <c r="A68" s="141" t="s">
        <v>255</v>
      </c>
      <c r="B68" s="141" t="s">
        <v>493</v>
      </c>
      <c r="C68" s="141" t="s">
        <v>255</v>
      </c>
      <c r="D68" s="141" t="s">
        <v>494</v>
      </c>
      <c r="E68" s="141" t="s">
        <v>45</v>
      </c>
      <c r="F68" s="142">
        <v>3043</v>
      </c>
      <c r="G68" s="141" t="s">
        <v>1261</v>
      </c>
      <c r="H68" s="142">
        <v>1.9815642955285</v>
      </c>
      <c r="I68" s="142">
        <v>1.5</v>
      </c>
      <c r="J68" s="142">
        <v>1.9815642955285</v>
      </c>
      <c r="K68" s="142">
        <v>1.5</v>
      </c>
      <c r="L68" s="141" t="s">
        <v>1202</v>
      </c>
    </row>
    <row r="69" spans="1:12" s="5" customFormat="1" ht="15" customHeight="1" x14ac:dyDescent="0.25">
      <c r="A69" s="141" t="s">
        <v>255</v>
      </c>
      <c r="B69" s="141" t="s">
        <v>493</v>
      </c>
      <c r="C69" s="141" t="s">
        <v>255</v>
      </c>
      <c r="D69" s="141" t="s">
        <v>494</v>
      </c>
      <c r="E69" s="141" t="s">
        <v>45</v>
      </c>
      <c r="F69" s="142">
        <v>3043</v>
      </c>
      <c r="G69" s="141" t="s">
        <v>1262</v>
      </c>
      <c r="H69" s="142">
        <v>1.9815642955285</v>
      </c>
      <c r="I69" s="142">
        <v>1.5</v>
      </c>
      <c r="J69" s="142">
        <v>1.9815642955285</v>
      </c>
      <c r="K69" s="142">
        <v>1.5</v>
      </c>
      <c r="L69" s="141" t="s">
        <v>1202</v>
      </c>
    </row>
    <row r="70" spans="1:12" s="5" customFormat="1" ht="15" customHeight="1" x14ac:dyDescent="0.25">
      <c r="A70" s="141" t="s">
        <v>113</v>
      </c>
      <c r="B70" s="141" t="s">
        <v>462</v>
      </c>
      <c r="C70" s="141" t="s">
        <v>113</v>
      </c>
      <c r="D70" s="141" t="s">
        <v>463</v>
      </c>
      <c r="E70" s="141" t="s">
        <v>45</v>
      </c>
      <c r="F70" s="142">
        <v>3014</v>
      </c>
      <c r="G70" s="141" t="s">
        <v>1263</v>
      </c>
      <c r="H70" s="142">
        <v>190.42613811537962</v>
      </c>
      <c r="I70" s="142">
        <v>2.4500000000000002</v>
      </c>
      <c r="J70" s="142">
        <v>190.42613811537962</v>
      </c>
      <c r="K70" s="142">
        <v>2.4500000000000002</v>
      </c>
      <c r="L70" s="141" t="s">
        <v>1200</v>
      </c>
    </row>
    <row r="71" spans="1:12" s="5" customFormat="1" ht="15" customHeight="1" x14ac:dyDescent="0.25">
      <c r="A71" s="141" t="s">
        <v>113</v>
      </c>
      <c r="B71" s="141" t="s">
        <v>462</v>
      </c>
      <c r="C71" s="141" t="s">
        <v>113</v>
      </c>
      <c r="D71" s="141" t="s">
        <v>463</v>
      </c>
      <c r="E71" s="141" t="s">
        <v>45</v>
      </c>
      <c r="F71" s="142">
        <v>3018</v>
      </c>
      <c r="G71" s="141" t="s">
        <v>1264</v>
      </c>
      <c r="H71" s="142">
        <v>5.0922466121524304</v>
      </c>
      <c r="I71" s="142">
        <v>1.5</v>
      </c>
      <c r="J71" s="142">
        <v>5.0922466121524304</v>
      </c>
      <c r="K71" s="142">
        <v>1.5</v>
      </c>
      <c r="L71" s="141" t="s">
        <v>1202</v>
      </c>
    </row>
    <row r="72" spans="1:12" s="5" customFormat="1" ht="15" customHeight="1" x14ac:dyDescent="0.25">
      <c r="A72" s="141" t="s">
        <v>113</v>
      </c>
      <c r="B72" s="141" t="s">
        <v>462</v>
      </c>
      <c r="C72" s="141" t="s">
        <v>113</v>
      </c>
      <c r="D72" s="141" t="s">
        <v>463</v>
      </c>
      <c r="E72" s="141" t="s">
        <v>45</v>
      </c>
      <c r="F72" s="142">
        <v>3018</v>
      </c>
      <c r="G72" s="141" t="s">
        <v>1265</v>
      </c>
      <c r="H72" s="142">
        <v>7.2363504488481798</v>
      </c>
      <c r="I72" s="142">
        <v>1.5</v>
      </c>
      <c r="J72" s="142">
        <v>7.2363504488481798</v>
      </c>
      <c r="K72" s="142">
        <v>1.5</v>
      </c>
      <c r="L72" s="141" t="s">
        <v>1202</v>
      </c>
    </row>
    <row r="73" spans="1:12" s="5" customFormat="1" ht="15" customHeight="1" x14ac:dyDescent="0.25">
      <c r="A73" s="141" t="s">
        <v>113</v>
      </c>
      <c r="B73" s="141" t="s">
        <v>462</v>
      </c>
      <c r="C73" s="141" t="s">
        <v>113</v>
      </c>
      <c r="D73" s="141" t="s">
        <v>463</v>
      </c>
      <c r="E73" s="141" t="s">
        <v>45</v>
      </c>
      <c r="F73" s="142">
        <v>3018</v>
      </c>
      <c r="G73" s="141" t="s">
        <v>1266</v>
      </c>
      <c r="H73" s="142">
        <v>5.36025959173939</v>
      </c>
      <c r="I73" s="142">
        <v>1.5</v>
      </c>
      <c r="J73" s="142">
        <v>5.36025959173939</v>
      </c>
      <c r="K73" s="142">
        <v>1.5</v>
      </c>
      <c r="L73" s="141" t="s">
        <v>1202</v>
      </c>
    </row>
    <row r="74" spans="1:12" s="5" customFormat="1" ht="15" customHeight="1" x14ac:dyDescent="0.25">
      <c r="A74" s="141" t="s">
        <v>113</v>
      </c>
      <c r="B74" s="141" t="s">
        <v>462</v>
      </c>
      <c r="C74" s="141" t="s">
        <v>113</v>
      </c>
      <c r="D74" s="141" t="s">
        <v>463</v>
      </c>
      <c r="E74" s="141" t="s">
        <v>45</v>
      </c>
      <c r="F74" s="142">
        <v>3023</v>
      </c>
      <c r="G74" s="141" t="s">
        <v>1267</v>
      </c>
      <c r="H74" s="142">
        <v>0.26858062255819998</v>
      </c>
      <c r="I74" s="142">
        <v>1.5</v>
      </c>
      <c r="J74" s="142">
        <v>0.26858062255819998</v>
      </c>
      <c r="K74" s="142">
        <v>1.5</v>
      </c>
      <c r="L74" s="141" t="s">
        <v>1202</v>
      </c>
    </row>
    <row r="75" spans="1:12" s="5" customFormat="1" ht="15" customHeight="1" x14ac:dyDescent="0.25">
      <c r="A75" s="141" t="s">
        <v>113</v>
      </c>
      <c r="B75" s="141" t="s">
        <v>842</v>
      </c>
      <c r="C75" s="141" t="s">
        <v>843</v>
      </c>
      <c r="D75" s="141" t="s">
        <v>844</v>
      </c>
      <c r="E75" s="141" t="s">
        <v>45</v>
      </c>
      <c r="F75" s="142">
        <v>3020</v>
      </c>
      <c r="G75" s="141" t="s">
        <v>1268</v>
      </c>
      <c r="H75" s="142">
        <v>4.8319444699030001</v>
      </c>
      <c r="I75" s="142">
        <v>1.5</v>
      </c>
      <c r="J75" s="142">
        <v>4.8319444699030001</v>
      </c>
      <c r="K75" s="142">
        <v>1.5</v>
      </c>
      <c r="L75" s="141" t="s">
        <v>1202</v>
      </c>
    </row>
    <row r="76" spans="1:12" s="5" customFormat="1" ht="15" customHeight="1" x14ac:dyDescent="0.25">
      <c r="A76" s="143" t="s">
        <v>113</v>
      </c>
      <c r="B76" s="143" t="s">
        <v>481</v>
      </c>
      <c r="C76" s="143" t="s">
        <v>482</v>
      </c>
      <c r="D76" s="141" t="s">
        <v>483</v>
      </c>
      <c r="E76" s="143" t="s">
        <v>45</v>
      </c>
      <c r="F76" s="144">
        <v>3030</v>
      </c>
      <c r="G76" s="143" t="s">
        <v>1269</v>
      </c>
      <c r="H76" s="144">
        <v>563.8869235909599</v>
      </c>
      <c r="I76" s="144">
        <v>3.6999999999999997</v>
      </c>
      <c r="J76" s="144">
        <v>563.8869235909599</v>
      </c>
      <c r="K76" s="144">
        <v>3.6999999999999997</v>
      </c>
      <c r="L76" s="143" t="s">
        <v>1200</v>
      </c>
    </row>
    <row r="77" spans="1:12" s="5" customFormat="1" ht="15" customHeight="1" thickBot="1" x14ac:dyDescent="0.3">
      <c r="A77" s="236" t="s">
        <v>560</v>
      </c>
      <c r="B77" s="236" t="s">
        <v>561</v>
      </c>
      <c r="C77" s="236" t="s">
        <v>560</v>
      </c>
      <c r="D77" s="237" t="s">
        <v>562</v>
      </c>
      <c r="E77" s="236" t="s">
        <v>45</v>
      </c>
      <c r="F77" s="238">
        <v>4052</v>
      </c>
      <c r="G77" s="236" t="s">
        <v>1270</v>
      </c>
      <c r="H77" s="238">
        <v>0.61705798700470005</v>
      </c>
      <c r="I77" s="238">
        <v>1.5</v>
      </c>
      <c r="J77" s="238">
        <v>0.61705798700470005</v>
      </c>
      <c r="K77" s="238">
        <v>1.5</v>
      </c>
      <c r="L77" s="236" t="s">
        <v>1202</v>
      </c>
    </row>
    <row r="78" spans="1:12" s="5" customFormat="1" ht="15" x14ac:dyDescent="0.25">
      <c r="B78" s="153"/>
      <c r="E78" s="145"/>
      <c r="F78" s="145"/>
      <c r="G78" s="8"/>
      <c r="H78" s="4"/>
      <c r="I78" s="146"/>
      <c r="J78" s="4"/>
      <c r="K78" s="146"/>
    </row>
    <row r="79" spans="1:12" s="5" customFormat="1" x14ac:dyDescent="0.2">
      <c r="E79" s="145"/>
      <c r="F79" s="145"/>
      <c r="G79" s="8"/>
      <c r="H79" s="4"/>
      <c r="I79" s="146"/>
      <c r="J79" s="4"/>
      <c r="K79" s="146"/>
    </row>
    <row r="80" spans="1:12" s="5" customFormat="1" x14ac:dyDescent="0.2">
      <c r="E80" s="145"/>
      <c r="F80" s="145"/>
      <c r="G80" s="8"/>
      <c r="H80" s="4"/>
      <c r="I80" s="146"/>
      <c r="J80" s="4"/>
      <c r="K80" s="146"/>
    </row>
    <row r="81" spans="5:11" s="5" customFormat="1" x14ac:dyDescent="0.2">
      <c r="E81" s="145"/>
      <c r="F81" s="145"/>
      <c r="G81" s="8"/>
      <c r="H81" s="4"/>
      <c r="I81" s="146"/>
      <c r="J81" s="4"/>
      <c r="K81" s="146"/>
    </row>
    <row r="82" spans="5:11" s="5" customFormat="1" x14ac:dyDescent="0.2">
      <c r="E82" s="145"/>
      <c r="F82" s="145"/>
      <c r="G82" s="8"/>
      <c r="H82" s="4"/>
      <c r="I82" s="146"/>
      <c r="J82" s="4"/>
      <c r="K82" s="146"/>
    </row>
    <row r="83" spans="5:11" s="5" customFormat="1" x14ac:dyDescent="0.2">
      <c r="E83" s="145"/>
      <c r="F83" s="145"/>
      <c r="G83" s="8"/>
      <c r="H83" s="4"/>
      <c r="I83" s="146"/>
      <c r="J83" s="4"/>
      <c r="K83" s="146"/>
    </row>
    <row r="84" spans="5:11" s="5" customFormat="1" x14ac:dyDescent="0.2">
      <c r="E84" s="145"/>
      <c r="F84" s="145"/>
      <c r="G84" s="8"/>
      <c r="H84" s="4"/>
      <c r="I84" s="146"/>
      <c r="J84" s="4"/>
      <c r="K84" s="146"/>
    </row>
    <row r="85" spans="5:11" s="5" customFormat="1" x14ac:dyDescent="0.2">
      <c r="E85" s="145"/>
      <c r="F85" s="145"/>
      <c r="G85" s="8"/>
      <c r="H85" s="4"/>
      <c r="I85" s="146"/>
      <c r="J85" s="4"/>
      <c r="K85" s="146"/>
    </row>
    <row r="86" spans="5:11" s="5" customFormat="1" x14ac:dyDescent="0.2">
      <c r="E86" s="145"/>
      <c r="F86" s="145"/>
      <c r="G86" s="8"/>
      <c r="H86" s="4"/>
      <c r="I86" s="146"/>
      <c r="J86" s="4"/>
      <c r="K86" s="146"/>
    </row>
    <row r="87" spans="5:11" s="5" customFormat="1" x14ac:dyDescent="0.2">
      <c r="E87" s="145"/>
      <c r="F87" s="145"/>
      <c r="G87" s="8"/>
      <c r="H87" s="4"/>
      <c r="I87" s="146"/>
      <c r="J87" s="4"/>
      <c r="K87" s="146"/>
    </row>
    <row r="88" spans="5:11" s="5" customFormat="1" x14ac:dyDescent="0.2">
      <c r="E88" s="145"/>
      <c r="F88" s="145"/>
      <c r="G88" s="8"/>
      <c r="H88" s="4"/>
      <c r="I88" s="146"/>
      <c r="J88" s="4"/>
      <c r="K88" s="146"/>
    </row>
    <row r="89" spans="5:11" s="5" customFormat="1" x14ac:dyDescent="0.2">
      <c r="E89" s="145"/>
      <c r="F89" s="145"/>
      <c r="G89" s="8"/>
      <c r="H89" s="4"/>
      <c r="I89" s="146"/>
      <c r="J89" s="4"/>
      <c r="K89" s="146"/>
    </row>
    <row r="90" spans="5:11" s="5" customFormat="1" x14ac:dyDescent="0.2">
      <c r="E90" s="145"/>
      <c r="F90" s="145"/>
      <c r="G90" s="8"/>
      <c r="H90" s="4"/>
      <c r="I90" s="146"/>
      <c r="J90" s="4"/>
      <c r="K90" s="146"/>
    </row>
    <row r="91" spans="5:11" s="5" customFormat="1" x14ac:dyDescent="0.2">
      <c r="E91" s="145"/>
      <c r="F91" s="145"/>
      <c r="G91" s="8"/>
      <c r="H91" s="4"/>
      <c r="I91" s="146"/>
      <c r="J91" s="4"/>
      <c r="K91" s="146"/>
    </row>
    <row r="92" spans="5:11" s="5" customFormat="1" x14ac:dyDescent="0.2">
      <c r="E92" s="145"/>
      <c r="F92" s="145"/>
      <c r="G92" s="8"/>
      <c r="H92" s="4"/>
      <c r="I92" s="146"/>
      <c r="J92" s="4"/>
      <c r="K92" s="146"/>
    </row>
    <row r="93" spans="5:11" s="5" customFormat="1" x14ac:dyDescent="0.2">
      <c r="E93" s="145"/>
      <c r="F93" s="145"/>
      <c r="G93" s="8"/>
      <c r="H93" s="4"/>
      <c r="I93" s="146"/>
      <c r="J93" s="4"/>
      <c r="K93" s="146"/>
    </row>
    <row r="94" spans="5:11" s="5" customFormat="1" x14ac:dyDescent="0.2">
      <c r="E94" s="145"/>
      <c r="F94" s="145"/>
      <c r="G94" s="8"/>
      <c r="H94" s="4"/>
      <c r="I94" s="146"/>
      <c r="J94" s="4"/>
      <c r="K94" s="146"/>
    </row>
  </sheetData>
  <autoFilter ref="A2:L78" xr:uid="{00000000-0009-0000-0000-000009000000}"/>
  <sortState xmlns:xlrd2="http://schemas.microsoft.com/office/spreadsheetml/2017/richdata2" ref="A3:L77">
    <sortCondition ref="B3:B77"/>
    <sortCondition ref="F3:F77"/>
  </sortState>
  <mergeCells count="1">
    <mergeCell ref="A1:L1"/>
  </mergeCells>
  <phoneticPr fontId="0" type="noConversion"/>
  <pageMargins left="0.75" right="0.75" top="1" bottom="1" header="0.5" footer="0.5"/>
  <pageSetup scale="46" fitToHeight="30" orientation="portrait" horizontalDpi="4294967294"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I597"/>
  <sheetViews>
    <sheetView zoomScaleNormal="100" workbookViewId="0">
      <pane ySplit="2" topLeftCell="A3" activePane="bottomLeft" state="frozen"/>
      <selection activeCell="A2" sqref="A2:AR2"/>
      <selection pane="bottomLeft" sqref="A1:I1"/>
    </sheetView>
  </sheetViews>
  <sheetFormatPr defaultRowHeight="15" customHeight="1" x14ac:dyDescent="0.2"/>
  <cols>
    <col min="1" max="1" width="32.28515625" style="19" bestFit="1" customWidth="1"/>
    <col min="2" max="2" width="17.42578125" style="19" bestFit="1" customWidth="1"/>
    <col min="3" max="3" width="41.7109375" style="19" bestFit="1" customWidth="1"/>
    <col min="4" max="4" width="41.7109375" style="19" customWidth="1"/>
    <col min="5" max="5" width="10" style="19" bestFit="1" customWidth="1"/>
    <col min="6" max="6" width="19.42578125" style="21" bestFit="1" customWidth="1"/>
    <col min="7" max="7" width="19.140625" style="19" bestFit="1" customWidth="1"/>
    <col min="8" max="8" width="15.85546875" style="19" bestFit="1" customWidth="1"/>
    <col min="9" max="9" width="19.5703125" style="19" bestFit="1" customWidth="1"/>
  </cols>
  <sheetData>
    <row r="1" spans="1:9" s="23" customFormat="1" ht="36.6" customHeight="1" thickBot="1" x14ac:dyDescent="0.25">
      <c r="A1" s="291" t="s">
        <v>1271</v>
      </c>
      <c r="B1" s="291"/>
      <c r="C1" s="291"/>
      <c r="D1" s="291"/>
      <c r="E1" s="291"/>
      <c r="F1" s="291"/>
      <c r="G1" s="291"/>
      <c r="H1" s="291"/>
      <c r="I1" s="291"/>
    </row>
    <row r="2" spans="1:9" s="7" customFormat="1" ht="53.25" customHeight="1" thickBot="1" x14ac:dyDescent="0.25">
      <c r="A2" s="48" t="s">
        <v>31</v>
      </c>
      <c r="B2" s="223" t="s">
        <v>32</v>
      </c>
      <c r="C2" s="117" t="s">
        <v>33</v>
      </c>
      <c r="D2" s="223" t="s">
        <v>34</v>
      </c>
      <c r="E2" s="108" t="s">
        <v>13</v>
      </c>
      <c r="F2" s="49" t="s">
        <v>1272</v>
      </c>
      <c r="G2" s="70" t="s">
        <v>1273</v>
      </c>
      <c r="H2" s="70" t="s">
        <v>1274</v>
      </c>
      <c r="I2" s="50" t="s">
        <v>1275</v>
      </c>
    </row>
    <row r="3" spans="1:9" ht="15" customHeight="1" x14ac:dyDescent="0.25">
      <c r="A3" s="103" t="s">
        <v>42</v>
      </c>
      <c r="B3" s="73" t="s">
        <v>43</v>
      </c>
      <c r="C3" s="75" t="s">
        <v>42</v>
      </c>
      <c r="D3" s="167" t="s">
        <v>44</v>
      </c>
      <c r="E3" s="74">
        <v>1001</v>
      </c>
      <c r="F3" s="76">
        <v>17.592969055339999</v>
      </c>
      <c r="G3" s="77">
        <v>1.9078558571174999</v>
      </c>
      <c r="H3" s="77">
        <v>1589.8805644399099</v>
      </c>
      <c r="I3" s="104" t="s">
        <v>1276</v>
      </c>
    </row>
    <row r="4" spans="1:9" ht="15" customHeight="1" x14ac:dyDescent="0.25">
      <c r="A4" s="103" t="s">
        <v>42</v>
      </c>
      <c r="B4" s="73" t="s">
        <v>46</v>
      </c>
      <c r="C4" s="75" t="s">
        <v>47</v>
      </c>
      <c r="D4" s="167" t="s">
        <v>48</v>
      </c>
      <c r="E4" s="74">
        <v>1002</v>
      </c>
      <c r="F4" s="76">
        <v>127.2218699842</v>
      </c>
      <c r="G4" s="77">
        <v>20.161940812375001</v>
      </c>
      <c r="H4" s="77">
        <v>20.161940812375001</v>
      </c>
      <c r="I4" s="104">
        <v>1002</v>
      </c>
    </row>
    <row r="5" spans="1:9" ht="15" customHeight="1" x14ac:dyDescent="0.25">
      <c r="A5" s="103" t="s">
        <v>42</v>
      </c>
      <c r="B5" s="73" t="s">
        <v>43</v>
      </c>
      <c r="C5" s="75" t="s">
        <v>42</v>
      </c>
      <c r="D5" s="167" t="s">
        <v>44</v>
      </c>
      <c r="E5" s="74">
        <v>1003</v>
      </c>
      <c r="F5" s="76">
        <v>21.272749687560001</v>
      </c>
      <c r="G5" s="77">
        <v>3.3735830032499998</v>
      </c>
      <c r="H5" s="77">
        <v>1567.8107677704099</v>
      </c>
      <c r="I5" s="104" t="s">
        <v>1277</v>
      </c>
    </row>
    <row r="6" spans="1:9" ht="15" customHeight="1" x14ac:dyDescent="0.25">
      <c r="A6" s="103" t="s">
        <v>42</v>
      </c>
      <c r="B6" s="73" t="s">
        <v>49</v>
      </c>
      <c r="C6" s="75" t="s">
        <v>50</v>
      </c>
      <c r="D6" s="167" t="s">
        <v>51</v>
      </c>
      <c r="E6" s="74">
        <v>1004</v>
      </c>
      <c r="F6" s="76">
        <v>11.710890870389999</v>
      </c>
      <c r="G6" s="77">
        <v>1.76389487992623</v>
      </c>
      <c r="H6" s="77">
        <v>694.11493962584802</v>
      </c>
      <c r="I6" s="104" t="s">
        <v>1278</v>
      </c>
    </row>
    <row r="7" spans="1:9" ht="15" customHeight="1" x14ac:dyDescent="0.25">
      <c r="A7" s="103" t="s">
        <v>42</v>
      </c>
      <c r="B7" s="73" t="s">
        <v>52</v>
      </c>
      <c r="C7" s="75" t="s">
        <v>53</v>
      </c>
      <c r="D7" s="167" t="s">
        <v>54</v>
      </c>
      <c r="E7" s="74">
        <v>1005</v>
      </c>
      <c r="F7" s="76">
        <v>87.268200881989998</v>
      </c>
      <c r="G7" s="77">
        <v>8.9908771159250005</v>
      </c>
      <c r="H7" s="77">
        <v>219.73441123464099</v>
      </c>
      <c r="I7" s="104" t="s">
        <v>1279</v>
      </c>
    </row>
    <row r="8" spans="1:9" ht="15" customHeight="1" x14ac:dyDescent="0.25">
      <c r="A8" s="103" t="s">
        <v>42</v>
      </c>
      <c r="B8" s="73" t="s">
        <v>55</v>
      </c>
      <c r="C8" s="75" t="s">
        <v>56</v>
      </c>
      <c r="D8" s="167" t="s">
        <v>57</v>
      </c>
      <c r="E8" s="74">
        <v>1006</v>
      </c>
      <c r="F8" s="76">
        <v>169.98099541709999</v>
      </c>
      <c r="G8" s="77">
        <v>25.6053721662147</v>
      </c>
      <c r="H8" s="77">
        <v>25.6053721662147</v>
      </c>
      <c r="I8" s="104">
        <v>1006</v>
      </c>
    </row>
    <row r="9" spans="1:9" ht="15" customHeight="1" x14ac:dyDescent="0.25">
      <c r="A9" s="103" t="s">
        <v>42</v>
      </c>
      <c r="B9" s="73" t="s">
        <v>52</v>
      </c>
      <c r="C9" s="75" t="s">
        <v>53</v>
      </c>
      <c r="D9" s="167" t="s">
        <v>54</v>
      </c>
      <c r="E9" s="74">
        <v>1007</v>
      </c>
      <c r="F9" s="76">
        <v>53.10028930192</v>
      </c>
      <c r="G9" s="77">
        <v>5.4719578353612004</v>
      </c>
      <c r="H9" s="77">
        <v>185.13816195250101</v>
      </c>
      <c r="I9" s="104" t="s">
        <v>1280</v>
      </c>
    </row>
    <row r="10" spans="1:9" ht="15" customHeight="1" x14ac:dyDescent="0.25">
      <c r="A10" s="103" t="s">
        <v>42</v>
      </c>
      <c r="B10" s="73" t="s">
        <v>58</v>
      </c>
      <c r="C10" s="75" t="s">
        <v>59</v>
      </c>
      <c r="D10" s="167" t="s">
        <v>60</v>
      </c>
      <c r="E10" s="74">
        <v>1008</v>
      </c>
      <c r="F10" s="76">
        <v>115.1091770885</v>
      </c>
      <c r="G10" s="77">
        <v>17.339072145357701</v>
      </c>
      <c r="H10" s="77">
        <v>17.339072145357701</v>
      </c>
      <c r="I10" s="104">
        <v>1008</v>
      </c>
    </row>
    <row r="11" spans="1:9" ht="15" customHeight="1" x14ac:dyDescent="0.25">
      <c r="A11" s="103" t="s">
        <v>42</v>
      </c>
      <c r="B11" s="73" t="s">
        <v>52</v>
      </c>
      <c r="C11" s="75" t="s">
        <v>53</v>
      </c>
      <c r="D11" s="167" t="s">
        <v>54</v>
      </c>
      <c r="E11" s="74">
        <v>1009</v>
      </c>
      <c r="F11" s="76">
        <v>345.79035765150002</v>
      </c>
      <c r="G11" s="77">
        <v>35.634097435764701</v>
      </c>
      <c r="H11" s="77">
        <v>162.32713197178299</v>
      </c>
      <c r="I11" s="104" t="s">
        <v>1281</v>
      </c>
    </row>
    <row r="12" spans="1:9" ht="15" customHeight="1" x14ac:dyDescent="0.25">
      <c r="A12" s="103" t="s">
        <v>42</v>
      </c>
      <c r="B12" s="73" t="s">
        <v>61</v>
      </c>
      <c r="C12" s="75" t="s">
        <v>62</v>
      </c>
      <c r="D12" s="167" t="s">
        <v>63</v>
      </c>
      <c r="E12" s="74">
        <v>1010</v>
      </c>
      <c r="F12" s="76">
        <v>75.714576640969995</v>
      </c>
      <c r="G12" s="77">
        <v>11.4029662736852</v>
      </c>
      <c r="H12" s="77">
        <v>11.4029662736852</v>
      </c>
      <c r="I12" s="104">
        <v>1010</v>
      </c>
    </row>
    <row r="13" spans="1:9" ht="15" customHeight="1" x14ac:dyDescent="0.25">
      <c r="A13" s="103" t="s">
        <v>42</v>
      </c>
      <c r="B13" s="73" t="s">
        <v>52</v>
      </c>
      <c r="C13" s="75" t="s">
        <v>53</v>
      </c>
      <c r="D13" s="167" t="s">
        <v>54</v>
      </c>
      <c r="E13" s="74">
        <v>1011</v>
      </c>
      <c r="F13" s="76">
        <v>18.875565188300001</v>
      </c>
      <c r="G13" s="77">
        <v>1.94398165871818</v>
      </c>
      <c r="H13" s="77">
        <v>115.29006826233299</v>
      </c>
      <c r="I13" s="104" t="s">
        <v>1282</v>
      </c>
    </row>
    <row r="14" spans="1:9" ht="15" customHeight="1" x14ac:dyDescent="0.25">
      <c r="A14" s="103" t="s">
        <v>42</v>
      </c>
      <c r="B14" s="73" t="s">
        <v>64</v>
      </c>
      <c r="C14" s="75" t="s">
        <v>65</v>
      </c>
      <c r="D14" s="167" t="s">
        <v>66</v>
      </c>
      <c r="E14" s="74">
        <v>1012</v>
      </c>
      <c r="F14" s="76">
        <v>213.90092373530001</v>
      </c>
      <c r="G14" s="77">
        <v>32.225117933614499</v>
      </c>
      <c r="H14" s="77">
        <v>32.225117933614499</v>
      </c>
      <c r="I14" s="104">
        <v>1012</v>
      </c>
    </row>
    <row r="15" spans="1:9" ht="15" customHeight="1" x14ac:dyDescent="0.25">
      <c r="A15" s="103" t="s">
        <v>42</v>
      </c>
      <c r="B15" s="73" t="s">
        <v>52</v>
      </c>
      <c r="C15" s="75" t="s">
        <v>53</v>
      </c>
      <c r="D15" s="167" t="s">
        <v>54</v>
      </c>
      <c r="E15" s="74">
        <v>1013</v>
      </c>
      <c r="F15" s="76">
        <v>338.0629583974</v>
      </c>
      <c r="G15" s="77">
        <v>34.840818938749997</v>
      </c>
      <c r="H15" s="77">
        <v>81.120968669999996</v>
      </c>
      <c r="I15" s="104" t="s">
        <v>1283</v>
      </c>
    </row>
    <row r="16" spans="1:9" ht="15" customHeight="1" x14ac:dyDescent="0.25">
      <c r="A16" s="103" t="s">
        <v>42</v>
      </c>
      <c r="B16" s="73" t="s">
        <v>67</v>
      </c>
      <c r="C16" s="75" t="s">
        <v>68</v>
      </c>
      <c r="D16" s="167" t="s">
        <v>69</v>
      </c>
      <c r="E16" s="74">
        <v>1014</v>
      </c>
      <c r="F16" s="76">
        <v>81.587273115249999</v>
      </c>
      <c r="G16" s="77">
        <v>12.2845495135</v>
      </c>
      <c r="H16" s="77">
        <v>12.2845495135</v>
      </c>
      <c r="I16" s="104">
        <v>1014</v>
      </c>
    </row>
    <row r="17" spans="1:9" ht="15" customHeight="1" x14ac:dyDescent="0.25">
      <c r="A17" s="103" t="s">
        <v>42</v>
      </c>
      <c r="B17" s="73" t="s">
        <v>52</v>
      </c>
      <c r="C17" s="75" t="s">
        <v>53</v>
      </c>
      <c r="D17" s="167" t="s">
        <v>54</v>
      </c>
      <c r="E17" s="74">
        <v>1015</v>
      </c>
      <c r="F17" s="76">
        <v>225.65421527589999</v>
      </c>
      <c r="G17" s="77">
        <v>33.995600217750003</v>
      </c>
      <c r="H17" s="77">
        <v>33.995600217750003</v>
      </c>
      <c r="I17" s="104">
        <v>1015</v>
      </c>
    </row>
    <row r="18" spans="1:9" ht="15" customHeight="1" x14ac:dyDescent="0.25">
      <c r="A18" s="103" t="s">
        <v>42</v>
      </c>
      <c r="B18" s="73" t="s">
        <v>49</v>
      </c>
      <c r="C18" s="75" t="s">
        <v>50</v>
      </c>
      <c r="D18" s="167" t="s">
        <v>51</v>
      </c>
      <c r="E18" s="74">
        <v>1016</v>
      </c>
      <c r="F18" s="76">
        <v>210.45911825799999</v>
      </c>
      <c r="G18" s="77">
        <v>21.700077728143199</v>
      </c>
      <c r="H18" s="77">
        <v>472.61663351128101</v>
      </c>
      <c r="I18" s="104" t="s">
        <v>1284</v>
      </c>
    </row>
    <row r="19" spans="1:9" ht="15" customHeight="1" x14ac:dyDescent="0.25">
      <c r="A19" s="103" t="s">
        <v>42</v>
      </c>
      <c r="B19" s="73" t="s">
        <v>70</v>
      </c>
      <c r="C19" s="75" t="s">
        <v>71</v>
      </c>
      <c r="D19" s="167" t="s">
        <v>72</v>
      </c>
      <c r="E19" s="74">
        <v>1017</v>
      </c>
      <c r="F19" s="76">
        <v>207.06925248979999</v>
      </c>
      <c r="G19" s="77">
        <v>31.195006942939301</v>
      </c>
      <c r="H19" s="77">
        <v>200.79045761073601</v>
      </c>
      <c r="I19" s="104" t="s">
        <v>1285</v>
      </c>
    </row>
    <row r="20" spans="1:9" ht="15" customHeight="1" x14ac:dyDescent="0.25">
      <c r="A20" s="103" t="s">
        <v>42</v>
      </c>
      <c r="B20" s="73" t="s">
        <v>73</v>
      </c>
      <c r="C20" s="75" t="s">
        <v>74</v>
      </c>
      <c r="D20" s="167" t="s">
        <v>75</v>
      </c>
      <c r="E20" s="74">
        <v>1018</v>
      </c>
      <c r="F20" s="76">
        <v>86.316578346249997</v>
      </c>
      <c r="G20" s="77">
        <v>13.001723872525</v>
      </c>
      <c r="H20" s="77">
        <v>68.852296468825003</v>
      </c>
      <c r="I20" s="104" t="s">
        <v>1286</v>
      </c>
    </row>
    <row r="21" spans="1:9" ht="15" customHeight="1" x14ac:dyDescent="0.25">
      <c r="A21" s="103" t="s">
        <v>42</v>
      </c>
      <c r="B21" s="73" t="s">
        <v>76</v>
      </c>
      <c r="C21" s="75" t="s">
        <v>77</v>
      </c>
      <c r="D21" s="167" t="s">
        <v>78</v>
      </c>
      <c r="E21" s="74">
        <v>1019</v>
      </c>
      <c r="F21" s="76">
        <v>142.31367196779999</v>
      </c>
      <c r="G21" s="77">
        <v>21.409975329049999</v>
      </c>
      <c r="H21" s="77">
        <v>21.409975329049999</v>
      </c>
      <c r="I21" s="104">
        <v>1019</v>
      </c>
    </row>
    <row r="22" spans="1:9" ht="15" customHeight="1" x14ac:dyDescent="0.25">
      <c r="A22" s="103" t="s">
        <v>42</v>
      </c>
      <c r="B22" s="73" t="s">
        <v>73</v>
      </c>
      <c r="C22" s="75" t="s">
        <v>74</v>
      </c>
      <c r="D22" s="167" t="s">
        <v>75</v>
      </c>
      <c r="E22" s="74">
        <v>1020</v>
      </c>
      <c r="F22" s="76">
        <v>228.97063932910001</v>
      </c>
      <c r="G22" s="77">
        <v>34.440597267249998</v>
      </c>
      <c r="H22" s="77">
        <v>34.440597267249998</v>
      </c>
      <c r="I22" s="104">
        <v>1020</v>
      </c>
    </row>
    <row r="23" spans="1:9" ht="15" customHeight="1" x14ac:dyDescent="0.25">
      <c r="A23" s="103" t="s">
        <v>42</v>
      </c>
      <c r="B23" s="73" t="s">
        <v>70</v>
      </c>
      <c r="C23" s="75" t="s">
        <v>71</v>
      </c>
      <c r="D23" s="167" t="s">
        <v>72</v>
      </c>
      <c r="E23" s="74">
        <v>1021</v>
      </c>
      <c r="F23" s="76">
        <v>174.6870020218</v>
      </c>
      <c r="G23" s="77">
        <v>26.313162970499999</v>
      </c>
      <c r="H23" s="77">
        <v>100.74315419897199</v>
      </c>
      <c r="I23" s="104" t="s">
        <v>1287</v>
      </c>
    </row>
    <row r="24" spans="1:9" ht="15" customHeight="1" x14ac:dyDescent="0.25">
      <c r="A24" s="103" t="s">
        <v>42</v>
      </c>
      <c r="B24" s="73" t="s">
        <v>780</v>
      </c>
      <c r="C24" s="75" t="s">
        <v>781</v>
      </c>
      <c r="D24" s="167" t="s">
        <v>782</v>
      </c>
      <c r="E24" s="74">
        <v>1022</v>
      </c>
      <c r="F24" s="76">
        <v>35.686265516070002</v>
      </c>
      <c r="G24" s="77">
        <v>5.3711560815999997</v>
      </c>
      <c r="H24" s="77">
        <v>5.3711560815999997</v>
      </c>
      <c r="I24" s="104">
        <v>1022</v>
      </c>
    </row>
    <row r="25" spans="1:9" ht="15" customHeight="1" x14ac:dyDescent="0.25">
      <c r="A25" s="103" t="s">
        <v>42</v>
      </c>
      <c r="B25" s="73" t="s">
        <v>70</v>
      </c>
      <c r="C25" s="75" t="s">
        <v>71</v>
      </c>
      <c r="D25" s="167" t="s">
        <v>72</v>
      </c>
      <c r="E25" s="74">
        <v>1023</v>
      </c>
      <c r="F25" s="76">
        <v>70.630994614819997</v>
      </c>
      <c r="G25" s="77">
        <v>10.639489712710899</v>
      </c>
      <c r="H25" s="77">
        <v>69.058835146872198</v>
      </c>
      <c r="I25" s="104" t="s">
        <v>1288</v>
      </c>
    </row>
    <row r="26" spans="1:9" ht="15" customHeight="1" x14ac:dyDescent="0.25">
      <c r="A26" s="103" t="s">
        <v>42</v>
      </c>
      <c r="B26" s="73" t="s">
        <v>79</v>
      </c>
      <c r="C26" s="75" t="s">
        <v>80</v>
      </c>
      <c r="D26" s="167" t="s">
        <v>81</v>
      </c>
      <c r="E26" s="74">
        <v>1024</v>
      </c>
      <c r="F26" s="76">
        <v>139.71102013789999</v>
      </c>
      <c r="G26" s="77">
        <v>21.014157258649998</v>
      </c>
      <c r="H26" s="77">
        <v>21.014157258649998</v>
      </c>
      <c r="I26" s="104">
        <v>1024</v>
      </c>
    </row>
    <row r="27" spans="1:9" ht="15" customHeight="1" x14ac:dyDescent="0.25">
      <c r="A27" s="103" t="s">
        <v>42</v>
      </c>
      <c r="B27" s="73" t="s">
        <v>70</v>
      </c>
      <c r="C27" s="75" t="s">
        <v>71</v>
      </c>
      <c r="D27" s="167" t="s">
        <v>72</v>
      </c>
      <c r="E27" s="74">
        <v>1025</v>
      </c>
      <c r="F27" s="76">
        <v>248.658969254</v>
      </c>
      <c r="G27" s="77">
        <v>37.405188175511199</v>
      </c>
      <c r="H27" s="77">
        <v>37.405188175511199</v>
      </c>
      <c r="I27" s="104">
        <v>1025</v>
      </c>
    </row>
    <row r="28" spans="1:9" ht="15" customHeight="1" x14ac:dyDescent="0.25">
      <c r="A28" s="103" t="s">
        <v>42</v>
      </c>
      <c r="B28" s="73" t="s">
        <v>49</v>
      </c>
      <c r="C28" s="75" t="s">
        <v>50</v>
      </c>
      <c r="D28" s="167" t="s">
        <v>51</v>
      </c>
      <c r="E28" s="74">
        <v>1026</v>
      </c>
      <c r="F28" s="76">
        <v>42.12977728333</v>
      </c>
      <c r="G28" s="77">
        <v>4.3405300900505503</v>
      </c>
      <c r="H28" s="77">
        <v>250.12609817240099</v>
      </c>
      <c r="I28" s="104" t="s">
        <v>1289</v>
      </c>
    </row>
    <row r="29" spans="1:9" ht="15" customHeight="1" x14ac:dyDescent="0.25">
      <c r="A29" s="103" t="s">
        <v>42</v>
      </c>
      <c r="B29" s="73" t="s">
        <v>82</v>
      </c>
      <c r="C29" s="75" t="s">
        <v>83</v>
      </c>
      <c r="D29" s="167" t="s">
        <v>84</v>
      </c>
      <c r="E29" s="74">
        <v>1027</v>
      </c>
      <c r="F29" s="76">
        <v>169.25054082189999</v>
      </c>
      <c r="G29" s="77">
        <v>25.494199104405599</v>
      </c>
      <c r="H29" s="77">
        <v>25.494199104405599</v>
      </c>
      <c r="I29" s="104">
        <v>1027</v>
      </c>
    </row>
    <row r="30" spans="1:9" ht="15" customHeight="1" x14ac:dyDescent="0.25">
      <c r="A30" s="103" t="s">
        <v>42</v>
      </c>
      <c r="B30" s="73" t="s">
        <v>49</v>
      </c>
      <c r="C30" s="75" t="s">
        <v>50</v>
      </c>
      <c r="D30" s="167" t="s">
        <v>51</v>
      </c>
      <c r="E30" s="74">
        <v>1028</v>
      </c>
      <c r="F30" s="76">
        <v>174.8257656474</v>
      </c>
      <c r="G30" s="77">
        <v>18.010436631790402</v>
      </c>
      <c r="H30" s="77">
        <v>220.29136897794501</v>
      </c>
      <c r="I30" s="104" t="s">
        <v>1290</v>
      </c>
    </row>
    <row r="31" spans="1:9" ht="15" customHeight="1" x14ac:dyDescent="0.25">
      <c r="A31" s="103" t="s">
        <v>42</v>
      </c>
      <c r="B31" s="73" t="s">
        <v>85</v>
      </c>
      <c r="C31" s="75" t="s">
        <v>86</v>
      </c>
      <c r="D31" s="167" t="s">
        <v>87</v>
      </c>
      <c r="E31" s="74">
        <v>1029</v>
      </c>
      <c r="F31" s="76">
        <v>393.01066216629999</v>
      </c>
      <c r="G31" s="77">
        <v>59.198633881622797</v>
      </c>
      <c r="H31" s="77">
        <v>59.198633881622797</v>
      </c>
      <c r="I31" s="104" t="s">
        <v>1291</v>
      </c>
    </row>
    <row r="32" spans="1:9" ht="15" customHeight="1" x14ac:dyDescent="0.25">
      <c r="A32" s="103" t="s">
        <v>42</v>
      </c>
      <c r="B32" s="73" t="s">
        <v>88</v>
      </c>
      <c r="C32" s="75" t="s">
        <v>89</v>
      </c>
      <c r="D32" s="167" t="s">
        <v>90</v>
      </c>
      <c r="E32" s="74">
        <v>1030</v>
      </c>
      <c r="F32" s="76">
        <v>0</v>
      </c>
      <c r="G32" s="77">
        <v>0</v>
      </c>
      <c r="H32" s="77">
        <v>0</v>
      </c>
      <c r="I32" s="104">
        <v>1030</v>
      </c>
    </row>
    <row r="33" spans="1:9" ht="15" customHeight="1" x14ac:dyDescent="0.25">
      <c r="A33" s="103" t="s">
        <v>42</v>
      </c>
      <c r="B33" s="73" t="s">
        <v>85</v>
      </c>
      <c r="C33" s="75" t="s">
        <v>86</v>
      </c>
      <c r="D33" s="167" t="s">
        <v>87</v>
      </c>
      <c r="E33" s="74">
        <v>1031</v>
      </c>
      <c r="F33" s="76">
        <v>0</v>
      </c>
      <c r="G33" s="77">
        <v>0</v>
      </c>
      <c r="H33" s="77">
        <v>0</v>
      </c>
      <c r="I33" s="104">
        <v>1031</v>
      </c>
    </row>
    <row r="34" spans="1:9" ht="15" customHeight="1" x14ac:dyDescent="0.25">
      <c r="A34" s="103" t="s">
        <v>42</v>
      </c>
      <c r="B34" s="73" t="s">
        <v>49</v>
      </c>
      <c r="C34" s="75" t="s">
        <v>50</v>
      </c>
      <c r="D34" s="167" t="s">
        <v>51</v>
      </c>
      <c r="E34" s="74">
        <v>1032</v>
      </c>
      <c r="F34" s="76">
        <v>195.9757095624</v>
      </c>
      <c r="G34" s="77">
        <v>20.1956260687721</v>
      </c>
      <c r="H34" s="77">
        <v>143.08229846453199</v>
      </c>
      <c r="I34" s="104" t="s">
        <v>1292</v>
      </c>
    </row>
    <row r="35" spans="1:9" ht="15" customHeight="1" x14ac:dyDescent="0.25">
      <c r="A35" s="103" t="s">
        <v>42</v>
      </c>
      <c r="B35" s="73" t="s">
        <v>91</v>
      </c>
      <c r="C35" s="75" t="s">
        <v>92</v>
      </c>
      <c r="D35" s="167" t="s">
        <v>93</v>
      </c>
      <c r="E35" s="74">
        <v>1033</v>
      </c>
      <c r="F35" s="76">
        <v>114.20918402469999</v>
      </c>
      <c r="G35" s="77">
        <v>11.770294199073501</v>
      </c>
      <c r="H35" s="77">
        <v>11.770294199073501</v>
      </c>
      <c r="I35" s="104">
        <v>1033</v>
      </c>
    </row>
    <row r="36" spans="1:9" ht="15" customHeight="1" x14ac:dyDescent="0.25">
      <c r="A36" s="103" t="s">
        <v>42</v>
      </c>
      <c r="B36" s="73" t="s">
        <v>49</v>
      </c>
      <c r="C36" s="75" t="s">
        <v>50</v>
      </c>
      <c r="D36" s="167" t="s">
        <v>51</v>
      </c>
      <c r="E36" s="74">
        <v>1034</v>
      </c>
      <c r="F36" s="76">
        <v>254.324151094</v>
      </c>
      <c r="G36" s="77">
        <v>26.198356491099702</v>
      </c>
      <c r="H36" s="77">
        <v>111.116378196686</v>
      </c>
      <c r="I36" s="104" t="s">
        <v>1293</v>
      </c>
    </row>
    <row r="37" spans="1:9" ht="15" customHeight="1" x14ac:dyDescent="0.25">
      <c r="A37" s="103" t="s">
        <v>42</v>
      </c>
      <c r="B37" s="73" t="s">
        <v>783</v>
      </c>
      <c r="C37" s="75" t="s">
        <v>471</v>
      </c>
      <c r="D37" s="167" t="s">
        <v>784</v>
      </c>
      <c r="E37" s="74">
        <v>1035</v>
      </c>
      <c r="F37" s="76">
        <v>302.52435138700002</v>
      </c>
      <c r="G37" s="77">
        <v>45.568961317186201</v>
      </c>
      <c r="H37" s="77">
        <v>45.568961317186201</v>
      </c>
      <c r="I37" s="104">
        <v>1035</v>
      </c>
    </row>
    <row r="38" spans="1:9" ht="15" customHeight="1" x14ac:dyDescent="0.25">
      <c r="A38" s="103" t="s">
        <v>42</v>
      </c>
      <c r="B38" s="73" t="s">
        <v>49</v>
      </c>
      <c r="C38" s="75" t="s">
        <v>50</v>
      </c>
      <c r="D38" s="167" t="s">
        <v>51</v>
      </c>
      <c r="E38" s="74">
        <v>1036</v>
      </c>
      <c r="F38" s="76">
        <v>108.9599138471</v>
      </c>
      <c r="G38" s="77">
        <v>11.229425388899999</v>
      </c>
      <c r="H38" s="77">
        <v>39.349060388399998</v>
      </c>
      <c r="I38" s="104" t="s">
        <v>1294</v>
      </c>
    </row>
    <row r="39" spans="1:9" ht="15" customHeight="1" x14ac:dyDescent="0.25">
      <c r="A39" s="103" t="s">
        <v>42</v>
      </c>
      <c r="B39" s="73" t="s">
        <v>94</v>
      </c>
      <c r="C39" s="75" t="s">
        <v>95</v>
      </c>
      <c r="D39" s="167" t="s">
        <v>96</v>
      </c>
      <c r="E39" s="74">
        <v>1037</v>
      </c>
      <c r="F39" s="76">
        <v>0</v>
      </c>
      <c r="G39" s="77">
        <v>0</v>
      </c>
      <c r="H39" s="77">
        <v>0</v>
      </c>
      <c r="I39" s="104">
        <v>1037</v>
      </c>
    </row>
    <row r="40" spans="1:9" ht="15" customHeight="1" x14ac:dyDescent="0.25">
      <c r="A40" s="103" t="s">
        <v>42</v>
      </c>
      <c r="B40" s="73" t="s">
        <v>49</v>
      </c>
      <c r="C40" s="75" t="s">
        <v>50</v>
      </c>
      <c r="D40" s="167" t="s">
        <v>51</v>
      </c>
      <c r="E40" s="74">
        <v>1038</v>
      </c>
      <c r="F40" s="76">
        <v>273.12499760560002</v>
      </c>
      <c r="G40" s="77">
        <v>28.119634999500001</v>
      </c>
      <c r="H40" s="77">
        <v>28.119634999500001</v>
      </c>
      <c r="I40" s="104">
        <v>1038</v>
      </c>
    </row>
    <row r="41" spans="1:9" ht="15" customHeight="1" x14ac:dyDescent="0.25">
      <c r="A41" s="103" t="s">
        <v>42</v>
      </c>
      <c r="B41" s="73" t="s">
        <v>43</v>
      </c>
      <c r="C41" s="75" t="s">
        <v>42</v>
      </c>
      <c r="D41" s="167" t="s">
        <v>44</v>
      </c>
      <c r="E41" s="74">
        <v>1039</v>
      </c>
      <c r="F41" s="76">
        <v>327.33463086299997</v>
      </c>
      <c r="G41" s="77">
        <v>51.9593174440651</v>
      </c>
      <c r="H41" s="77">
        <v>870.32224514131599</v>
      </c>
      <c r="I41" s="104" t="s">
        <v>1295</v>
      </c>
    </row>
    <row r="42" spans="1:9" ht="15" customHeight="1" x14ac:dyDescent="0.25">
      <c r="A42" s="103" t="s">
        <v>42</v>
      </c>
      <c r="B42" s="73" t="s">
        <v>785</v>
      </c>
      <c r="C42" s="75" t="s">
        <v>786</v>
      </c>
      <c r="D42" s="167" t="s">
        <v>787</v>
      </c>
      <c r="E42" s="74">
        <v>1040</v>
      </c>
      <c r="F42" s="76">
        <v>197.75617289339999</v>
      </c>
      <c r="G42" s="77">
        <v>31.340117157750001</v>
      </c>
      <c r="H42" s="77">
        <v>31.340117157750001</v>
      </c>
      <c r="I42" s="104">
        <v>1040</v>
      </c>
    </row>
    <row r="43" spans="1:9" ht="15" customHeight="1" x14ac:dyDescent="0.25">
      <c r="A43" s="103" t="s">
        <v>42</v>
      </c>
      <c r="B43" s="73" t="s">
        <v>43</v>
      </c>
      <c r="C43" s="75" t="s">
        <v>42</v>
      </c>
      <c r="D43" s="167" t="s">
        <v>44</v>
      </c>
      <c r="E43" s="74">
        <v>1041</v>
      </c>
      <c r="F43" s="76">
        <v>244.0930865059</v>
      </c>
      <c r="G43" s="77">
        <v>38.721087199000003</v>
      </c>
      <c r="H43" s="77">
        <v>787.02281053950105</v>
      </c>
      <c r="I43" s="104" t="s">
        <v>1296</v>
      </c>
    </row>
    <row r="44" spans="1:9" ht="15" customHeight="1" x14ac:dyDescent="0.25">
      <c r="A44" s="103" t="s">
        <v>42</v>
      </c>
      <c r="B44" s="73" t="s">
        <v>97</v>
      </c>
      <c r="C44" s="75" t="s">
        <v>98</v>
      </c>
      <c r="D44" s="167" t="s">
        <v>99</v>
      </c>
      <c r="E44" s="74">
        <v>1042</v>
      </c>
      <c r="F44" s="76">
        <v>140.50829750010001</v>
      </c>
      <c r="G44" s="77">
        <v>22.208119119774999</v>
      </c>
      <c r="H44" s="77">
        <v>22.208119119774999</v>
      </c>
      <c r="I44" s="104">
        <v>1042</v>
      </c>
    </row>
    <row r="45" spans="1:9" ht="15" customHeight="1" x14ac:dyDescent="0.25">
      <c r="A45" s="103" t="s">
        <v>42</v>
      </c>
      <c r="B45" s="73" t="s">
        <v>43</v>
      </c>
      <c r="C45" s="75" t="s">
        <v>42</v>
      </c>
      <c r="D45" s="167" t="s">
        <v>44</v>
      </c>
      <c r="E45" s="74">
        <v>1043</v>
      </c>
      <c r="F45" s="76">
        <v>303.05860279339998</v>
      </c>
      <c r="G45" s="77">
        <v>48.023591860850303</v>
      </c>
      <c r="H45" s="77">
        <v>726.09360422072598</v>
      </c>
      <c r="I45" s="104" t="s">
        <v>1297</v>
      </c>
    </row>
    <row r="46" spans="1:9" ht="15" customHeight="1" x14ac:dyDescent="0.25">
      <c r="A46" s="103" t="s">
        <v>42</v>
      </c>
      <c r="B46" s="73" t="s">
        <v>100</v>
      </c>
      <c r="C46" s="75" t="s">
        <v>101</v>
      </c>
      <c r="D46" s="167" t="s">
        <v>102</v>
      </c>
      <c r="E46" s="74">
        <v>1044</v>
      </c>
      <c r="F46" s="76">
        <v>453.3900256046</v>
      </c>
      <c r="G46" s="77">
        <v>71.556424818835396</v>
      </c>
      <c r="H46" s="77">
        <v>71.556424818835396</v>
      </c>
      <c r="I46" s="104">
        <v>1044</v>
      </c>
    </row>
    <row r="47" spans="1:9" ht="15" customHeight="1" x14ac:dyDescent="0.25">
      <c r="A47" s="103" t="s">
        <v>42</v>
      </c>
      <c r="B47" s="73" t="s">
        <v>43</v>
      </c>
      <c r="C47" s="75" t="s">
        <v>42</v>
      </c>
      <c r="D47" s="167" t="s">
        <v>44</v>
      </c>
      <c r="E47" s="74">
        <v>1045</v>
      </c>
      <c r="F47" s="76">
        <v>85.172177074610005</v>
      </c>
      <c r="G47" s="77">
        <v>13.4984278363493</v>
      </c>
      <c r="H47" s="77">
        <v>606.51358754104001</v>
      </c>
      <c r="I47" s="104" t="s">
        <v>1298</v>
      </c>
    </row>
    <row r="48" spans="1:9" ht="15" customHeight="1" x14ac:dyDescent="0.25">
      <c r="A48" s="103" t="s">
        <v>42</v>
      </c>
      <c r="B48" s="73" t="s">
        <v>103</v>
      </c>
      <c r="C48" s="75" t="s">
        <v>104</v>
      </c>
      <c r="D48" s="167" t="s">
        <v>105</v>
      </c>
      <c r="E48" s="74">
        <v>1046</v>
      </c>
      <c r="F48" s="76">
        <v>66.524626730600005</v>
      </c>
      <c r="G48" s="77">
        <v>10.549078801849999</v>
      </c>
      <c r="H48" s="77">
        <v>184.20205686557199</v>
      </c>
      <c r="I48" s="104" t="s">
        <v>1299</v>
      </c>
    </row>
    <row r="49" spans="1:9" ht="15" customHeight="1" x14ac:dyDescent="0.25">
      <c r="A49" s="103" t="s">
        <v>42</v>
      </c>
      <c r="B49" s="73" t="s">
        <v>788</v>
      </c>
      <c r="C49" s="75" t="s">
        <v>789</v>
      </c>
      <c r="D49" s="167" t="s">
        <v>69</v>
      </c>
      <c r="E49" s="74">
        <v>1047</v>
      </c>
      <c r="F49" s="76">
        <v>81.298156382049996</v>
      </c>
      <c r="G49" s="77">
        <v>12.853796395</v>
      </c>
      <c r="H49" s="77">
        <v>12.853796395</v>
      </c>
      <c r="I49" s="104">
        <v>1047</v>
      </c>
    </row>
    <row r="50" spans="1:9" ht="15" customHeight="1" x14ac:dyDescent="0.25">
      <c r="A50" s="103" t="s">
        <v>42</v>
      </c>
      <c r="B50" s="73" t="s">
        <v>103</v>
      </c>
      <c r="C50" s="75" t="s">
        <v>104</v>
      </c>
      <c r="D50" s="167" t="s">
        <v>105</v>
      </c>
      <c r="E50" s="74">
        <v>1048</v>
      </c>
      <c r="F50" s="76">
        <v>268.01359256659998</v>
      </c>
      <c r="G50" s="77">
        <v>42.416704786499999</v>
      </c>
      <c r="H50" s="77">
        <v>160.79918166872201</v>
      </c>
      <c r="I50" s="104" t="s">
        <v>1300</v>
      </c>
    </row>
    <row r="51" spans="1:9" ht="15" customHeight="1" x14ac:dyDescent="0.25">
      <c r="A51" s="103" t="s">
        <v>42</v>
      </c>
      <c r="B51" s="73" t="s">
        <v>106</v>
      </c>
      <c r="C51" s="75" t="s">
        <v>107</v>
      </c>
      <c r="D51" s="167" t="s">
        <v>108</v>
      </c>
      <c r="E51" s="74">
        <v>1049</v>
      </c>
      <c r="F51" s="76">
        <v>15.481922526969999</v>
      </c>
      <c r="G51" s="77">
        <v>2.4559054880225002</v>
      </c>
      <c r="H51" s="77">
        <v>51.016860768047501</v>
      </c>
      <c r="I51" s="104" t="s">
        <v>1301</v>
      </c>
    </row>
    <row r="52" spans="1:9" ht="15" customHeight="1" x14ac:dyDescent="0.25">
      <c r="A52" s="103" t="s">
        <v>42</v>
      </c>
      <c r="B52" s="73" t="s">
        <v>109</v>
      </c>
      <c r="C52" s="75" t="s">
        <v>110</v>
      </c>
      <c r="D52" s="167" t="s">
        <v>111</v>
      </c>
      <c r="E52" s="74">
        <v>1050</v>
      </c>
      <c r="F52" s="76">
        <v>150.13500750829999</v>
      </c>
      <c r="G52" s="77">
        <v>23.738377063000001</v>
      </c>
      <c r="H52" s="77">
        <v>23.738377063000001</v>
      </c>
      <c r="I52" s="104">
        <v>1050</v>
      </c>
    </row>
    <row r="53" spans="1:9" ht="15" customHeight="1" x14ac:dyDescent="0.25">
      <c r="A53" s="103" t="s">
        <v>42</v>
      </c>
      <c r="B53" s="73" t="s">
        <v>106</v>
      </c>
      <c r="C53" s="75" t="s">
        <v>107</v>
      </c>
      <c r="D53" s="167" t="s">
        <v>108</v>
      </c>
      <c r="E53" s="74">
        <v>1051</v>
      </c>
      <c r="F53" s="76">
        <v>0</v>
      </c>
      <c r="G53" s="77">
        <v>0</v>
      </c>
      <c r="H53" s="77">
        <v>24.822578217025001</v>
      </c>
      <c r="I53" s="104" t="s">
        <v>1302</v>
      </c>
    </row>
    <row r="54" spans="1:9" ht="15" customHeight="1" x14ac:dyDescent="0.25">
      <c r="A54" s="103" t="s">
        <v>42</v>
      </c>
      <c r="B54" s="73" t="s">
        <v>112</v>
      </c>
      <c r="C54" s="75" t="s">
        <v>113</v>
      </c>
      <c r="D54" s="167" t="s">
        <v>114</v>
      </c>
      <c r="E54" s="74">
        <v>1052</v>
      </c>
      <c r="F54" s="76">
        <v>102.6378771988</v>
      </c>
      <c r="G54" s="77">
        <v>16.217412928575001</v>
      </c>
      <c r="H54" s="77">
        <v>16.217412928575001</v>
      </c>
      <c r="I54" s="104">
        <v>1052</v>
      </c>
    </row>
    <row r="55" spans="1:9" ht="15" customHeight="1" x14ac:dyDescent="0.25">
      <c r="A55" s="103" t="s">
        <v>42</v>
      </c>
      <c r="B55" s="73" t="s">
        <v>115</v>
      </c>
      <c r="C55" s="75" t="s">
        <v>116</v>
      </c>
      <c r="D55" s="167" t="s">
        <v>117</v>
      </c>
      <c r="E55" s="74">
        <v>1053</v>
      </c>
      <c r="F55" s="76">
        <v>54.442424847950001</v>
      </c>
      <c r="G55" s="77">
        <v>8.6051652884499905</v>
      </c>
      <c r="H55" s="77">
        <v>8.6051652884499905</v>
      </c>
      <c r="I55" s="104">
        <v>1053</v>
      </c>
    </row>
    <row r="56" spans="1:9" ht="15" customHeight="1" x14ac:dyDescent="0.25">
      <c r="A56" s="103" t="s">
        <v>42</v>
      </c>
      <c r="B56" s="73" t="s">
        <v>103</v>
      </c>
      <c r="C56" s="75" t="s">
        <v>104</v>
      </c>
      <c r="D56" s="167" t="s">
        <v>105</v>
      </c>
      <c r="E56" s="74">
        <v>1054</v>
      </c>
      <c r="F56" s="76">
        <v>75.475253376720005</v>
      </c>
      <c r="G56" s="77">
        <v>11.942679891199999</v>
      </c>
      <c r="H56" s="77">
        <v>67.365616114174998</v>
      </c>
      <c r="I56" s="104" t="s">
        <v>1303</v>
      </c>
    </row>
    <row r="57" spans="1:9" ht="15" customHeight="1" x14ac:dyDescent="0.25">
      <c r="A57" s="103" t="s">
        <v>42</v>
      </c>
      <c r="B57" s="73" t="s">
        <v>118</v>
      </c>
      <c r="C57" s="75" t="s">
        <v>119</v>
      </c>
      <c r="D57" s="167" t="s">
        <v>120</v>
      </c>
      <c r="E57" s="74">
        <v>1055</v>
      </c>
      <c r="F57" s="76">
        <v>66.082670446449995</v>
      </c>
      <c r="G57" s="77">
        <v>10.439701421700001</v>
      </c>
      <c r="H57" s="77">
        <v>10.439701421700001</v>
      </c>
      <c r="I57" s="104">
        <v>1055</v>
      </c>
    </row>
    <row r="58" spans="1:9" ht="15" customHeight="1" x14ac:dyDescent="0.25">
      <c r="A58" s="103" t="s">
        <v>42</v>
      </c>
      <c r="B58" s="73" t="s">
        <v>103</v>
      </c>
      <c r="C58" s="75" t="s">
        <v>104</v>
      </c>
      <c r="D58" s="167" t="s">
        <v>105</v>
      </c>
      <c r="E58" s="74">
        <v>1056</v>
      </c>
      <c r="F58" s="76">
        <v>67.624663965110003</v>
      </c>
      <c r="G58" s="77">
        <v>10.695297547099999</v>
      </c>
      <c r="H58" s="77">
        <v>44.983234801275003</v>
      </c>
      <c r="I58" s="104" t="s">
        <v>1304</v>
      </c>
    </row>
    <row r="59" spans="1:9" ht="15" customHeight="1" x14ac:dyDescent="0.25">
      <c r="A59" s="103" t="s">
        <v>42</v>
      </c>
      <c r="B59" s="73" t="s">
        <v>121</v>
      </c>
      <c r="C59" s="75" t="s">
        <v>122</v>
      </c>
      <c r="D59" s="167" t="s">
        <v>123</v>
      </c>
      <c r="E59" s="74">
        <v>1057</v>
      </c>
      <c r="F59" s="76">
        <v>153.99344116220001</v>
      </c>
      <c r="G59" s="77">
        <v>24.300885107500001</v>
      </c>
      <c r="H59" s="77">
        <v>24.300885107500001</v>
      </c>
      <c r="I59" s="104">
        <v>1057</v>
      </c>
    </row>
    <row r="60" spans="1:9" ht="15" customHeight="1" x14ac:dyDescent="0.25">
      <c r="A60" s="103" t="s">
        <v>42</v>
      </c>
      <c r="B60" s="73" t="s">
        <v>103</v>
      </c>
      <c r="C60" s="75" t="s">
        <v>104</v>
      </c>
      <c r="D60" s="167" t="s">
        <v>105</v>
      </c>
      <c r="E60" s="74">
        <v>1058</v>
      </c>
      <c r="F60" s="76">
        <v>25.575251446740001</v>
      </c>
      <c r="G60" s="77">
        <v>4.044899240975</v>
      </c>
      <c r="H60" s="77">
        <v>9.9870521466749995</v>
      </c>
      <c r="I60" s="104" t="s">
        <v>1305</v>
      </c>
    </row>
    <row r="61" spans="1:9" ht="15" customHeight="1" x14ac:dyDescent="0.25">
      <c r="A61" s="103" t="s">
        <v>42</v>
      </c>
      <c r="B61" s="73" t="s">
        <v>790</v>
      </c>
      <c r="C61" s="75" t="s">
        <v>791</v>
      </c>
      <c r="D61" s="167" t="s">
        <v>792</v>
      </c>
      <c r="E61" s="74">
        <v>1059</v>
      </c>
      <c r="F61" s="76">
        <v>37.60523578518</v>
      </c>
      <c r="G61" s="77">
        <v>5.9421529057000004</v>
      </c>
      <c r="H61" s="77">
        <v>5.9421529057000004</v>
      </c>
      <c r="I61" s="104">
        <v>1059</v>
      </c>
    </row>
    <row r="62" spans="1:9" ht="15" customHeight="1" x14ac:dyDescent="0.25">
      <c r="A62" s="103" t="s">
        <v>42</v>
      </c>
      <c r="B62" s="73" t="s">
        <v>103</v>
      </c>
      <c r="C62" s="75" t="s">
        <v>104</v>
      </c>
      <c r="D62" s="167" t="s">
        <v>105</v>
      </c>
      <c r="E62" s="74">
        <v>1060</v>
      </c>
      <c r="F62" s="76">
        <v>0</v>
      </c>
      <c r="G62" s="77">
        <v>0</v>
      </c>
      <c r="H62" s="77">
        <v>0</v>
      </c>
      <c r="I62" s="104">
        <v>1060</v>
      </c>
    </row>
    <row r="63" spans="1:9" ht="15" customHeight="1" x14ac:dyDescent="0.25">
      <c r="A63" s="103" t="s">
        <v>42</v>
      </c>
      <c r="B63" s="73" t="s">
        <v>43</v>
      </c>
      <c r="C63" s="75" t="s">
        <v>42</v>
      </c>
      <c r="D63" s="167" t="s">
        <v>44</v>
      </c>
      <c r="E63" s="74">
        <v>1061</v>
      </c>
      <c r="F63" s="76">
        <v>17.48171536644</v>
      </c>
      <c r="G63" s="77">
        <v>2.7767605601104299</v>
      </c>
      <c r="H63" s="77">
        <v>408.81310283911898</v>
      </c>
      <c r="I63" s="104" t="s">
        <v>1306</v>
      </c>
    </row>
    <row r="64" spans="1:9" ht="15" customHeight="1" x14ac:dyDescent="0.25">
      <c r="A64" s="103" t="s">
        <v>42</v>
      </c>
      <c r="B64" s="73" t="s">
        <v>124</v>
      </c>
      <c r="C64" s="75" t="s">
        <v>65</v>
      </c>
      <c r="D64" s="167" t="s">
        <v>125</v>
      </c>
      <c r="E64" s="74">
        <v>1062</v>
      </c>
      <c r="F64" s="76">
        <v>183.63455201310001</v>
      </c>
      <c r="G64" s="77">
        <v>28.978137218834402</v>
      </c>
      <c r="H64" s="77">
        <v>28.978137218834402</v>
      </c>
      <c r="I64" s="104">
        <v>1062</v>
      </c>
    </row>
    <row r="65" spans="1:9" ht="15" customHeight="1" x14ac:dyDescent="0.25">
      <c r="A65" s="103" t="s">
        <v>42</v>
      </c>
      <c r="B65" s="73" t="s">
        <v>43</v>
      </c>
      <c r="C65" s="75" t="s">
        <v>42</v>
      </c>
      <c r="D65" s="167" t="s">
        <v>44</v>
      </c>
      <c r="E65" s="74">
        <v>1063</v>
      </c>
      <c r="F65" s="76">
        <v>19.33649586232</v>
      </c>
      <c r="G65" s="77">
        <v>3.06901413147272</v>
      </c>
      <c r="H65" s="77">
        <v>377.05820506017398</v>
      </c>
      <c r="I65" s="104" t="s">
        <v>1307</v>
      </c>
    </row>
    <row r="66" spans="1:9" ht="15" customHeight="1" x14ac:dyDescent="0.25">
      <c r="A66" s="103" t="s">
        <v>42</v>
      </c>
      <c r="B66" s="73" t="s">
        <v>126</v>
      </c>
      <c r="C66" s="75" t="s">
        <v>127</v>
      </c>
      <c r="D66" s="167" t="s">
        <v>128</v>
      </c>
      <c r="E66" s="74">
        <v>1064</v>
      </c>
      <c r="F66" s="76">
        <v>279.91235130209998</v>
      </c>
      <c r="G66" s="77">
        <v>44.290641701845203</v>
      </c>
      <c r="H66" s="77">
        <v>113.80957531056499</v>
      </c>
      <c r="I66" s="104" t="s">
        <v>1308</v>
      </c>
    </row>
    <row r="67" spans="1:9" ht="15" customHeight="1" x14ac:dyDescent="0.25">
      <c r="A67" s="103" t="s">
        <v>42</v>
      </c>
      <c r="B67" s="73" t="s">
        <v>129</v>
      </c>
      <c r="C67" s="75" t="s">
        <v>130</v>
      </c>
      <c r="D67" s="167" t="s">
        <v>131</v>
      </c>
      <c r="E67" s="74">
        <v>1065</v>
      </c>
      <c r="F67" s="76">
        <v>192.74709798679999</v>
      </c>
      <c r="G67" s="77">
        <v>30.390646803551</v>
      </c>
      <c r="H67" s="77">
        <v>30.390646803551</v>
      </c>
      <c r="I67" s="104">
        <v>1065</v>
      </c>
    </row>
    <row r="68" spans="1:9" ht="15" customHeight="1" x14ac:dyDescent="0.25">
      <c r="A68" s="103" t="s">
        <v>42</v>
      </c>
      <c r="B68" s="73" t="s">
        <v>126</v>
      </c>
      <c r="C68" s="75" t="s">
        <v>127</v>
      </c>
      <c r="D68" s="167" t="s">
        <v>128</v>
      </c>
      <c r="E68" s="74">
        <v>1066</v>
      </c>
      <c r="F68" s="76">
        <v>213.2410153628</v>
      </c>
      <c r="G68" s="77">
        <v>33.693386023918499</v>
      </c>
      <c r="H68" s="77">
        <v>39.1282868051685</v>
      </c>
      <c r="I68" s="104" t="s">
        <v>1309</v>
      </c>
    </row>
    <row r="69" spans="1:9" ht="15" customHeight="1" x14ac:dyDescent="0.25">
      <c r="A69" s="103" t="s">
        <v>42</v>
      </c>
      <c r="B69" s="73" t="s">
        <v>132</v>
      </c>
      <c r="C69" s="75" t="s">
        <v>133</v>
      </c>
      <c r="D69" s="167" t="s">
        <v>69</v>
      </c>
      <c r="E69" s="74">
        <v>1067</v>
      </c>
      <c r="F69" s="76">
        <v>34.529792224380003</v>
      </c>
      <c r="G69" s="77">
        <v>5.4349007812499996</v>
      </c>
      <c r="H69" s="77">
        <v>5.4349007812499996</v>
      </c>
      <c r="I69" s="104">
        <v>1067</v>
      </c>
    </row>
    <row r="70" spans="1:9" ht="15" customHeight="1" x14ac:dyDescent="0.25">
      <c r="A70" s="103" t="s">
        <v>42</v>
      </c>
      <c r="B70" s="73" t="s">
        <v>126</v>
      </c>
      <c r="C70" s="75" t="s">
        <v>127</v>
      </c>
      <c r="D70" s="167" t="s">
        <v>128</v>
      </c>
      <c r="E70" s="74">
        <v>1068</v>
      </c>
      <c r="F70" s="76">
        <v>0</v>
      </c>
      <c r="G70" s="77">
        <v>0</v>
      </c>
      <c r="H70" s="77">
        <v>0</v>
      </c>
      <c r="I70" s="104">
        <v>1068</v>
      </c>
    </row>
    <row r="71" spans="1:9" ht="15" customHeight="1" x14ac:dyDescent="0.25">
      <c r="A71" s="103" t="s">
        <v>42</v>
      </c>
      <c r="B71" s="73" t="s">
        <v>43</v>
      </c>
      <c r="C71" s="75" t="s">
        <v>42</v>
      </c>
      <c r="D71" s="167" t="s">
        <v>44</v>
      </c>
      <c r="E71" s="74">
        <v>1069</v>
      </c>
      <c r="F71" s="76">
        <v>105.935358517</v>
      </c>
      <c r="G71" s="77">
        <v>16.788325533998002</v>
      </c>
      <c r="H71" s="77">
        <v>260.17961561813598</v>
      </c>
      <c r="I71" s="104" t="s">
        <v>1310</v>
      </c>
    </row>
    <row r="72" spans="1:9" ht="15" customHeight="1" x14ac:dyDescent="0.25">
      <c r="A72" s="103" t="s">
        <v>42</v>
      </c>
      <c r="B72" s="73" t="s">
        <v>134</v>
      </c>
      <c r="C72" s="75" t="s">
        <v>135</v>
      </c>
      <c r="D72" s="167" t="s">
        <v>136</v>
      </c>
      <c r="E72" s="74">
        <v>1070</v>
      </c>
      <c r="F72" s="76">
        <v>333.2535959969</v>
      </c>
      <c r="G72" s="77">
        <v>52.597428336800903</v>
      </c>
      <c r="H72" s="77">
        <v>52.597428336800903</v>
      </c>
      <c r="I72" s="104">
        <v>1070</v>
      </c>
    </row>
    <row r="73" spans="1:9" ht="15" customHeight="1" x14ac:dyDescent="0.25">
      <c r="A73" s="103" t="s">
        <v>42</v>
      </c>
      <c r="B73" s="73" t="s">
        <v>43</v>
      </c>
      <c r="C73" s="75" t="s">
        <v>42</v>
      </c>
      <c r="D73" s="167" t="s">
        <v>44</v>
      </c>
      <c r="E73" s="74">
        <v>1071</v>
      </c>
      <c r="F73" s="76">
        <v>92.486339804389999</v>
      </c>
      <c r="G73" s="77">
        <v>14.632485922070799</v>
      </c>
      <c r="H73" s="77">
        <v>190.79386174733699</v>
      </c>
      <c r="I73" s="104" t="s">
        <v>1311</v>
      </c>
    </row>
    <row r="74" spans="1:9" ht="15" customHeight="1" x14ac:dyDescent="0.25">
      <c r="A74" s="103" t="s">
        <v>42</v>
      </c>
      <c r="B74" s="73" t="s">
        <v>137</v>
      </c>
      <c r="C74" s="75" t="s">
        <v>138</v>
      </c>
      <c r="D74" s="167" t="s">
        <v>139</v>
      </c>
      <c r="E74" s="74">
        <v>1072</v>
      </c>
      <c r="F74" s="76">
        <v>235.02624717890001</v>
      </c>
      <c r="G74" s="77">
        <v>37.034272120406499</v>
      </c>
      <c r="H74" s="77">
        <v>37.034272120406499</v>
      </c>
      <c r="I74" s="104">
        <v>1072</v>
      </c>
    </row>
    <row r="75" spans="1:9" ht="15" customHeight="1" x14ac:dyDescent="0.25">
      <c r="A75" s="103" t="s">
        <v>42</v>
      </c>
      <c r="B75" s="73" t="s">
        <v>43</v>
      </c>
      <c r="C75" s="75" t="s">
        <v>42</v>
      </c>
      <c r="D75" s="167" t="s">
        <v>44</v>
      </c>
      <c r="E75" s="74">
        <v>1073</v>
      </c>
      <c r="F75" s="76">
        <v>9.1682515424790001</v>
      </c>
      <c r="G75" s="77">
        <v>1.4549149814156099</v>
      </c>
      <c r="H75" s="77">
        <v>139.12710370485999</v>
      </c>
      <c r="I75" s="104" t="s">
        <v>1312</v>
      </c>
    </row>
    <row r="76" spans="1:9" ht="15" customHeight="1" x14ac:dyDescent="0.25">
      <c r="A76" s="103" t="s">
        <v>42</v>
      </c>
      <c r="B76" s="73" t="s">
        <v>793</v>
      </c>
      <c r="C76" s="75" t="s">
        <v>56</v>
      </c>
      <c r="D76" s="167" t="s">
        <v>794</v>
      </c>
      <c r="E76" s="74">
        <v>1074</v>
      </c>
      <c r="F76" s="76">
        <v>82.556944814670004</v>
      </c>
      <c r="G76" s="77">
        <v>13.0171539994851</v>
      </c>
      <c r="H76" s="77">
        <v>13.0171539994851</v>
      </c>
      <c r="I76" s="104">
        <v>1074</v>
      </c>
    </row>
    <row r="77" spans="1:9" ht="15" customHeight="1" x14ac:dyDescent="0.25">
      <c r="A77" s="103" t="s">
        <v>42</v>
      </c>
      <c r="B77" s="73" t="s">
        <v>43</v>
      </c>
      <c r="C77" s="75" t="s">
        <v>42</v>
      </c>
      <c r="D77" s="167" t="s">
        <v>44</v>
      </c>
      <c r="E77" s="74">
        <v>1075</v>
      </c>
      <c r="F77" s="76">
        <v>89.376889570830002</v>
      </c>
      <c r="G77" s="77">
        <v>14.1340648103163</v>
      </c>
      <c r="H77" s="77">
        <v>124.65503472396</v>
      </c>
      <c r="I77" s="104" t="s">
        <v>1313</v>
      </c>
    </row>
    <row r="78" spans="1:9" ht="15" customHeight="1" x14ac:dyDescent="0.25">
      <c r="A78" s="103" t="s">
        <v>42</v>
      </c>
      <c r="B78" s="73" t="s">
        <v>140</v>
      </c>
      <c r="C78" s="75" t="s">
        <v>141</v>
      </c>
      <c r="D78" s="167" t="s">
        <v>142</v>
      </c>
      <c r="E78" s="74">
        <v>1076</v>
      </c>
      <c r="F78" s="76">
        <v>236.48052619250001</v>
      </c>
      <c r="G78" s="77">
        <v>37.218137056250001</v>
      </c>
      <c r="H78" s="77">
        <v>37.218137056250001</v>
      </c>
      <c r="I78" s="104">
        <v>1076</v>
      </c>
    </row>
    <row r="79" spans="1:9" ht="15" customHeight="1" x14ac:dyDescent="0.25">
      <c r="A79" s="103" t="s">
        <v>42</v>
      </c>
      <c r="B79" s="73" t="s">
        <v>795</v>
      </c>
      <c r="C79" s="75" t="s">
        <v>796</v>
      </c>
      <c r="D79" s="167" t="s">
        <v>797</v>
      </c>
      <c r="E79" s="74">
        <v>1077</v>
      </c>
      <c r="F79" s="76">
        <v>122.2917421546</v>
      </c>
      <c r="G79" s="77">
        <v>19.2660237153382</v>
      </c>
      <c r="H79" s="77">
        <v>19.2660237153382</v>
      </c>
      <c r="I79" s="104">
        <v>1077</v>
      </c>
    </row>
    <row r="80" spans="1:9" ht="15" customHeight="1" x14ac:dyDescent="0.25">
      <c r="A80" s="103" t="s">
        <v>42</v>
      </c>
      <c r="B80" s="73" t="s">
        <v>43</v>
      </c>
      <c r="C80" s="75" t="s">
        <v>42</v>
      </c>
      <c r="D80" s="167" t="s">
        <v>44</v>
      </c>
      <c r="E80" s="74">
        <v>1078</v>
      </c>
      <c r="F80" s="76">
        <v>4.3340766482920001</v>
      </c>
      <c r="G80" s="77">
        <v>0.68719669093000002</v>
      </c>
      <c r="H80" s="77">
        <v>54.036809142054999</v>
      </c>
      <c r="I80" s="104" t="s">
        <v>1314</v>
      </c>
    </row>
    <row r="81" spans="1:9" ht="15" customHeight="1" x14ac:dyDescent="0.25">
      <c r="A81" s="103" t="s">
        <v>42</v>
      </c>
      <c r="B81" s="73" t="s">
        <v>143</v>
      </c>
      <c r="C81" s="75" t="s">
        <v>62</v>
      </c>
      <c r="D81" s="167" t="s">
        <v>144</v>
      </c>
      <c r="E81" s="74">
        <v>1079</v>
      </c>
      <c r="F81" s="76">
        <v>65.242314136610005</v>
      </c>
      <c r="G81" s="77">
        <v>10.266874442624999</v>
      </c>
      <c r="H81" s="77">
        <v>10.266874442624999</v>
      </c>
      <c r="I81" s="104">
        <v>1079</v>
      </c>
    </row>
    <row r="82" spans="1:9" ht="15" customHeight="1" x14ac:dyDescent="0.25">
      <c r="A82" s="103" t="s">
        <v>42</v>
      </c>
      <c r="B82" s="73" t="s">
        <v>43</v>
      </c>
      <c r="C82" s="75" t="s">
        <v>42</v>
      </c>
      <c r="D82" s="167" t="s">
        <v>44</v>
      </c>
      <c r="E82" s="74">
        <v>1080</v>
      </c>
      <c r="F82" s="76">
        <v>273.71780978829997</v>
      </c>
      <c r="G82" s="77">
        <v>43.082738008500002</v>
      </c>
      <c r="H82" s="77">
        <v>43.082738008500002</v>
      </c>
      <c r="I82" s="104">
        <v>1080</v>
      </c>
    </row>
    <row r="83" spans="1:9" ht="15" customHeight="1" x14ac:dyDescent="0.25">
      <c r="A83" s="103" t="s">
        <v>145</v>
      </c>
      <c r="B83" s="73" t="s">
        <v>146</v>
      </c>
      <c r="C83" s="75" t="s">
        <v>1315</v>
      </c>
      <c r="D83" s="167" t="s">
        <v>148</v>
      </c>
      <c r="E83" s="74">
        <v>2001</v>
      </c>
      <c r="F83" s="76">
        <v>295.34797503269999</v>
      </c>
      <c r="G83" s="77">
        <v>43.473353541912303</v>
      </c>
      <c r="H83" s="77">
        <v>4516.9974557800497</v>
      </c>
      <c r="I83" s="104" t="s">
        <v>1316</v>
      </c>
    </row>
    <row r="84" spans="1:9" ht="15" customHeight="1" x14ac:dyDescent="0.25">
      <c r="A84" s="103" t="s">
        <v>149</v>
      </c>
      <c r="B84" s="73" t="s">
        <v>150</v>
      </c>
      <c r="C84" s="75" t="s">
        <v>149</v>
      </c>
      <c r="D84" s="167" t="s">
        <v>151</v>
      </c>
      <c r="E84" s="74">
        <v>2002</v>
      </c>
      <c r="F84" s="76">
        <v>118.6814449996</v>
      </c>
      <c r="G84" s="77">
        <v>11.920249615775001</v>
      </c>
      <c r="H84" s="77">
        <v>315.27707327432398</v>
      </c>
      <c r="I84" s="104" t="s">
        <v>1317</v>
      </c>
    </row>
    <row r="85" spans="1:9" ht="15" customHeight="1" x14ac:dyDescent="0.25">
      <c r="A85" s="103" t="s">
        <v>149</v>
      </c>
      <c r="B85" s="73" t="s">
        <v>152</v>
      </c>
      <c r="C85" s="75" t="s">
        <v>153</v>
      </c>
      <c r="D85" s="167" t="s">
        <v>154</v>
      </c>
      <c r="E85" s="74">
        <v>2003</v>
      </c>
      <c r="F85" s="76">
        <v>268.39111897459998</v>
      </c>
      <c r="G85" s="77">
        <v>39.452359762892598</v>
      </c>
      <c r="H85" s="77">
        <v>53.546546555762802</v>
      </c>
      <c r="I85" s="104" t="s">
        <v>1318</v>
      </c>
    </row>
    <row r="86" spans="1:9" ht="15" customHeight="1" x14ac:dyDescent="0.25">
      <c r="A86" s="103" t="s">
        <v>149</v>
      </c>
      <c r="B86" s="73" t="s">
        <v>798</v>
      </c>
      <c r="C86" s="75" t="s">
        <v>799</v>
      </c>
      <c r="D86" s="167" t="s">
        <v>800</v>
      </c>
      <c r="E86" s="74">
        <v>2004</v>
      </c>
      <c r="F86" s="76">
        <v>0</v>
      </c>
      <c r="G86" s="77">
        <v>0</v>
      </c>
      <c r="H86" s="77">
        <v>0</v>
      </c>
      <c r="I86" s="104">
        <v>2004</v>
      </c>
    </row>
    <row r="87" spans="1:9" ht="15" customHeight="1" x14ac:dyDescent="0.25">
      <c r="A87" s="103" t="s">
        <v>149</v>
      </c>
      <c r="B87" s="73" t="s">
        <v>152</v>
      </c>
      <c r="C87" s="75" t="s">
        <v>153</v>
      </c>
      <c r="D87" s="167" t="s">
        <v>154</v>
      </c>
      <c r="E87" s="74">
        <v>2005</v>
      </c>
      <c r="F87" s="76">
        <v>95.971443665739997</v>
      </c>
      <c r="G87" s="77">
        <v>14.0941867928703</v>
      </c>
      <c r="H87" s="77">
        <v>14.0941867928703</v>
      </c>
      <c r="I87" s="104">
        <v>2005</v>
      </c>
    </row>
    <row r="88" spans="1:9" ht="15" customHeight="1" x14ac:dyDescent="0.25">
      <c r="A88" s="103" t="s">
        <v>149</v>
      </c>
      <c r="B88" s="73" t="s">
        <v>150</v>
      </c>
      <c r="C88" s="75" t="s">
        <v>149</v>
      </c>
      <c r="D88" s="167" t="s">
        <v>151</v>
      </c>
      <c r="E88" s="74">
        <v>2006</v>
      </c>
      <c r="F88" s="76">
        <v>29.116781790000001</v>
      </c>
      <c r="G88" s="77">
        <v>4.2770565434250001</v>
      </c>
      <c r="H88" s="77">
        <v>249.81027710278599</v>
      </c>
      <c r="I88" s="104" t="s">
        <v>1319</v>
      </c>
    </row>
    <row r="89" spans="1:9" ht="15" customHeight="1" x14ac:dyDescent="0.25">
      <c r="A89" s="103" t="s">
        <v>149</v>
      </c>
      <c r="B89" s="73" t="s">
        <v>155</v>
      </c>
      <c r="C89" s="75" t="s">
        <v>156</v>
      </c>
      <c r="D89" s="167" t="s">
        <v>157</v>
      </c>
      <c r="E89" s="74">
        <v>2007</v>
      </c>
      <c r="F89" s="76">
        <v>151.2226651917</v>
      </c>
      <c r="G89" s="77">
        <v>22.220006180875</v>
      </c>
      <c r="H89" s="77">
        <v>22.220006180875</v>
      </c>
      <c r="I89" s="104">
        <v>2007</v>
      </c>
    </row>
    <row r="90" spans="1:9" ht="15" customHeight="1" x14ac:dyDescent="0.25">
      <c r="A90" s="103" t="s">
        <v>149</v>
      </c>
      <c r="B90" s="73" t="s">
        <v>150</v>
      </c>
      <c r="C90" s="75" t="s">
        <v>149</v>
      </c>
      <c r="D90" s="167" t="s">
        <v>151</v>
      </c>
      <c r="E90" s="74">
        <v>2008</v>
      </c>
      <c r="F90" s="76">
        <v>459.89037601080003</v>
      </c>
      <c r="G90" s="77">
        <v>67.562082286223998</v>
      </c>
      <c r="H90" s="77">
        <v>223.31321437848601</v>
      </c>
      <c r="I90" s="104" t="s">
        <v>1320</v>
      </c>
    </row>
    <row r="91" spans="1:9" ht="15" customHeight="1" x14ac:dyDescent="0.25">
      <c r="A91" s="103" t="s">
        <v>149</v>
      </c>
      <c r="B91" s="73" t="s">
        <v>158</v>
      </c>
      <c r="C91" s="75" t="s">
        <v>159</v>
      </c>
      <c r="D91" s="167" t="s">
        <v>160</v>
      </c>
      <c r="E91" s="74">
        <v>2009</v>
      </c>
      <c r="F91" s="76">
        <v>344.25406384230001</v>
      </c>
      <c r="G91" s="77">
        <v>50.568828723999999</v>
      </c>
      <c r="H91" s="77">
        <v>77.333958127675004</v>
      </c>
      <c r="I91" s="104" t="s">
        <v>1321</v>
      </c>
    </row>
    <row r="92" spans="1:9" ht="15" customHeight="1" x14ac:dyDescent="0.25">
      <c r="A92" s="103" t="s">
        <v>149</v>
      </c>
      <c r="B92" s="73" t="s">
        <v>161</v>
      </c>
      <c r="C92" s="75" t="s">
        <v>162</v>
      </c>
      <c r="D92" s="167" t="s">
        <v>69</v>
      </c>
      <c r="E92" s="74">
        <v>2010</v>
      </c>
      <c r="F92" s="76">
        <v>107.00062208510001</v>
      </c>
      <c r="G92" s="77">
        <v>15.688607533925</v>
      </c>
      <c r="H92" s="77">
        <v>15.688607533925</v>
      </c>
      <c r="I92" s="104">
        <v>2010</v>
      </c>
    </row>
    <row r="93" spans="1:9" ht="15" customHeight="1" x14ac:dyDescent="0.25">
      <c r="A93" s="103" t="s">
        <v>149</v>
      </c>
      <c r="B93" s="73" t="s">
        <v>163</v>
      </c>
      <c r="C93" s="75" t="s">
        <v>164</v>
      </c>
      <c r="D93" s="167" t="s">
        <v>69</v>
      </c>
      <c r="E93" s="74">
        <v>2011</v>
      </c>
      <c r="F93" s="76">
        <v>75.537849339339999</v>
      </c>
      <c r="G93" s="77">
        <v>11.07652186975</v>
      </c>
      <c r="H93" s="77">
        <v>11.07652186975</v>
      </c>
      <c r="I93" s="104">
        <v>2011</v>
      </c>
    </row>
    <row r="94" spans="1:9" ht="15" customHeight="1" x14ac:dyDescent="0.25">
      <c r="A94" s="103" t="s">
        <v>149</v>
      </c>
      <c r="B94" s="73" t="s">
        <v>150</v>
      </c>
      <c r="C94" s="75" t="s">
        <v>149</v>
      </c>
      <c r="D94" s="167" t="s">
        <v>151</v>
      </c>
      <c r="E94" s="74">
        <v>2012</v>
      </c>
      <c r="F94" s="76">
        <v>111.11029703040001</v>
      </c>
      <c r="G94" s="77">
        <v>16.330316100249998</v>
      </c>
      <c r="H94" s="77">
        <v>78.417173964586894</v>
      </c>
      <c r="I94" s="104" t="s">
        <v>1322</v>
      </c>
    </row>
    <row r="95" spans="1:9" ht="15" customHeight="1" x14ac:dyDescent="0.25">
      <c r="A95" s="103" t="s">
        <v>149</v>
      </c>
      <c r="B95" s="73" t="s">
        <v>165</v>
      </c>
      <c r="C95" s="75" t="s">
        <v>166</v>
      </c>
      <c r="D95" s="167" t="s">
        <v>167</v>
      </c>
      <c r="E95" s="74">
        <v>2013</v>
      </c>
      <c r="F95" s="76">
        <v>49.586256281540003</v>
      </c>
      <c r="G95" s="77">
        <v>7.2914205011000002</v>
      </c>
      <c r="H95" s="77">
        <v>7.2914205011000002</v>
      </c>
      <c r="I95" s="104" t="s">
        <v>1323</v>
      </c>
    </row>
    <row r="96" spans="1:9" ht="15" customHeight="1" x14ac:dyDescent="0.25">
      <c r="A96" s="103" t="s">
        <v>149</v>
      </c>
      <c r="B96" s="73" t="s">
        <v>168</v>
      </c>
      <c r="C96" s="75" t="s">
        <v>169</v>
      </c>
      <c r="D96" s="167" t="s">
        <v>170</v>
      </c>
      <c r="E96" s="74">
        <v>2014</v>
      </c>
      <c r="F96" s="76">
        <v>0</v>
      </c>
      <c r="G96" s="77">
        <v>0</v>
      </c>
      <c r="H96" s="77">
        <v>0</v>
      </c>
      <c r="I96" s="104">
        <v>2014</v>
      </c>
    </row>
    <row r="97" spans="1:9" ht="15" customHeight="1" x14ac:dyDescent="0.25">
      <c r="A97" s="103" t="s">
        <v>149</v>
      </c>
      <c r="B97" s="73" t="s">
        <v>165</v>
      </c>
      <c r="C97" s="75" t="s">
        <v>166</v>
      </c>
      <c r="D97" s="167" t="s">
        <v>167</v>
      </c>
      <c r="E97" s="74">
        <v>2015</v>
      </c>
      <c r="F97" s="76">
        <v>0</v>
      </c>
      <c r="G97" s="77">
        <v>0</v>
      </c>
      <c r="H97" s="77">
        <v>0</v>
      </c>
      <c r="I97" s="104">
        <v>2015</v>
      </c>
    </row>
    <row r="98" spans="1:9" ht="15" customHeight="1" x14ac:dyDescent="0.25">
      <c r="A98" s="103" t="s">
        <v>149</v>
      </c>
      <c r="B98" s="73" t="s">
        <v>150</v>
      </c>
      <c r="C98" s="75" t="s">
        <v>149</v>
      </c>
      <c r="D98" s="167" t="s">
        <v>151</v>
      </c>
      <c r="E98" s="74">
        <v>2016</v>
      </c>
      <c r="F98" s="76">
        <v>0</v>
      </c>
      <c r="G98" s="77">
        <v>0</v>
      </c>
      <c r="H98" s="77">
        <v>54.7954373632369</v>
      </c>
      <c r="I98" s="104" t="s">
        <v>1324</v>
      </c>
    </row>
    <row r="99" spans="1:9" ht="15" customHeight="1" x14ac:dyDescent="0.25">
      <c r="A99" s="103" t="s">
        <v>149</v>
      </c>
      <c r="B99" s="73" t="s">
        <v>171</v>
      </c>
      <c r="C99" s="75" t="s">
        <v>172</v>
      </c>
      <c r="D99" s="167" t="s">
        <v>173</v>
      </c>
      <c r="E99" s="74">
        <v>2017</v>
      </c>
      <c r="F99" s="76">
        <v>57.052396988429997</v>
      </c>
      <c r="G99" s="77">
        <v>8.3811810548000008</v>
      </c>
      <c r="H99" s="77">
        <v>27.451872420236899</v>
      </c>
      <c r="I99" s="104" t="s">
        <v>1325</v>
      </c>
    </row>
    <row r="100" spans="1:9" ht="15" customHeight="1" x14ac:dyDescent="0.25">
      <c r="A100" s="103" t="s">
        <v>149</v>
      </c>
      <c r="B100" s="73" t="s">
        <v>174</v>
      </c>
      <c r="C100" s="75" t="s">
        <v>175</v>
      </c>
      <c r="D100" s="167" t="s">
        <v>176</v>
      </c>
      <c r="E100" s="74">
        <v>2018</v>
      </c>
      <c r="F100" s="76">
        <v>0</v>
      </c>
      <c r="G100" s="77">
        <v>0</v>
      </c>
      <c r="H100" s="77">
        <v>0</v>
      </c>
      <c r="I100" s="104">
        <v>2018</v>
      </c>
    </row>
    <row r="101" spans="1:9" ht="15" customHeight="1" x14ac:dyDescent="0.25">
      <c r="A101" s="103" t="s">
        <v>149</v>
      </c>
      <c r="B101" s="73" t="s">
        <v>171</v>
      </c>
      <c r="C101" s="75" t="s">
        <v>172</v>
      </c>
      <c r="D101" s="167" t="s">
        <v>173</v>
      </c>
      <c r="E101" s="74">
        <v>2019</v>
      </c>
      <c r="F101" s="76">
        <v>28.251548123479999</v>
      </c>
      <c r="G101" s="77">
        <v>4.1449932667618601</v>
      </c>
      <c r="H101" s="77">
        <v>19.0706913654369</v>
      </c>
      <c r="I101" s="104" t="s">
        <v>1326</v>
      </c>
    </row>
    <row r="102" spans="1:9" ht="15" customHeight="1" x14ac:dyDescent="0.25">
      <c r="A102" s="103" t="s">
        <v>149</v>
      </c>
      <c r="B102" s="73" t="s">
        <v>177</v>
      </c>
      <c r="C102" s="75" t="s">
        <v>178</v>
      </c>
      <c r="D102" s="167" t="s">
        <v>179</v>
      </c>
      <c r="E102" s="74">
        <v>2020</v>
      </c>
      <c r="F102" s="76">
        <v>32.564398692780003</v>
      </c>
      <c r="G102" s="77">
        <v>4.7793246208750002</v>
      </c>
      <c r="H102" s="77">
        <v>4.7793246208750002</v>
      </c>
      <c r="I102" s="104">
        <v>2020</v>
      </c>
    </row>
    <row r="103" spans="1:9" ht="15" customHeight="1" x14ac:dyDescent="0.25">
      <c r="A103" s="103" t="s">
        <v>149</v>
      </c>
      <c r="B103" s="73" t="s">
        <v>171</v>
      </c>
      <c r="C103" s="75" t="s">
        <v>172</v>
      </c>
      <c r="D103" s="167" t="s">
        <v>173</v>
      </c>
      <c r="E103" s="74">
        <v>2021</v>
      </c>
      <c r="F103" s="76">
        <v>69.136601687730007</v>
      </c>
      <c r="G103" s="77">
        <v>10.146373477799999</v>
      </c>
      <c r="H103" s="77">
        <v>10.146373477799999</v>
      </c>
      <c r="I103" s="104">
        <v>2021</v>
      </c>
    </row>
    <row r="104" spans="1:9" ht="15" customHeight="1" x14ac:dyDescent="0.25">
      <c r="A104" s="103" t="s">
        <v>149</v>
      </c>
      <c r="B104" s="73" t="s">
        <v>150</v>
      </c>
      <c r="C104" s="75" t="s">
        <v>149</v>
      </c>
      <c r="D104" s="167" t="s">
        <v>151</v>
      </c>
      <c r="E104" s="74">
        <v>2022</v>
      </c>
      <c r="F104" s="76">
        <v>186.40140619920001</v>
      </c>
      <c r="G104" s="77">
        <v>27.343564943000001</v>
      </c>
      <c r="H104" s="77">
        <v>27.343564943000001</v>
      </c>
      <c r="I104" s="104">
        <v>2022</v>
      </c>
    </row>
    <row r="105" spans="1:9" ht="15" customHeight="1" x14ac:dyDescent="0.25">
      <c r="A105" s="103" t="s">
        <v>145</v>
      </c>
      <c r="B105" s="73" t="s">
        <v>146</v>
      </c>
      <c r="C105" s="75" t="s">
        <v>1315</v>
      </c>
      <c r="D105" s="167" t="s">
        <v>148</v>
      </c>
      <c r="E105" s="74">
        <v>2023</v>
      </c>
      <c r="F105" s="76">
        <v>227.99001583980001</v>
      </c>
      <c r="G105" s="77">
        <v>33.554634815749999</v>
      </c>
      <c r="H105" s="77">
        <v>4158.2470289638104</v>
      </c>
      <c r="I105" s="104" t="s">
        <v>1327</v>
      </c>
    </row>
    <row r="106" spans="1:9" ht="15" customHeight="1" x14ac:dyDescent="0.25">
      <c r="A106" s="103" t="s">
        <v>145</v>
      </c>
      <c r="B106" s="73" t="s">
        <v>180</v>
      </c>
      <c r="C106" s="75" t="s">
        <v>181</v>
      </c>
      <c r="D106" s="167" t="s">
        <v>182</v>
      </c>
      <c r="E106" s="74">
        <v>2024</v>
      </c>
      <c r="F106" s="76">
        <v>124.4887183506</v>
      </c>
      <c r="G106" s="77">
        <v>18.288610493575</v>
      </c>
      <c r="H106" s="77">
        <v>18.288610493575</v>
      </c>
      <c r="I106" s="104">
        <v>2024</v>
      </c>
    </row>
    <row r="107" spans="1:9" ht="15" customHeight="1" x14ac:dyDescent="0.25">
      <c r="A107" s="103" t="s">
        <v>145</v>
      </c>
      <c r="B107" s="73" t="s">
        <v>146</v>
      </c>
      <c r="C107" s="75" t="s">
        <v>1315</v>
      </c>
      <c r="D107" s="167" t="s">
        <v>148</v>
      </c>
      <c r="E107" s="74">
        <v>2025</v>
      </c>
      <c r="F107" s="76">
        <v>213.30392784770001</v>
      </c>
      <c r="G107" s="77">
        <v>31.407473163999999</v>
      </c>
      <c r="H107" s="77">
        <v>4106.4037836544903</v>
      </c>
      <c r="I107" s="104" t="s">
        <v>1328</v>
      </c>
    </row>
    <row r="108" spans="1:9" ht="15" customHeight="1" x14ac:dyDescent="0.25">
      <c r="A108" s="103" t="s">
        <v>183</v>
      </c>
      <c r="B108" s="73" t="s">
        <v>184</v>
      </c>
      <c r="C108" s="75" t="s">
        <v>183</v>
      </c>
      <c r="D108" s="167" t="s">
        <v>185</v>
      </c>
      <c r="E108" s="74">
        <v>2026</v>
      </c>
      <c r="F108" s="76">
        <v>181.88800999329999</v>
      </c>
      <c r="G108" s="77">
        <v>18.260845170974999</v>
      </c>
      <c r="H108" s="77">
        <v>216.85528341009999</v>
      </c>
      <c r="I108" s="104" t="s">
        <v>1329</v>
      </c>
    </row>
    <row r="109" spans="1:9" ht="15" customHeight="1" x14ac:dyDescent="0.25">
      <c r="A109" s="103" t="s">
        <v>183</v>
      </c>
      <c r="B109" s="73" t="s">
        <v>186</v>
      </c>
      <c r="C109" s="75" t="s">
        <v>187</v>
      </c>
      <c r="D109" s="167" t="s">
        <v>188</v>
      </c>
      <c r="E109" s="74">
        <v>2027</v>
      </c>
      <c r="F109" s="76">
        <v>128.72791653260001</v>
      </c>
      <c r="G109" s="77">
        <v>18.941074433425001</v>
      </c>
      <c r="H109" s="77">
        <v>63.165013530175003</v>
      </c>
      <c r="I109" s="104" t="s">
        <v>1330</v>
      </c>
    </row>
    <row r="110" spans="1:9" ht="15" customHeight="1" x14ac:dyDescent="0.25">
      <c r="A110" s="103" t="s">
        <v>183</v>
      </c>
      <c r="B110" s="73" t="s">
        <v>189</v>
      </c>
      <c r="C110" s="75" t="s">
        <v>190</v>
      </c>
      <c r="D110" s="167" t="s">
        <v>191</v>
      </c>
      <c r="E110" s="74">
        <v>2028</v>
      </c>
      <c r="F110" s="76">
        <v>0</v>
      </c>
      <c r="G110" s="77">
        <v>0</v>
      </c>
      <c r="H110" s="77">
        <v>0</v>
      </c>
      <c r="I110" s="104">
        <v>2028</v>
      </c>
    </row>
    <row r="111" spans="1:9" ht="15" customHeight="1" x14ac:dyDescent="0.25">
      <c r="A111" s="103" t="s">
        <v>183</v>
      </c>
      <c r="B111" s="73" t="s">
        <v>186</v>
      </c>
      <c r="C111" s="75" t="s">
        <v>187</v>
      </c>
      <c r="D111" s="167" t="s">
        <v>188</v>
      </c>
      <c r="E111" s="74">
        <v>2029</v>
      </c>
      <c r="F111" s="76">
        <v>301.76197104260001</v>
      </c>
      <c r="G111" s="77">
        <v>44.223939096750001</v>
      </c>
      <c r="H111" s="77">
        <v>44.223939096750001</v>
      </c>
      <c r="I111" s="104">
        <v>2029</v>
      </c>
    </row>
    <row r="112" spans="1:9" ht="15" customHeight="1" x14ac:dyDescent="0.25">
      <c r="A112" s="103" t="s">
        <v>183</v>
      </c>
      <c r="B112" s="73" t="s">
        <v>184</v>
      </c>
      <c r="C112" s="75" t="s">
        <v>183</v>
      </c>
      <c r="D112" s="167" t="s">
        <v>185</v>
      </c>
      <c r="E112" s="74">
        <v>2030</v>
      </c>
      <c r="F112" s="76">
        <v>17.75985752763</v>
      </c>
      <c r="G112" s="77">
        <v>2.608147555675</v>
      </c>
      <c r="H112" s="77">
        <v>135.42942470894999</v>
      </c>
      <c r="I112" s="104" t="s">
        <v>1331</v>
      </c>
    </row>
    <row r="113" spans="1:9" ht="15" customHeight="1" x14ac:dyDescent="0.25">
      <c r="A113" s="103" t="s">
        <v>183</v>
      </c>
      <c r="B113" s="73" t="s">
        <v>192</v>
      </c>
      <c r="C113" s="75" t="s">
        <v>193</v>
      </c>
      <c r="D113" s="167" t="s">
        <v>194</v>
      </c>
      <c r="E113" s="74">
        <v>2031</v>
      </c>
      <c r="F113" s="76">
        <v>67.573975276460004</v>
      </c>
      <c r="G113" s="77">
        <v>9.9248086183499993</v>
      </c>
      <c r="H113" s="77">
        <v>9.9248086183499993</v>
      </c>
      <c r="I113" s="104">
        <v>2031</v>
      </c>
    </row>
    <row r="114" spans="1:9" ht="15" customHeight="1" x14ac:dyDescent="0.25">
      <c r="A114" s="103" t="s">
        <v>183</v>
      </c>
      <c r="B114" s="73" t="s">
        <v>184</v>
      </c>
      <c r="C114" s="75" t="s">
        <v>183</v>
      </c>
      <c r="D114" s="167" t="s">
        <v>185</v>
      </c>
      <c r="E114" s="74">
        <v>2032</v>
      </c>
      <c r="F114" s="76">
        <v>69.688501303319995</v>
      </c>
      <c r="G114" s="77">
        <v>10.220783104875</v>
      </c>
      <c r="H114" s="77">
        <v>122.89646853492501</v>
      </c>
      <c r="I114" s="104" t="s">
        <v>1332</v>
      </c>
    </row>
    <row r="115" spans="1:9" ht="15" customHeight="1" x14ac:dyDescent="0.25">
      <c r="A115" s="103" t="s">
        <v>183</v>
      </c>
      <c r="B115" s="73" t="s">
        <v>195</v>
      </c>
      <c r="C115" s="75" t="s">
        <v>196</v>
      </c>
      <c r="D115" s="167" t="s">
        <v>197</v>
      </c>
      <c r="E115" s="74">
        <v>2033</v>
      </c>
      <c r="F115" s="76">
        <v>202.55909340459999</v>
      </c>
      <c r="G115" s="77">
        <v>29.73995308125</v>
      </c>
      <c r="H115" s="77">
        <v>62.508069101250001</v>
      </c>
      <c r="I115" s="104" t="s">
        <v>1333</v>
      </c>
    </row>
    <row r="116" spans="1:9" ht="15" customHeight="1" x14ac:dyDescent="0.25">
      <c r="A116" s="103" t="s">
        <v>183</v>
      </c>
      <c r="B116" s="73" t="s">
        <v>195</v>
      </c>
      <c r="C116" s="75" t="s">
        <v>196</v>
      </c>
      <c r="D116" s="167" t="s">
        <v>197</v>
      </c>
      <c r="E116" s="74">
        <v>2034</v>
      </c>
      <c r="F116" s="76">
        <v>223.71044493970001</v>
      </c>
      <c r="G116" s="77">
        <v>32.768116020000001</v>
      </c>
      <c r="H116" s="77">
        <v>32.768116020000001</v>
      </c>
      <c r="I116" s="104">
        <v>2034</v>
      </c>
    </row>
    <row r="117" spans="1:9" ht="15" customHeight="1" x14ac:dyDescent="0.25">
      <c r="A117" s="103" t="s">
        <v>183</v>
      </c>
      <c r="B117" s="73" t="s">
        <v>184</v>
      </c>
      <c r="C117" s="75" t="s">
        <v>183</v>
      </c>
      <c r="D117" s="167" t="s">
        <v>185</v>
      </c>
      <c r="E117" s="74">
        <v>2035</v>
      </c>
      <c r="F117" s="76">
        <v>242.96182970469999</v>
      </c>
      <c r="G117" s="77">
        <v>35.720743640750001</v>
      </c>
      <c r="H117" s="77">
        <v>50.167616328800001</v>
      </c>
      <c r="I117" s="104" t="s">
        <v>1334</v>
      </c>
    </row>
    <row r="118" spans="1:9" ht="15" customHeight="1" x14ac:dyDescent="0.25">
      <c r="A118" s="103" t="s">
        <v>183</v>
      </c>
      <c r="B118" s="73" t="s">
        <v>198</v>
      </c>
      <c r="C118" s="75" t="s">
        <v>199</v>
      </c>
      <c r="D118" s="167" t="s">
        <v>200</v>
      </c>
      <c r="E118" s="74">
        <v>2036</v>
      </c>
      <c r="F118" s="76">
        <v>98.564419811790003</v>
      </c>
      <c r="G118" s="77">
        <v>14.44687268805</v>
      </c>
      <c r="H118" s="77">
        <v>14.44687268805</v>
      </c>
      <c r="I118" s="104">
        <v>2036</v>
      </c>
    </row>
    <row r="119" spans="1:9" ht="15" customHeight="1" x14ac:dyDescent="0.25">
      <c r="A119" s="103" t="s">
        <v>183</v>
      </c>
      <c r="B119" s="73" t="s">
        <v>184</v>
      </c>
      <c r="C119" s="75" t="s">
        <v>183</v>
      </c>
      <c r="D119" s="167" t="s">
        <v>185</v>
      </c>
      <c r="E119" s="74">
        <v>2037</v>
      </c>
      <c r="F119" s="76">
        <v>0</v>
      </c>
      <c r="G119" s="77">
        <v>0</v>
      </c>
      <c r="H119" s="77">
        <v>0</v>
      </c>
      <c r="I119" s="104" t="s">
        <v>1335</v>
      </c>
    </row>
    <row r="120" spans="1:9" ht="15" customHeight="1" x14ac:dyDescent="0.25">
      <c r="A120" s="103" t="s">
        <v>183</v>
      </c>
      <c r="B120" s="73" t="s">
        <v>201</v>
      </c>
      <c r="C120" s="75" t="s">
        <v>202</v>
      </c>
      <c r="D120" s="167" t="s">
        <v>203</v>
      </c>
      <c r="E120" s="74">
        <v>2038</v>
      </c>
      <c r="F120" s="76">
        <v>0</v>
      </c>
      <c r="G120" s="77">
        <v>0</v>
      </c>
      <c r="H120" s="77">
        <v>0</v>
      </c>
      <c r="I120" s="104">
        <v>2038</v>
      </c>
    </row>
    <row r="121" spans="1:9" ht="15" customHeight="1" x14ac:dyDescent="0.25">
      <c r="A121" s="103" t="s">
        <v>183</v>
      </c>
      <c r="B121" s="73" t="s">
        <v>184</v>
      </c>
      <c r="C121" s="75" t="s">
        <v>183</v>
      </c>
      <c r="D121" s="167" t="s">
        <v>185</v>
      </c>
      <c r="E121" s="74">
        <v>2039</v>
      </c>
      <c r="F121" s="76">
        <v>0</v>
      </c>
      <c r="G121" s="77">
        <v>0</v>
      </c>
      <c r="H121" s="77">
        <v>0</v>
      </c>
      <c r="I121" s="104">
        <v>2039</v>
      </c>
    </row>
    <row r="122" spans="1:9" ht="15" customHeight="1" x14ac:dyDescent="0.25">
      <c r="A122" s="103" t="s">
        <v>145</v>
      </c>
      <c r="B122" s="73" t="s">
        <v>146</v>
      </c>
      <c r="C122" s="75" t="s">
        <v>1315</v>
      </c>
      <c r="D122" s="167" t="s">
        <v>148</v>
      </c>
      <c r="E122" s="74">
        <v>2040</v>
      </c>
      <c r="F122" s="76">
        <v>374.81673136289999</v>
      </c>
      <c r="G122" s="77">
        <v>54.984487162484399</v>
      </c>
      <c r="H122" s="77">
        <v>3858.1410270803899</v>
      </c>
      <c r="I122" s="104" t="s">
        <v>1336</v>
      </c>
    </row>
    <row r="123" spans="1:9" ht="15" customHeight="1" x14ac:dyDescent="0.25">
      <c r="A123" s="103" t="s">
        <v>145</v>
      </c>
      <c r="B123" s="73" t="s">
        <v>204</v>
      </c>
      <c r="C123" s="75" t="s">
        <v>205</v>
      </c>
      <c r="D123" s="167" t="s">
        <v>206</v>
      </c>
      <c r="E123" s="74">
        <v>2041</v>
      </c>
      <c r="F123" s="76">
        <v>136.07109622990001</v>
      </c>
      <c r="G123" s="77">
        <v>19.979665920954201</v>
      </c>
      <c r="H123" s="77">
        <v>19.979665920954201</v>
      </c>
      <c r="I123" s="104">
        <v>2041</v>
      </c>
    </row>
    <row r="124" spans="1:9" ht="15" customHeight="1" x14ac:dyDescent="0.25">
      <c r="A124" s="103" t="s">
        <v>145</v>
      </c>
      <c r="B124" s="73" t="s">
        <v>146</v>
      </c>
      <c r="C124" s="75" t="s">
        <v>1315</v>
      </c>
      <c r="D124" s="167" t="s">
        <v>148</v>
      </c>
      <c r="E124" s="74">
        <v>2042</v>
      </c>
      <c r="F124" s="76">
        <v>12.794996615780001</v>
      </c>
      <c r="G124" s="77">
        <v>1.88243132713664</v>
      </c>
      <c r="H124" s="77">
        <v>3783.1768739969498</v>
      </c>
      <c r="I124" s="104" t="s">
        <v>1337</v>
      </c>
    </row>
    <row r="125" spans="1:9" ht="15" customHeight="1" x14ac:dyDescent="0.25">
      <c r="A125" s="103" t="s">
        <v>207</v>
      </c>
      <c r="B125" s="73" t="s">
        <v>208</v>
      </c>
      <c r="C125" s="75" t="s">
        <v>207</v>
      </c>
      <c r="D125" s="167" t="s">
        <v>209</v>
      </c>
      <c r="E125" s="74">
        <v>2043</v>
      </c>
      <c r="F125" s="76">
        <v>25.81342807019</v>
      </c>
      <c r="G125" s="77">
        <v>3.7918312537488998</v>
      </c>
      <c r="H125" s="77">
        <v>26.038794931298401</v>
      </c>
      <c r="I125" s="104" t="s">
        <v>1338</v>
      </c>
    </row>
    <row r="126" spans="1:9" ht="15" customHeight="1" x14ac:dyDescent="0.25">
      <c r="A126" s="103" t="s">
        <v>207</v>
      </c>
      <c r="B126" s="73" t="s">
        <v>210</v>
      </c>
      <c r="C126" s="75" t="s">
        <v>211</v>
      </c>
      <c r="D126" s="167" t="s">
        <v>212</v>
      </c>
      <c r="E126" s="74">
        <v>2044</v>
      </c>
      <c r="F126" s="76">
        <v>68.33421019331</v>
      </c>
      <c r="G126" s="77">
        <v>10.030704570581999</v>
      </c>
      <c r="H126" s="77">
        <v>10.030704570581999</v>
      </c>
      <c r="I126" s="104">
        <v>2044</v>
      </c>
    </row>
    <row r="127" spans="1:9" ht="15" customHeight="1" x14ac:dyDescent="0.25">
      <c r="A127" s="103" t="s">
        <v>207</v>
      </c>
      <c r="B127" s="73" t="s">
        <v>208</v>
      </c>
      <c r="C127" s="75" t="s">
        <v>207</v>
      </c>
      <c r="D127" s="167" t="s">
        <v>209</v>
      </c>
      <c r="E127" s="74">
        <v>2045</v>
      </c>
      <c r="F127" s="76">
        <v>83.219904434669999</v>
      </c>
      <c r="G127" s="77">
        <v>12.216259106967501</v>
      </c>
      <c r="H127" s="77">
        <v>12.216259106967501</v>
      </c>
      <c r="I127" s="104">
        <v>2045</v>
      </c>
    </row>
    <row r="128" spans="1:9" ht="15" customHeight="1" x14ac:dyDescent="0.25">
      <c r="A128" s="103" t="s">
        <v>145</v>
      </c>
      <c r="B128" s="73" t="s">
        <v>146</v>
      </c>
      <c r="C128" s="75" t="s">
        <v>1315</v>
      </c>
      <c r="D128" s="167" t="s">
        <v>148</v>
      </c>
      <c r="E128" s="74">
        <v>2046</v>
      </c>
      <c r="F128" s="76">
        <v>108.08428710530001</v>
      </c>
      <c r="G128" s="77">
        <v>15.8657804449905</v>
      </c>
      <c r="H128" s="77">
        <v>3755.2556477385101</v>
      </c>
      <c r="I128" s="104" t="s">
        <v>1339</v>
      </c>
    </row>
    <row r="129" spans="1:9" ht="15" customHeight="1" x14ac:dyDescent="0.25">
      <c r="A129" s="103" t="s">
        <v>213</v>
      </c>
      <c r="B129" s="73" t="s">
        <v>214</v>
      </c>
      <c r="C129" s="75" t="s">
        <v>213</v>
      </c>
      <c r="D129" s="167" t="s">
        <v>215</v>
      </c>
      <c r="E129" s="74">
        <v>2047</v>
      </c>
      <c r="F129" s="76">
        <v>28.994537074429999</v>
      </c>
      <c r="G129" s="77">
        <v>2.9181898553739698</v>
      </c>
      <c r="H129" s="77">
        <v>177.07038129514501</v>
      </c>
      <c r="I129" s="104" t="s">
        <v>1340</v>
      </c>
    </row>
    <row r="130" spans="1:9" ht="15" customHeight="1" x14ac:dyDescent="0.25">
      <c r="A130" s="103" t="s">
        <v>213</v>
      </c>
      <c r="B130" s="73" t="s">
        <v>216</v>
      </c>
      <c r="C130" s="75" t="s">
        <v>217</v>
      </c>
      <c r="D130" s="167" t="s">
        <v>218</v>
      </c>
      <c r="E130" s="74">
        <v>2048</v>
      </c>
      <c r="F130" s="76">
        <v>48.973460001909999</v>
      </c>
      <c r="G130" s="77">
        <v>7.1874637589818304</v>
      </c>
      <c r="H130" s="77">
        <v>18.263068575577801</v>
      </c>
      <c r="I130" s="104" t="s">
        <v>1341</v>
      </c>
    </row>
    <row r="131" spans="1:9" ht="15" customHeight="1" x14ac:dyDescent="0.25">
      <c r="A131" s="103" t="s">
        <v>213</v>
      </c>
      <c r="B131" s="73" t="s">
        <v>219</v>
      </c>
      <c r="C131" s="75" t="s">
        <v>220</v>
      </c>
      <c r="D131" s="167" t="s">
        <v>221</v>
      </c>
      <c r="E131" s="74">
        <v>2049</v>
      </c>
      <c r="F131" s="76">
        <v>23.651880137839999</v>
      </c>
      <c r="G131" s="77">
        <v>3.4653507350613699</v>
      </c>
      <c r="H131" s="77">
        <v>3.4653507350613699</v>
      </c>
      <c r="I131" s="104">
        <v>2049</v>
      </c>
    </row>
    <row r="132" spans="1:9" ht="15" customHeight="1" x14ac:dyDescent="0.25">
      <c r="A132" s="103" t="s">
        <v>213</v>
      </c>
      <c r="B132" s="73" t="s">
        <v>216</v>
      </c>
      <c r="C132" s="75" t="s">
        <v>217</v>
      </c>
      <c r="D132" s="167" t="s">
        <v>218</v>
      </c>
      <c r="E132" s="74">
        <v>2050</v>
      </c>
      <c r="F132" s="76">
        <v>51.936923196430001</v>
      </c>
      <c r="G132" s="77">
        <v>7.6102540815345501</v>
      </c>
      <c r="H132" s="77">
        <v>7.6102540815345501</v>
      </c>
      <c r="I132" s="104">
        <v>2050</v>
      </c>
    </row>
    <row r="133" spans="1:9" ht="15" customHeight="1" x14ac:dyDescent="0.25">
      <c r="A133" s="103" t="s">
        <v>213</v>
      </c>
      <c r="B133" s="73" t="s">
        <v>214</v>
      </c>
      <c r="C133" s="75" t="s">
        <v>213</v>
      </c>
      <c r="D133" s="167" t="s">
        <v>215</v>
      </c>
      <c r="E133" s="74">
        <v>2051</v>
      </c>
      <c r="F133" s="76">
        <v>685.95285152500003</v>
      </c>
      <c r="G133" s="77">
        <v>68.932960641543104</v>
      </c>
      <c r="H133" s="77">
        <v>155.88912286419301</v>
      </c>
      <c r="I133" s="104" t="s">
        <v>1342</v>
      </c>
    </row>
    <row r="134" spans="1:9" ht="15" customHeight="1" x14ac:dyDescent="0.25">
      <c r="A134" s="103" t="s">
        <v>213</v>
      </c>
      <c r="B134" s="73" t="s">
        <v>222</v>
      </c>
      <c r="C134" s="75" t="s">
        <v>223</v>
      </c>
      <c r="D134" s="167" t="s">
        <v>224</v>
      </c>
      <c r="E134" s="74">
        <v>2052</v>
      </c>
      <c r="F134" s="76">
        <v>48.071744026879998</v>
      </c>
      <c r="G134" s="77">
        <v>7.0384209181499999</v>
      </c>
      <c r="H134" s="77">
        <v>7.0384209181499999</v>
      </c>
      <c r="I134" s="104">
        <v>2052</v>
      </c>
    </row>
    <row r="135" spans="1:9" ht="15" customHeight="1" x14ac:dyDescent="0.25">
      <c r="A135" s="103" t="s">
        <v>213</v>
      </c>
      <c r="B135" s="73" t="s">
        <v>214</v>
      </c>
      <c r="C135" s="75" t="s">
        <v>213</v>
      </c>
      <c r="D135" s="167" t="s">
        <v>215</v>
      </c>
      <c r="E135" s="74">
        <v>2053</v>
      </c>
      <c r="F135" s="76">
        <v>797.46720872200001</v>
      </c>
      <c r="G135" s="77">
        <v>79.917741304499998</v>
      </c>
      <c r="H135" s="77">
        <v>79.917741304499998</v>
      </c>
      <c r="I135" s="104">
        <v>2053</v>
      </c>
    </row>
    <row r="136" spans="1:9" ht="15" customHeight="1" x14ac:dyDescent="0.25">
      <c r="A136" s="103" t="s">
        <v>145</v>
      </c>
      <c r="B136" s="73" t="s">
        <v>146</v>
      </c>
      <c r="C136" s="75" t="s">
        <v>1315</v>
      </c>
      <c r="D136" s="167" t="s">
        <v>148</v>
      </c>
      <c r="E136" s="74">
        <v>2054</v>
      </c>
      <c r="F136" s="76">
        <v>135.12384045799999</v>
      </c>
      <c r="G136" s="77">
        <v>19.842164616902298</v>
      </c>
      <c r="H136" s="77">
        <v>3562.3194859983801</v>
      </c>
      <c r="I136" s="104" t="s">
        <v>1343</v>
      </c>
    </row>
    <row r="137" spans="1:9" ht="15" customHeight="1" x14ac:dyDescent="0.25">
      <c r="A137" s="103" t="s">
        <v>145</v>
      </c>
      <c r="B137" s="73" t="s">
        <v>225</v>
      </c>
      <c r="C137" s="75" t="s">
        <v>226</v>
      </c>
      <c r="D137" s="167" t="s">
        <v>227</v>
      </c>
      <c r="E137" s="74">
        <v>2055</v>
      </c>
      <c r="F137" s="76">
        <v>65.430207658629996</v>
      </c>
      <c r="G137" s="77">
        <v>9.6124359941609896</v>
      </c>
      <c r="H137" s="77">
        <v>9.6124359941609896</v>
      </c>
      <c r="I137" s="104">
        <v>2055</v>
      </c>
    </row>
    <row r="138" spans="1:9" ht="15" customHeight="1" x14ac:dyDescent="0.25">
      <c r="A138" s="103" t="s">
        <v>145</v>
      </c>
      <c r="B138" s="73" t="s">
        <v>146</v>
      </c>
      <c r="C138" s="75" t="s">
        <v>1315</v>
      </c>
      <c r="D138" s="167" t="s">
        <v>148</v>
      </c>
      <c r="E138" s="74">
        <v>2056</v>
      </c>
      <c r="F138" s="76">
        <v>176.2304279903</v>
      </c>
      <c r="G138" s="77">
        <v>25.843231436310301</v>
      </c>
      <c r="H138" s="77">
        <v>3532.8648853873201</v>
      </c>
      <c r="I138" s="104" t="s">
        <v>1344</v>
      </c>
    </row>
    <row r="139" spans="1:9" ht="15" customHeight="1" x14ac:dyDescent="0.25">
      <c r="A139" s="103" t="s">
        <v>145</v>
      </c>
      <c r="B139" s="73" t="s">
        <v>228</v>
      </c>
      <c r="C139" s="75" t="s">
        <v>229</v>
      </c>
      <c r="D139" s="167" t="s">
        <v>230</v>
      </c>
      <c r="E139" s="74">
        <v>2057</v>
      </c>
      <c r="F139" s="76">
        <v>194.6761054607</v>
      </c>
      <c r="G139" s="77">
        <v>28.572619093841201</v>
      </c>
      <c r="H139" s="77">
        <v>28.572619093841201</v>
      </c>
      <c r="I139" s="104">
        <v>2057</v>
      </c>
    </row>
    <row r="140" spans="1:9" ht="15" customHeight="1" x14ac:dyDescent="0.25">
      <c r="A140" s="103" t="s">
        <v>145</v>
      </c>
      <c r="B140" s="73" t="s">
        <v>146</v>
      </c>
      <c r="C140" s="75" t="s">
        <v>1315</v>
      </c>
      <c r="D140" s="167" t="s">
        <v>148</v>
      </c>
      <c r="E140" s="74">
        <v>2058</v>
      </c>
      <c r="F140" s="76">
        <v>198.7822555397</v>
      </c>
      <c r="G140" s="77">
        <v>29.1562751394471</v>
      </c>
      <c r="H140" s="77">
        <v>3478.4490348571599</v>
      </c>
      <c r="I140" s="104" t="s">
        <v>1345</v>
      </c>
    </row>
    <row r="141" spans="1:9" ht="15" customHeight="1" x14ac:dyDescent="0.25">
      <c r="A141" s="103" t="s">
        <v>231</v>
      </c>
      <c r="B141" s="73" t="s">
        <v>232</v>
      </c>
      <c r="C141" s="75" t="s">
        <v>231</v>
      </c>
      <c r="D141" s="167" t="s">
        <v>233</v>
      </c>
      <c r="E141" s="74">
        <v>2059</v>
      </c>
      <c r="F141" s="76">
        <v>191.55169122730001</v>
      </c>
      <c r="G141" s="77">
        <v>27.4641160145</v>
      </c>
      <c r="H141" s="77">
        <v>669.57989910181595</v>
      </c>
      <c r="I141" s="104" t="s">
        <v>1346</v>
      </c>
    </row>
    <row r="142" spans="1:9" ht="15" customHeight="1" x14ac:dyDescent="0.25">
      <c r="A142" s="103" t="s">
        <v>231</v>
      </c>
      <c r="B142" s="73" t="s">
        <v>234</v>
      </c>
      <c r="C142" s="75" t="s">
        <v>235</v>
      </c>
      <c r="D142" s="167" t="s">
        <v>69</v>
      </c>
      <c r="E142" s="74">
        <v>2060</v>
      </c>
      <c r="F142" s="76">
        <v>126.18115134449999</v>
      </c>
      <c r="G142" s="77">
        <v>18.05954671185</v>
      </c>
      <c r="H142" s="77">
        <v>18.05954671185</v>
      </c>
      <c r="I142" s="104">
        <v>2060</v>
      </c>
    </row>
    <row r="143" spans="1:9" ht="15" customHeight="1" x14ac:dyDescent="0.25">
      <c r="A143" s="103" t="s">
        <v>231</v>
      </c>
      <c r="B143" s="73" t="s">
        <v>232</v>
      </c>
      <c r="C143" s="75" t="s">
        <v>231</v>
      </c>
      <c r="D143" s="167" t="s">
        <v>233</v>
      </c>
      <c r="E143" s="74">
        <v>2061</v>
      </c>
      <c r="F143" s="76">
        <v>239.52372518760001</v>
      </c>
      <c r="G143" s="77">
        <v>34.305081825000002</v>
      </c>
      <c r="H143" s="77">
        <v>624.05623637546501</v>
      </c>
      <c r="I143" s="104" t="s">
        <v>1347</v>
      </c>
    </row>
    <row r="144" spans="1:9" ht="15" customHeight="1" x14ac:dyDescent="0.25">
      <c r="A144" s="103" t="s">
        <v>231</v>
      </c>
      <c r="B144" s="73" t="s">
        <v>236</v>
      </c>
      <c r="C144" s="75" t="s">
        <v>237</v>
      </c>
      <c r="D144" s="167" t="s">
        <v>238</v>
      </c>
      <c r="E144" s="74">
        <v>2062</v>
      </c>
      <c r="F144" s="76">
        <v>72.330782053839997</v>
      </c>
      <c r="G144" s="77">
        <v>10.3705739500818</v>
      </c>
      <c r="H144" s="77">
        <v>149.09350686223999</v>
      </c>
      <c r="I144" s="104" t="s">
        <v>1348</v>
      </c>
    </row>
    <row r="145" spans="1:9" ht="15" customHeight="1" x14ac:dyDescent="0.25">
      <c r="A145" s="103" t="s">
        <v>231</v>
      </c>
      <c r="B145" s="73" t="s">
        <v>801</v>
      </c>
      <c r="C145" s="75" t="s">
        <v>802</v>
      </c>
      <c r="D145" s="167" t="s">
        <v>803</v>
      </c>
      <c r="E145" s="74">
        <v>2063</v>
      </c>
      <c r="F145" s="76">
        <v>61.752077045779998</v>
      </c>
      <c r="G145" s="77">
        <v>8.8152803147249994</v>
      </c>
      <c r="H145" s="77">
        <v>8.8152803147249994</v>
      </c>
      <c r="I145" s="104">
        <v>2063</v>
      </c>
    </row>
    <row r="146" spans="1:9" ht="15" customHeight="1" x14ac:dyDescent="0.25">
      <c r="A146" s="103" t="s">
        <v>231</v>
      </c>
      <c r="B146" s="73" t="s">
        <v>236</v>
      </c>
      <c r="C146" s="75" t="s">
        <v>237</v>
      </c>
      <c r="D146" s="167" t="s">
        <v>238</v>
      </c>
      <c r="E146" s="74">
        <v>2064</v>
      </c>
      <c r="F146" s="76">
        <v>237.4563824892</v>
      </c>
      <c r="G146" s="77">
        <v>33.991140479249999</v>
      </c>
      <c r="H146" s="77">
        <v>129.90765259743301</v>
      </c>
      <c r="I146" s="104" t="s">
        <v>1349</v>
      </c>
    </row>
    <row r="147" spans="1:9" ht="15" customHeight="1" x14ac:dyDescent="0.25">
      <c r="A147" s="103" t="s">
        <v>231</v>
      </c>
      <c r="B147" s="73" t="s">
        <v>236</v>
      </c>
      <c r="C147" s="75" t="s">
        <v>237</v>
      </c>
      <c r="D147" s="167" t="s">
        <v>238</v>
      </c>
      <c r="E147" s="74">
        <v>2065</v>
      </c>
      <c r="F147" s="76">
        <v>431.0454484819</v>
      </c>
      <c r="G147" s="77">
        <v>61.597325694749998</v>
      </c>
      <c r="H147" s="77">
        <v>95.916512118183405</v>
      </c>
      <c r="I147" s="104" t="s">
        <v>1350</v>
      </c>
    </row>
    <row r="148" spans="1:9" ht="15" customHeight="1" x14ac:dyDescent="0.25">
      <c r="A148" s="103" t="s">
        <v>231</v>
      </c>
      <c r="B148" s="73" t="s">
        <v>804</v>
      </c>
      <c r="C148" s="75" t="s">
        <v>805</v>
      </c>
      <c r="D148" s="167" t="s">
        <v>806</v>
      </c>
      <c r="E148" s="74">
        <v>2066</v>
      </c>
      <c r="F148" s="76">
        <v>86.04983212015</v>
      </c>
      <c r="G148" s="77">
        <v>12.277607663375001</v>
      </c>
      <c r="H148" s="77">
        <v>12.277607663375001</v>
      </c>
      <c r="I148" s="104">
        <v>2066</v>
      </c>
    </row>
    <row r="149" spans="1:9" ht="15" customHeight="1" x14ac:dyDescent="0.25">
      <c r="A149" s="103" t="s">
        <v>231</v>
      </c>
      <c r="B149" s="73" t="s">
        <v>236</v>
      </c>
      <c r="C149" s="75" t="s">
        <v>237</v>
      </c>
      <c r="D149" s="167" t="s">
        <v>238</v>
      </c>
      <c r="E149" s="74">
        <v>2067</v>
      </c>
      <c r="F149" s="76">
        <v>154.49155387050001</v>
      </c>
      <c r="G149" s="77">
        <v>22.0415787600584</v>
      </c>
      <c r="H149" s="77">
        <v>22.0415787600584</v>
      </c>
      <c r="I149" s="104">
        <v>2067</v>
      </c>
    </row>
    <row r="150" spans="1:9" ht="15" customHeight="1" x14ac:dyDescent="0.25">
      <c r="A150" s="103" t="s">
        <v>231</v>
      </c>
      <c r="B150" s="73" t="s">
        <v>232</v>
      </c>
      <c r="C150" s="75" t="s">
        <v>231</v>
      </c>
      <c r="D150" s="167" t="s">
        <v>233</v>
      </c>
      <c r="E150" s="74">
        <v>2068</v>
      </c>
      <c r="F150" s="76">
        <v>0</v>
      </c>
      <c r="G150" s="77">
        <v>0</v>
      </c>
      <c r="H150" s="77">
        <v>440.65764768822498</v>
      </c>
      <c r="I150" s="104" t="s">
        <v>1351</v>
      </c>
    </row>
    <row r="151" spans="1:9" ht="15" customHeight="1" x14ac:dyDescent="0.25">
      <c r="A151" s="103" t="s">
        <v>231</v>
      </c>
      <c r="B151" s="73" t="s">
        <v>239</v>
      </c>
      <c r="C151" s="75" t="s">
        <v>240</v>
      </c>
      <c r="D151" s="167" t="s">
        <v>241</v>
      </c>
      <c r="E151" s="74">
        <v>2069</v>
      </c>
      <c r="F151" s="76">
        <v>0</v>
      </c>
      <c r="G151" s="77">
        <v>0</v>
      </c>
      <c r="H151" s="77">
        <v>13.669543354825</v>
      </c>
      <c r="I151" s="104" t="s">
        <v>1352</v>
      </c>
    </row>
    <row r="152" spans="1:9" ht="15" customHeight="1" x14ac:dyDescent="0.25">
      <c r="A152" s="103" t="s">
        <v>231</v>
      </c>
      <c r="B152" s="73" t="s">
        <v>242</v>
      </c>
      <c r="C152" s="75" t="s">
        <v>243</v>
      </c>
      <c r="D152" s="167" t="s">
        <v>244</v>
      </c>
      <c r="E152" s="74">
        <v>2070</v>
      </c>
      <c r="F152" s="76">
        <v>43.9653537238</v>
      </c>
      <c r="G152" s="77">
        <v>6.2809090066</v>
      </c>
      <c r="H152" s="77">
        <v>6.2809090066</v>
      </c>
      <c r="I152" s="104">
        <v>2070</v>
      </c>
    </row>
    <row r="153" spans="1:9" ht="15" customHeight="1" x14ac:dyDescent="0.25">
      <c r="A153" s="103" t="s">
        <v>231</v>
      </c>
      <c r="B153" s="73" t="s">
        <v>239</v>
      </c>
      <c r="C153" s="75" t="s">
        <v>240</v>
      </c>
      <c r="D153" s="167" t="s">
        <v>241</v>
      </c>
      <c r="E153" s="74">
        <v>2071</v>
      </c>
      <c r="F153" s="76">
        <v>51.711521918030002</v>
      </c>
      <c r="G153" s="77">
        <v>7.3886343482249996</v>
      </c>
      <c r="H153" s="77">
        <v>7.3886343482249996</v>
      </c>
      <c r="I153" s="104">
        <v>2071</v>
      </c>
    </row>
    <row r="154" spans="1:9" ht="15" customHeight="1" x14ac:dyDescent="0.25">
      <c r="A154" s="103" t="s">
        <v>231</v>
      </c>
      <c r="B154" s="73" t="s">
        <v>232</v>
      </c>
      <c r="C154" s="75" t="s">
        <v>231</v>
      </c>
      <c r="D154" s="167" t="s">
        <v>233</v>
      </c>
      <c r="E154" s="74">
        <v>2072</v>
      </c>
      <c r="F154" s="76">
        <v>87.91253119788</v>
      </c>
      <c r="G154" s="77">
        <v>12.6049601725004</v>
      </c>
      <c r="H154" s="77">
        <v>426.98810433339997</v>
      </c>
      <c r="I154" s="104" t="s">
        <v>1353</v>
      </c>
    </row>
    <row r="155" spans="1:9" ht="15" customHeight="1" x14ac:dyDescent="0.25">
      <c r="A155" s="103" t="s">
        <v>231</v>
      </c>
      <c r="B155" s="73" t="s">
        <v>245</v>
      </c>
      <c r="C155" s="75" t="s">
        <v>246</v>
      </c>
      <c r="D155" s="167" t="s">
        <v>247</v>
      </c>
      <c r="E155" s="74">
        <v>2073</v>
      </c>
      <c r="F155" s="76">
        <v>129.19214135409999</v>
      </c>
      <c r="G155" s="77">
        <v>18.458781627124999</v>
      </c>
      <c r="H155" s="77">
        <v>18.458781627124999</v>
      </c>
      <c r="I155" s="104">
        <v>2073</v>
      </c>
    </row>
    <row r="156" spans="1:9" ht="15" customHeight="1" x14ac:dyDescent="0.25">
      <c r="A156" s="103" t="s">
        <v>231</v>
      </c>
      <c r="B156" s="73" t="s">
        <v>232</v>
      </c>
      <c r="C156" s="75" t="s">
        <v>231</v>
      </c>
      <c r="D156" s="167" t="s">
        <v>233</v>
      </c>
      <c r="E156" s="74">
        <v>2074</v>
      </c>
      <c r="F156" s="76">
        <v>239.20698047229999</v>
      </c>
      <c r="G156" s="77">
        <v>34.18426505475</v>
      </c>
      <c r="H156" s="77">
        <v>395.92436253377502</v>
      </c>
      <c r="I156" s="104" t="s">
        <v>1354</v>
      </c>
    </row>
    <row r="157" spans="1:9" ht="15" customHeight="1" x14ac:dyDescent="0.25">
      <c r="A157" s="103" t="s">
        <v>231</v>
      </c>
      <c r="B157" s="73" t="s">
        <v>807</v>
      </c>
      <c r="C157" s="75" t="s">
        <v>808</v>
      </c>
      <c r="D157" s="167" t="s">
        <v>809</v>
      </c>
      <c r="E157" s="74">
        <v>2075</v>
      </c>
      <c r="F157" s="76">
        <v>137.4335516111</v>
      </c>
      <c r="G157" s="77">
        <v>19.636787750225</v>
      </c>
      <c r="H157" s="77">
        <v>19.636787750225</v>
      </c>
      <c r="I157" s="104">
        <v>2075</v>
      </c>
    </row>
    <row r="158" spans="1:9" ht="15" customHeight="1" x14ac:dyDescent="0.25">
      <c r="A158" s="103" t="s">
        <v>231</v>
      </c>
      <c r="B158" s="73" t="s">
        <v>232</v>
      </c>
      <c r="C158" s="75" t="s">
        <v>231</v>
      </c>
      <c r="D158" s="167" t="s">
        <v>233</v>
      </c>
      <c r="E158" s="74">
        <v>2076</v>
      </c>
      <c r="F158" s="76">
        <v>317.98439647980001</v>
      </c>
      <c r="G158" s="77">
        <v>45.435396472596999</v>
      </c>
      <c r="H158" s="77">
        <v>342.10330972880001</v>
      </c>
      <c r="I158" s="104" t="s">
        <v>1355</v>
      </c>
    </row>
    <row r="159" spans="1:9" ht="15" customHeight="1" x14ac:dyDescent="0.25">
      <c r="A159" s="103" t="s">
        <v>231</v>
      </c>
      <c r="B159" s="73" t="s">
        <v>248</v>
      </c>
      <c r="C159" s="75" t="s">
        <v>249</v>
      </c>
      <c r="D159" s="167" t="s">
        <v>250</v>
      </c>
      <c r="E159" s="74">
        <v>2077</v>
      </c>
      <c r="F159" s="76">
        <v>248.6507806855</v>
      </c>
      <c r="G159" s="77">
        <v>35.484095665114801</v>
      </c>
      <c r="H159" s="77">
        <v>35.484095665114801</v>
      </c>
      <c r="I159" s="104">
        <v>2077</v>
      </c>
    </row>
    <row r="160" spans="1:9" ht="15" customHeight="1" x14ac:dyDescent="0.25">
      <c r="A160" s="103" t="s">
        <v>231</v>
      </c>
      <c r="B160" s="73" t="s">
        <v>232</v>
      </c>
      <c r="C160" s="75" t="s">
        <v>231</v>
      </c>
      <c r="D160" s="167" t="s">
        <v>233</v>
      </c>
      <c r="E160" s="74">
        <v>2078</v>
      </c>
      <c r="F160" s="76">
        <v>88.581462348930003</v>
      </c>
      <c r="G160" s="77">
        <v>12.6505634052705</v>
      </c>
      <c r="H160" s="77">
        <v>261.18381759108797</v>
      </c>
      <c r="I160" s="104" t="s">
        <v>1356</v>
      </c>
    </row>
    <row r="161" spans="1:9" ht="15" customHeight="1" x14ac:dyDescent="0.25">
      <c r="A161" s="103" t="s">
        <v>231</v>
      </c>
      <c r="B161" s="73" t="s">
        <v>251</v>
      </c>
      <c r="C161" s="75" t="s">
        <v>252</v>
      </c>
      <c r="D161" s="167" t="s">
        <v>253</v>
      </c>
      <c r="E161" s="74">
        <v>2079</v>
      </c>
      <c r="F161" s="76">
        <v>219.4096679761</v>
      </c>
      <c r="G161" s="77">
        <v>31.312443108536598</v>
      </c>
      <c r="H161" s="77">
        <v>31.312443108536598</v>
      </c>
      <c r="I161" s="104">
        <v>2079</v>
      </c>
    </row>
    <row r="162" spans="1:9" ht="15" customHeight="1" x14ac:dyDescent="0.25">
      <c r="A162" s="103" t="s">
        <v>231</v>
      </c>
      <c r="B162" s="73" t="s">
        <v>232</v>
      </c>
      <c r="C162" s="75" t="s">
        <v>231</v>
      </c>
      <c r="D162" s="167" t="s">
        <v>233</v>
      </c>
      <c r="E162" s="74">
        <v>2080</v>
      </c>
      <c r="F162" s="76">
        <v>87.864074885069996</v>
      </c>
      <c r="G162" s="77">
        <v>12.542840095675601</v>
      </c>
      <c r="H162" s="77">
        <v>217.22081107728101</v>
      </c>
      <c r="I162" s="104" t="s">
        <v>1357</v>
      </c>
    </row>
    <row r="163" spans="1:9" ht="15" customHeight="1" x14ac:dyDescent="0.25">
      <c r="A163" s="103" t="s">
        <v>231</v>
      </c>
      <c r="B163" s="73" t="s">
        <v>254</v>
      </c>
      <c r="C163" s="75" t="s">
        <v>255</v>
      </c>
      <c r="D163" s="167" t="s">
        <v>256</v>
      </c>
      <c r="E163" s="74">
        <v>2081</v>
      </c>
      <c r="F163" s="76">
        <v>462.9925162001</v>
      </c>
      <c r="G163" s="77">
        <v>66.017059857999996</v>
      </c>
      <c r="H163" s="77">
        <v>66.017059857999996</v>
      </c>
      <c r="I163" s="104">
        <v>2081</v>
      </c>
    </row>
    <row r="164" spans="1:9" ht="15" customHeight="1" x14ac:dyDescent="0.25">
      <c r="A164" s="103" t="s">
        <v>231</v>
      </c>
      <c r="B164" s="73" t="s">
        <v>232</v>
      </c>
      <c r="C164" s="75" t="s">
        <v>231</v>
      </c>
      <c r="D164" s="167" t="s">
        <v>233</v>
      </c>
      <c r="E164" s="74">
        <v>2082</v>
      </c>
      <c r="F164" s="76">
        <v>30.395209674269999</v>
      </c>
      <c r="G164" s="77">
        <v>4.340448988875</v>
      </c>
      <c r="H164" s="77">
        <v>138.66091112360499</v>
      </c>
      <c r="I164" s="104" t="s">
        <v>1358</v>
      </c>
    </row>
    <row r="165" spans="1:9" ht="15" customHeight="1" x14ac:dyDescent="0.25">
      <c r="A165" s="103" t="s">
        <v>231</v>
      </c>
      <c r="B165" s="73" t="s">
        <v>257</v>
      </c>
      <c r="C165" s="75" t="s">
        <v>258</v>
      </c>
      <c r="D165" s="167" t="s">
        <v>259</v>
      </c>
      <c r="E165" s="74">
        <v>2083</v>
      </c>
      <c r="F165" s="76">
        <v>44.644468806170003</v>
      </c>
      <c r="G165" s="77">
        <v>6.3792404018750002</v>
      </c>
      <c r="H165" s="77">
        <v>33.321632664431597</v>
      </c>
      <c r="I165" s="104" t="s">
        <v>1359</v>
      </c>
    </row>
    <row r="166" spans="1:9" ht="15" customHeight="1" x14ac:dyDescent="0.25">
      <c r="A166" s="103" t="s">
        <v>231</v>
      </c>
      <c r="B166" s="73" t="s">
        <v>260</v>
      </c>
      <c r="C166" s="75" t="s">
        <v>261</v>
      </c>
      <c r="D166" s="167" t="s">
        <v>262</v>
      </c>
      <c r="E166" s="74">
        <v>2084</v>
      </c>
      <c r="F166" s="76">
        <v>87.414409367979999</v>
      </c>
      <c r="G166" s="77">
        <v>12.4674146006467</v>
      </c>
      <c r="H166" s="77">
        <v>12.4674146006467</v>
      </c>
      <c r="I166" s="104">
        <v>2084</v>
      </c>
    </row>
    <row r="167" spans="1:9" ht="15" customHeight="1" x14ac:dyDescent="0.25">
      <c r="A167" s="103" t="s">
        <v>231</v>
      </c>
      <c r="B167" s="73" t="s">
        <v>257</v>
      </c>
      <c r="C167" s="75" t="s">
        <v>258</v>
      </c>
      <c r="D167" s="167" t="s">
        <v>259</v>
      </c>
      <c r="E167" s="74">
        <v>2085</v>
      </c>
      <c r="F167" s="76">
        <v>101.49039345840001</v>
      </c>
      <c r="G167" s="77">
        <v>14.4749776619099</v>
      </c>
      <c r="H167" s="77">
        <v>14.4749776619099</v>
      </c>
      <c r="I167" s="104">
        <v>2085</v>
      </c>
    </row>
    <row r="168" spans="1:9" ht="15" customHeight="1" x14ac:dyDescent="0.25">
      <c r="A168" s="103" t="s">
        <v>231</v>
      </c>
      <c r="B168" s="73" t="s">
        <v>232</v>
      </c>
      <c r="C168" s="75" t="s">
        <v>231</v>
      </c>
      <c r="D168" s="167" t="s">
        <v>233</v>
      </c>
      <c r="E168" s="74">
        <v>2086</v>
      </c>
      <c r="F168" s="76">
        <v>112.09521621970001</v>
      </c>
      <c r="G168" s="77">
        <v>16.013765142299999</v>
      </c>
      <c r="H168" s="77">
        <v>100.998829470299</v>
      </c>
      <c r="I168" s="104" t="s">
        <v>1360</v>
      </c>
    </row>
    <row r="169" spans="1:9" ht="15" customHeight="1" x14ac:dyDescent="0.25">
      <c r="A169" s="103" t="s">
        <v>231</v>
      </c>
      <c r="B169" s="73" t="s">
        <v>263</v>
      </c>
      <c r="C169" s="75" t="s">
        <v>264</v>
      </c>
      <c r="D169" s="167" t="s">
        <v>265</v>
      </c>
      <c r="E169" s="74">
        <v>2087</v>
      </c>
      <c r="F169" s="76">
        <v>0.37866483671649998</v>
      </c>
      <c r="G169" s="77">
        <v>5.4121300807500002E-2</v>
      </c>
      <c r="H169" s="77">
        <v>27.842214138537699</v>
      </c>
      <c r="I169" s="104" t="s">
        <v>1361</v>
      </c>
    </row>
    <row r="170" spans="1:9" ht="15" customHeight="1" x14ac:dyDescent="0.25">
      <c r="A170" s="103" t="s">
        <v>231</v>
      </c>
      <c r="B170" s="73" t="s">
        <v>266</v>
      </c>
      <c r="C170" s="75" t="s">
        <v>267</v>
      </c>
      <c r="D170" s="167" t="s">
        <v>268</v>
      </c>
      <c r="E170" s="74">
        <v>2088</v>
      </c>
      <c r="F170" s="76">
        <v>130.4533115159</v>
      </c>
      <c r="G170" s="77">
        <v>18.6012462623052</v>
      </c>
      <c r="H170" s="77">
        <v>18.6012462623052</v>
      </c>
      <c r="I170" s="104">
        <v>2088</v>
      </c>
    </row>
    <row r="171" spans="1:9" ht="15" customHeight="1" x14ac:dyDescent="0.25">
      <c r="A171" s="103" t="s">
        <v>231</v>
      </c>
      <c r="B171" s="73" t="s">
        <v>263</v>
      </c>
      <c r="C171" s="75" t="s">
        <v>264</v>
      </c>
      <c r="D171" s="167" t="s">
        <v>265</v>
      </c>
      <c r="E171" s="74">
        <v>2089</v>
      </c>
      <c r="F171" s="76">
        <v>64.436916051989996</v>
      </c>
      <c r="G171" s="77">
        <v>9.1868465754249904</v>
      </c>
      <c r="H171" s="77">
        <v>9.1868465754249904</v>
      </c>
      <c r="I171" s="104">
        <v>2089</v>
      </c>
    </row>
    <row r="172" spans="1:9" ht="15" customHeight="1" x14ac:dyDescent="0.25">
      <c r="A172" s="103" t="s">
        <v>231</v>
      </c>
      <c r="B172" s="73" t="s">
        <v>232</v>
      </c>
      <c r="C172" s="75" t="s">
        <v>231</v>
      </c>
      <c r="D172" s="167" t="s">
        <v>233</v>
      </c>
      <c r="E172" s="74">
        <v>2090</v>
      </c>
      <c r="F172" s="76">
        <v>401.00722867330001</v>
      </c>
      <c r="G172" s="77">
        <v>57.1428501894612</v>
      </c>
      <c r="H172" s="77">
        <v>57.1428501894612</v>
      </c>
      <c r="I172" s="104">
        <v>2090</v>
      </c>
    </row>
    <row r="173" spans="1:9" ht="15" customHeight="1" x14ac:dyDescent="0.25">
      <c r="A173" s="103" t="s">
        <v>145</v>
      </c>
      <c r="B173" s="73" t="s">
        <v>146</v>
      </c>
      <c r="C173" s="75" t="s">
        <v>1315</v>
      </c>
      <c r="D173" s="167" t="s">
        <v>148</v>
      </c>
      <c r="E173" s="74">
        <v>2091</v>
      </c>
      <c r="F173" s="76">
        <v>37.181113245159999</v>
      </c>
      <c r="G173" s="77">
        <v>5.7797754322000001</v>
      </c>
      <c r="H173" s="77">
        <v>2779.7128606158999</v>
      </c>
      <c r="I173" s="104" t="s">
        <v>1362</v>
      </c>
    </row>
    <row r="174" spans="1:9" ht="15" customHeight="1" x14ac:dyDescent="0.25">
      <c r="A174" s="103" t="s">
        <v>269</v>
      </c>
      <c r="B174" s="73" t="s">
        <v>270</v>
      </c>
      <c r="C174" s="75" t="s">
        <v>269</v>
      </c>
      <c r="D174" s="167" t="s">
        <v>271</v>
      </c>
      <c r="E174" s="74">
        <v>2092</v>
      </c>
      <c r="F174" s="76">
        <v>592.86199223799997</v>
      </c>
      <c r="G174" s="77">
        <v>58.5119262544859</v>
      </c>
      <c r="H174" s="77">
        <v>825.30735395995305</v>
      </c>
      <c r="I174" s="104" t="s">
        <v>1363</v>
      </c>
    </row>
    <row r="175" spans="1:9" ht="15" customHeight="1" x14ac:dyDescent="0.25">
      <c r="A175" s="103" t="s">
        <v>269</v>
      </c>
      <c r="B175" s="73" t="s">
        <v>272</v>
      </c>
      <c r="C175" s="75" t="s">
        <v>273</v>
      </c>
      <c r="D175" s="167" t="s">
        <v>274</v>
      </c>
      <c r="E175" s="74">
        <v>2093</v>
      </c>
      <c r="F175" s="76">
        <v>322.48206321539999</v>
      </c>
      <c r="G175" s="77">
        <v>46.417294818975499</v>
      </c>
      <c r="H175" s="77">
        <v>46.417294818975499</v>
      </c>
      <c r="I175" s="104">
        <v>2093</v>
      </c>
    </row>
    <row r="176" spans="1:9" ht="15" customHeight="1" x14ac:dyDescent="0.25">
      <c r="A176" s="103" t="s">
        <v>269</v>
      </c>
      <c r="B176" s="73" t="s">
        <v>270</v>
      </c>
      <c r="C176" s="75" t="s">
        <v>269</v>
      </c>
      <c r="D176" s="167" t="s">
        <v>271</v>
      </c>
      <c r="E176" s="74">
        <v>2094</v>
      </c>
      <c r="F176" s="76">
        <v>422.93044517880003</v>
      </c>
      <c r="G176" s="77">
        <v>61.018211091749997</v>
      </c>
      <c r="H176" s="77">
        <v>720.37813288649102</v>
      </c>
      <c r="I176" s="104" t="s">
        <v>1364</v>
      </c>
    </row>
    <row r="177" spans="1:9" ht="15" customHeight="1" x14ac:dyDescent="0.25">
      <c r="A177" s="103" t="s">
        <v>269</v>
      </c>
      <c r="B177" s="73" t="s">
        <v>275</v>
      </c>
      <c r="C177" s="75" t="s">
        <v>276</v>
      </c>
      <c r="D177" s="167" t="s">
        <v>277</v>
      </c>
      <c r="E177" s="74">
        <v>2095</v>
      </c>
      <c r="F177" s="76">
        <v>188.01909032250001</v>
      </c>
      <c r="G177" s="77">
        <v>27.044823842884298</v>
      </c>
      <c r="H177" s="77">
        <v>27.044823842884298</v>
      </c>
      <c r="I177" s="104">
        <v>2095</v>
      </c>
    </row>
    <row r="178" spans="1:9" ht="15" customHeight="1" x14ac:dyDescent="0.25">
      <c r="A178" s="103" t="s">
        <v>269</v>
      </c>
      <c r="B178" s="73" t="s">
        <v>270</v>
      </c>
      <c r="C178" s="75" t="s">
        <v>269</v>
      </c>
      <c r="D178" s="167" t="s">
        <v>271</v>
      </c>
      <c r="E178" s="74">
        <v>2096</v>
      </c>
      <c r="F178" s="76">
        <v>300.74940383109998</v>
      </c>
      <c r="G178" s="77">
        <v>43.37525240675</v>
      </c>
      <c r="H178" s="77">
        <v>632.31509795185696</v>
      </c>
      <c r="I178" s="104" t="s">
        <v>1365</v>
      </c>
    </row>
    <row r="179" spans="1:9" ht="15" customHeight="1" x14ac:dyDescent="0.25">
      <c r="A179" s="103" t="s">
        <v>269</v>
      </c>
      <c r="B179" s="73" t="s">
        <v>810</v>
      </c>
      <c r="C179" s="75" t="s">
        <v>530</v>
      </c>
      <c r="D179" s="167" t="s">
        <v>811</v>
      </c>
      <c r="E179" s="74">
        <v>2097</v>
      </c>
      <c r="F179" s="76">
        <v>122.55493129049999</v>
      </c>
      <c r="G179" s="77">
        <v>17.630807155500001</v>
      </c>
      <c r="H179" s="77">
        <v>17.630807155500001</v>
      </c>
      <c r="I179" s="104">
        <v>2097</v>
      </c>
    </row>
    <row r="180" spans="1:9" ht="15" customHeight="1" x14ac:dyDescent="0.25">
      <c r="A180" s="103" t="s">
        <v>269</v>
      </c>
      <c r="B180" s="73" t="s">
        <v>270</v>
      </c>
      <c r="C180" s="75" t="s">
        <v>269</v>
      </c>
      <c r="D180" s="167" t="s">
        <v>271</v>
      </c>
      <c r="E180" s="74">
        <v>2098</v>
      </c>
      <c r="F180" s="76">
        <v>140.0296633737</v>
      </c>
      <c r="G180" s="77">
        <v>20.187682727799999</v>
      </c>
      <c r="H180" s="77">
        <v>571.30903838960705</v>
      </c>
      <c r="I180" s="104" t="s">
        <v>1366</v>
      </c>
    </row>
    <row r="181" spans="1:9" ht="15" customHeight="1" x14ac:dyDescent="0.25">
      <c r="A181" s="103" t="s">
        <v>269</v>
      </c>
      <c r="B181" s="73" t="s">
        <v>278</v>
      </c>
      <c r="C181" s="75" t="s">
        <v>181</v>
      </c>
      <c r="D181" s="167" t="s">
        <v>279</v>
      </c>
      <c r="E181" s="74">
        <v>2099</v>
      </c>
      <c r="F181" s="76">
        <v>184.9414909688</v>
      </c>
      <c r="G181" s="77">
        <v>26.558709079749999</v>
      </c>
      <c r="H181" s="77">
        <v>26.558709079749999</v>
      </c>
      <c r="I181" s="104">
        <v>2099</v>
      </c>
    </row>
    <row r="182" spans="1:9" ht="15" customHeight="1" x14ac:dyDescent="0.25">
      <c r="A182" s="103" t="s">
        <v>269</v>
      </c>
      <c r="B182" s="73" t="s">
        <v>270</v>
      </c>
      <c r="C182" s="75" t="s">
        <v>269</v>
      </c>
      <c r="D182" s="167" t="s">
        <v>271</v>
      </c>
      <c r="E182" s="74">
        <v>2100</v>
      </c>
      <c r="F182" s="76">
        <v>198.28035561589999</v>
      </c>
      <c r="G182" s="77">
        <v>28.577886779499998</v>
      </c>
      <c r="H182" s="77">
        <v>524.56264658205703</v>
      </c>
      <c r="I182" s="104" t="s">
        <v>1367</v>
      </c>
    </row>
    <row r="183" spans="1:9" ht="15" customHeight="1" x14ac:dyDescent="0.25">
      <c r="A183" s="103" t="s">
        <v>269</v>
      </c>
      <c r="B183" s="73" t="s">
        <v>280</v>
      </c>
      <c r="C183" s="75" t="s">
        <v>255</v>
      </c>
      <c r="D183" s="167" t="s">
        <v>281</v>
      </c>
      <c r="E183" s="74">
        <v>2101</v>
      </c>
      <c r="F183" s="76">
        <v>411.59371027129998</v>
      </c>
      <c r="G183" s="77">
        <v>59.106203429795599</v>
      </c>
      <c r="H183" s="77">
        <v>68.069959819721305</v>
      </c>
      <c r="I183" s="104" t="s">
        <v>1368</v>
      </c>
    </row>
    <row r="184" spans="1:9" ht="15" customHeight="1" x14ac:dyDescent="0.25">
      <c r="A184" s="103" t="s">
        <v>269</v>
      </c>
      <c r="B184" s="73" t="s">
        <v>280</v>
      </c>
      <c r="C184" s="75" t="s">
        <v>255</v>
      </c>
      <c r="D184" s="167" t="s">
        <v>281</v>
      </c>
      <c r="E184" s="74">
        <v>2102</v>
      </c>
      <c r="F184" s="76">
        <v>62.246687828650003</v>
      </c>
      <c r="G184" s="77">
        <v>8.9637563899257806</v>
      </c>
      <c r="H184" s="77">
        <v>8.9637563899257806</v>
      </c>
      <c r="I184" s="104">
        <v>2102</v>
      </c>
    </row>
    <row r="185" spans="1:9" ht="15" customHeight="1" x14ac:dyDescent="0.25">
      <c r="A185" s="103" t="s">
        <v>269</v>
      </c>
      <c r="B185" s="73" t="s">
        <v>270</v>
      </c>
      <c r="C185" s="75" t="s">
        <v>269</v>
      </c>
      <c r="D185" s="167" t="s">
        <v>271</v>
      </c>
      <c r="E185" s="74">
        <v>2103</v>
      </c>
      <c r="F185" s="76">
        <v>75.441278140120005</v>
      </c>
      <c r="G185" s="77">
        <v>10.878881053600001</v>
      </c>
      <c r="H185" s="77">
        <v>427.91479998283501</v>
      </c>
      <c r="I185" s="104" t="s">
        <v>1369</v>
      </c>
    </row>
    <row r="186" spans="1:9" ht="15" customHeight="1" x14ac:dyDescent="0.25">
      <c r="A186" s="103" t="s">
        <v>269</v>
      </c>
      <c r="B186" s="73" t="s">
        <v>282</v>
      </c>
      <c r="C186" s="75" t="s">
        <v>283</v>
      </c>
      <c r="D186" s="167" t="s">
        <v>284</v>
      </c>
      <c r="E186" s="74">
        <v>2104</v>
      </c>
      <c r="F186" s="76">
        <v>11.46545051316</v>
      </c>
      <c r="G186" s="77">
        <v>1.6560511164025</v>
      </c>
      <c r="H186" s="77">
        <v>59.316031449184997</v>
      </c>
      <c r="I186" s="104" t="s">
        <v>1370</v>
      </c>
    </row>
    <row r="187" spans="1:9" ht="15" customHeight="1" x14ac:dyDescent="0.25">
      <c r="A187" s="103" t="s">
        <v>269</v>
      </c>
      <c r="B187" s="73" t="s">
        <v>285</v>
      </c>
      <c r="C187" s="75" t="s">
        <v>286</v>
      </c>
      <c r="D187" s="167" t="s">
        <v>287</v>
      </c>
      <c r="E187" s="74">
        <v>2105</v>
      </c>
      <c r="F187" s="76">
        <v>187.38442740580001</v>
      </c>
      <c r="G187" s="77">
        <v>26.917451484000001</v>
      </c>
      <c r="H187" s="77">
        <v>26.917451484000001</v>
      </c>
      <c r="I187" s="104">
        <v>2105</v>
      </c>
    </row>
    <row r="188" spans="1:9" ht="15" customHeight="1" x14ac:dyDescent="0.25">
      <c r="A188" s="103" t="s">
        <v>269</v>
      </c>
      <c r="B188" s="73" t="s">
        <v>282</v>
      </c>
      <c r="C188" s="75" t="s">
        <v>283</v>
      </c>
      <c r="D188" s="167" t="s">
        <v>284</v>
      </c>
      <c r="E188" s="74">
        <v>2106</v>
      </c>
      <c r="F188" s="76">
        <v>34.29590351761</v>
      </c>
      <c r="G188" s="77">
        <v>4.941024675825</v>
      </c>
      <c r="H188" s="77">
        <v>30.742528848782499</v>
      </c>
      <c r="I188" s="104" t="s">
        <v>1371</v>
      </c>
    </row>
    <row r="189" spans="1:9" ht="15" customHeight="1" x14ac:dyDescent="0.25">
      <c r="A189" s="103" t="s">
        <v>269</v>
      </c>
      <c r="B189" s="73" t="s">
        <v>812</v>
      </c>
      <c r="C189" s="75" t="s">
        <v>813</v>
      </c>
      <c r="D189" s="167" t="s">
        <v>69</v>
      </c>
      <c r="E189" s="74">
        <v>2107</v>
      </c>
      <c r="F189" s="76">
        <v>71.397541972740001</v>
      </c>
      <c r="G189" s="77">
        <v>10.284232694925</v>
      </c>
      <c r="H189" s="77">
        <v>10.284232694925</v>
      </c>
      <c r="I189" s="104">
        <v>2107</v>
      </c>
    </row>
    <row r="190" spans="1:9" ht="15" customHeight="1" x14ac:dyDescent="0.25">
      <c r="A190" s="103" t="s">
        <v>269</v>
      </c>
      <c r="B190" s="73" t="s">
        <v>282</v>
      </c>
      <c r="C190" s="75" t="s">
        <v>283</v>
      </c>
      <c r="D190" s="167" t="s">
        <v>284</v>
      </c>
      <c r="E190" s="74">
        <v>2108</v>
      </c>
      <c r="F190" s="76">
        <v>26.850874829209999</v>
      </c>
      <c r="G190" s="77">
        <v>3.8647690456750001</v>
      </c>
      <c r="H190" s="77">
        <v>15.5172714780325</v>
      </c>
      <c r="I190" s="104" t="s">
        <v>1372</v>
      </c>
    </row>
    <row r="191" spans="1:9" ht="15" customHeight="1" x14ac:dyDescent="0.25">
      <c r="A191" s="103" t="s">
        <v>269</v>
      </c>
      <c r="B191" s="73" t="s">
        <v>288</v>
      </c>
      <c r="C191" s="75" t="s">
        <v>289</v>
      </c>
      <c r="D191" s="167" t="s">
        <v>290</v>
      </c>
      <c r="E191" s="74">
        <v>2109</v>
      </c>
      <c r="F191" s="76">
        <v>0</v>
      </c>
      <c r="G191" s="77">
        <v>0</v>
      </c>
      <c r="H191" s="77">
        <v>0</v>
      </c>
      <c r="I191" s="104">
        <v>2109</v>
      </c>
    </row>
    <row r="192" spans="1:9" ht="15" customHeight="1" x14ac:dyDescent="0.25">
      <c r="A192" s="103" t="s">
        <v>269</v>
      </c>
      <c r="B192" s="73" t="s">
        <v>282</v>
      </c>
      <c r="C192" s="75" t="s">
        <v>283</v>
      </c>
      <c r="D192" s="167" t="s">
        <v>284</v>
      </c>
      <c r="E192" s="74">
        <v>2110</v>
      </c>
      <c r="F192" s="76">
        <v>8.4976406850450008</v>
      </c>
      <c r="G192" s="77">
        <v>1.2248205585075</v>
      </c>
      <c r="H192" s="77">
        <v>11.652502432357499</v>
      </c>
      <c r="I192" s="104" t="s">
        <v>1373</v>
      </c>
    </row>
    <row r="193" spans="1:9" ht="15" customHeight="1" x14ac:dyDescent="0.25">
      <c r="A193" s="103" t="s">
        <v>269</v>
      </c>
      <c r="B193" s="73" t="s">
        <v>291</v>
      </c>
      <c r="C193" s="75" t="s">
        <v>292</v>
      </c>
      <c r="D193" s="167" t="s">
        <v>293</v>
      </c>
      <c r="E193" s="74">
        <v>2111</v>
      </c>
      <c r="F193" s="76">
        <v>36.71437746894</v>
      </c>
      <c r="G193" s="77">
        <v>5.290514317375</v>
      </c>
      <c r="H193" s="77">
        <v>5.290514317375</v>
      </c>
      <c r="I193" s="104">
        <v>2111</v>
      </c>
    </row>
    <row r="194" spans="1:9" ht="15" customHeight="1" x14ac:dyDescent="0.25">
      <c r="A194" s="103" t="s">
        <v>269</v>
      </c>
      <c r="B194" s="73" t="s">
        <v>282</v>
      </c>
      <c r="C194" s="75" t="s">
        <v>283</v>
      </c>
      <c r="D194" s="167" t="s">
        <v>284</v>
      </c>
      <c r="E194" s="74">
        <v>2112</v>
      </c>
      <c r="F194" s="76">
        <v>35.663509386619999</v>
      </c>
      <c r="G194" s="77">
        <v>5.1371675564750001</v>
      </c>
      <c r="H194" s="77">
        <v>5.1371675564750001</v>
      </c>
      <c r="I194" s="104">
        <v>2112</v>
      </c>
    </row>
    <row r="195" spans="1:9" ht="15" customHeight="1" x14ac:dyDescent="0.25">
      <c r="A195" s="103" t="s">
        <v>269</v>
      </c>
      <c r="B195" s="73" t="s">
        <v>270</v>
      </c>
      <c r="C195" s="75" t="s">
        <v>269</v>
      </c>
      <c r="D195" s="167" t="s">
        <v>271</v>
      </c>
      <c r="E195" s="74">
        <v>2113</v>
      </c>
      <c r="F195" s="76">
        <v>328.62183479139998</v>
      </c>
      <c r="G195" s="77">
        <v>47.301038643270203</v>
      </c>
      <c r="H195" s="77">
        <v>357.71988748004998</v>
      </c>
      <c r="I195" s="104" t="s">
        <v>1374</v>
      </c>
    </row>
    <row r="196" spans="1:9" ht="15" customHeight="1" x14ac:dyDescent="0.25">
      <c r="A196" s="103" t="s">
        <v>269</v>
      </c>
      <c r="B196" s="73" t="s">
        <v>294</v>
      </c>
      <c r="C196" s="75" t="s">
        <v>295</v>
      </c>
      <c r="D196" s="167" t="s">
        <v>296</v>
      </c>
      <c r="E196" s="74">
        <v>2114</v>
      </c>
      <c r="F196" s="76">
        <v>118.1572023099</v>
      </c>
      <c r="G196" s="77">
        <v>16.997544936600001</v>
      </c>
      <c r="H196" s="77">
        <v>34.172641996949999</v>
      </c>
      <c r="I196" s="104" t="s">
        <v>1375</v>
      </c>
    </row>
    <row r="197" spans="1:9" ht="15" customHeight="1" x14ac:dyDescent="0.25">
      <c r="A197" s="103" t="s">
        <v>269</v>
      </c>
      <c r="B197" s="73" t="s">
        <v>814</v>
      </c>
      <c r="C197" s="75" t="s">
        <v>815</v>
      </c>
      <c r="D197" s="167" t="s">
        <v>816</v>
      </c>
      <c r="E197" s="74">
        <v>2115</v>
      </c>
      <c r="F197" s="76">
        <v>0</v>
      </c>
      <c r="G197" s="77">
        <v>0</v>
      </c>
      <c r="H197" s="77">
        <v>0</v>
      </c>
      <c r="I197" s="104">
        <v>2115</v>
      </c>
    </row>
    <row r="198" spans="1:9" ht="15" customHeight="1" x14ac:dyDescent="0.25">
      <c r="A198" s="103" t="s">
        <v>269</v>
      </c>
      <c r="B198" s="73" t="s">
        <v>294</v>
      </c>
      <c r="C198" s="75" t="s">
        <v>295</v>
      </c>
      <c r="D198" s="167" t="s">
        <v>296</v>
      </c>
      <c r="E198" s="74">
        <v>2116</v>
      </c>
      <c r="F198" s="76">
        <v>35.193945633289999</v>
      </c>
      <c r="G198" s="77">
        <v>5.0588030815999998</v>
      </c>
      <c r="H198" s="77">
        <v>17.175097060350001</v>
      </c>
      <c r="I198" s="104" t="s">
        <v>1376</v>
      </c>
    </row>
    <row r="199" spans="1:9" ht="15" customHeight="1" x14ac:dyDescent="0.25">
      <c r="A199" s="103" t="s">
        <v>269</v>
      </c>
      <c r="B199" s="73" t="s">
        <v>297</v>
      </c>
      <c r="C199" s="75" t="s">
        <v>298</v>
      </c>
      <c r="D199" s="167" t="s">
        <v>299</v>
      </c>
      <c r="E199" s="74">
        <v>2117</v>
      </c>
      <c r="F199" s="76">
        <v>44.310034252299999</v>
      </c>
      <c r="G199" s="77">
        <v>6.3891075603749998</v>
      </c>
      <c r="H199" s="77">
        <v>6.3891075603749998</v>
      </c>
      <c r="I199" s="104">
        <v>2117</v>
      </c>
    </row>
    <row r="200" spans="1:9" ht="15" customHeight="1" x14ac:dyDescent="0.25">
      <c r="A200" s="103" t="s">
        <v>269</v>
      </c>
      <c r="B200" s="73" t="s">
        <v>294</v>
      </c>
      <c r="C200" s="75" t="s">
        <v>295</v>
      </c>
      <c r="D200" s="167" t="s">
        <v>296</v>
      </c>
      <c r="E200" s="74">
        <v>2118</v>
      </c>
      <c r="F200" s="76">
        <v>39.759925368659999</v>
      </c>
      <c r="G200" s="77">
        <v>5.7271864183750001</v>
      </c>
      <c r="H200" s="77">
        <v>5.7271864183750001</v>
      </c>
      <c r="I200" s="104">
        <v>2118</v>
      </c>
    </row>
    <row r="201" spans="1:9" ht="15" customHeight="1" x14ac:dyDescent="0.25">
      <c r="A201" s="103" t="s">
        <v>269</v>
      </c>
      <c r="B201" s="73" t="s">
        <v>270</v>
      </c>
      <c r="C201" s="75" t="s">
        <v>269</v>
      </c>
      <c r="D201" s="167" t="s">
        <v>271</v>
      </c>
      <c r="E201" s="74">
        <v>2119</v>
      </c>
      <c r="F201" s="76">
        <v>117.1771548009</v>
      </c>
      <c r="G201" s="77">
        <v>16.869260158528999</v>
      </c>
      <c r="H201" s="77">
        <v>276.24620683982999</v>
      </c>
      <c r="I201" s="104" t="s">
        <v>1377</v>
      </c>
    </row>
    <row r="202" spans="1:9" ht="15" customHeight="1" x14ac:dyDescent="0.25">
      <c r="A202" s="103" t="s">
        <v>269</v>
      </c>
      <c r="B202" s="73" t="s">
        <v>300</v>
      </c>
      <c r="C202" s="75" t="s">
        <v>301</v>
      </c>
      <c r="D202" s="167" t="s">
        <v>302</v>
      </c>
      <c r="E202" s="74">
        <v>2120</v>
      </c>
      <c r="F202" s="76">
        <v>226.22135739480001</v>
      </c>
      <c r="G202" s="77">
        <v>32.629136404169202</v>
      </c>
      <c r="H202" s="77">
        <v>32.629136404169202</v>
      </c>
      <c r="I202" s="104">
        <v>2120</v>
      </c>
    </row>
    <row r="203" spans="1:9" ht="15" customHeight="1" x14ac:dyDescent="0.25">
      <c r="A203" s="103" t="s">
        <v>269</v>
      </c>
      <c r="B203" s="73" t="s">
        <v>270</v>
      </c>
      <c r="C203" s="75" t="s">
        <v>269</v>
      </c>
      <c r="D203" s="167" t="s">
        <v>271</v>
      </c>
      <c r="E203" s="74">
        <v>2121</v>
      </c>
      <c r="F203" s="76">
        <v>433.80009877470002</v>
      </c>
      <c r="G203" s="77">
        <v>62.291063521231798</v>
      </c>
      <c r="H203" s="77">
        <v>226.747810277132</v>
      </c>
      <c r="I203" s="104" t="s">
        <v>1378</v>
      </c>
    </row>
    <row r="204" spans="1:9" ht="15" customHeight="1" x14ac:dyDescent="0.25">
      <c r="A204" s="103" t="s">
        <v>269</v>
      </c>
      <c r="B204" s="73" t="s">
        <v>303</v>
      </c>
      <c r="C204" s="75" t="s">
        <v>304</v>
      </c>
      <c r="D204" s="167" t="s">
        <v>305</v>
      </c>
      <c r="E204" s="74">
        <v>2122</v>
      </c>
      <c r="F204" s="76">
        <v>440.8525447655</v>
      </c>
      <c r="G204" s="77">
        <v>63.571662498000002</v>
      </c>
      <c r="H204" s="77">
        <v>63.571662498000002</v>
      </c>
      <c r="I204" s="104">
        <v>2122</v>
      </c>
    </row>
    <row r="205" spans="1:9" ht="15" customHeight="1" x14ac:dyDescent="0.25">
      <c r="A205" s="103" t="s">
        <v>269</v>
      </c>
      <c r="B205" s="73" t="s">
        <v>270</v>
      </c>
      <c r="C205" s="75" t="s">
        <v>269</v>
      </c>
      <c r="D205" s="167" t="s">
        <v>271</v>
      </c>
      <c r="E205" s="74">
        <v>2123</v>
      </c>
      <c r="F205" s="76">
        <v>144.343958915</v>
      </c>
      <c r="G205" s="77">
        <v>20.723003165150001</v>
      </c>
      <c r="H205" s="77">
        <v>100.8850842579</v>
      </c>
      <c r="I205" s="104" t="s">
        <v>1379</v>
      </c>
    </row>
    <row r="206" spans="1:9" ht="15" customHeight="1" x14ac:dyDescent="0.25">
      <c r="A206" s="103" t="s">
        <v>269</v>
      </c>
      <c r="B206" s="73" t="s">
        <v>306</v>
      </c>
      <c r="C206" s="75" t="s">
        <v>307</v>
      </c>
      <c r="D206" s="167" t="s">
        <v>308</v>
      </c>
      <c r="E206" s="74">
        <v>2124</v>
      </c>
      <c r="F206" s="76">
        <v>190.82577222640001</v>
      </c>
      <c r="G206" s="77">
        <v>27.480098583</v>
      </c>
      <c r="H206" s="77">
        <v>27.480098583</v>
      </c>
      <c r="I206" s="104">
        <v>2124</v>
      </c>
    </row>
    <row r="207" spans="1:9" ht="15" customHeight="1" x14ac:dyDescent="0.25">
      <c r="A207" s="103" t="s">
        <v>269</v>
      </c>
      <c r="B207" s="73" t="s">
        <v>270</v>
      </c>
      <c r="C207" s="75" t="s">
        <v>269</v>
      </c>
      <c r="D207" s="167" t="s">
        <v>271</v>
      </c>
      <c r="E207" s="74">
        <v>2125</v>
      </c>
      <c r="F207" s="76">
        <v>366.31801851450001</v>
      </c>
      <c r="G207" s="77">
        <v>52.68198250975</v>
      </c>
      <c r="H207" s="77">
        <v>52.68198250975</v>
      </c>
      <c r="I207" s="104">
        <v>2125</v>
      </c>
    </row>
    <row r="208" spans="1:9" ht="15" customHeight="1" x14ac:dyDescent="0.25">
      <c r="A208" s="103" t="s">
        <v>309</v>
      </c>
      <c r="B208" s="73" t="s">
        <v>310</v>
      </c>
      <c r="C208" s="75" t="s">
        <v>309</v>
      </c>
      <c r="D208" s="167" t="s">
        <v>311</v>
      </c>
      <c r="E208" s="74">
        <v>2126</v>
      </c>
      <c r="F208" s="76">
        <v>79.329683648029999</v>
      </c>
      <c r="G208" s="77">
        <v>12.302578942975</v>
      </c>
      <c r="H208" s="77">
        <v>122.59181363804601</v>
      </c>
      <c r="I208" s="104" t="s">
        <v>1380</v>
      </c>
    </row>
    <row r="209" spans="1:9" ht="15" customHeight="1" x14ac:dyDescent="0.25">
      <c r="A209" s="103" t="s">
        <v>309</v>
      </c>
      <c r="B209" s="73" t="s">
        <v>312</v>
      </c>
      <c r="C209" s="75" t="s">
        <v>313</v>
      </c>
      <c r="D209" s="167" t="s">
        <v>314</v>
      </c>
      <c r="E209" s="74">
        <v>2127</v>
      </c>
      <c r="F209" s="76">
        <v>28.375603180950002</v>
      </c>
      <c r="G209" s="77">
        <v>4.3969814018681301</v>
      </c>
      <c r="H209" s="77">
        <v>12.469850527420499</v>
      </c>
      <c r="I209" s="104" t="s">
        <v>1381</v>
      </c>
    </row>
    <row r="210" spans="1:9" ht="15" customHeight="1" x14ac:dyDescent="0.25">
      <c r="A210" s="103" t="s">
        <v>309</v>
      </c>
      <c r="B210" s="73" t="s">
        <v>315</v>
      </c>
      <c r="C210" s="75" t="s">
        <v>316</v>
      </c>
      <c r="D210" s="167" t="s">
        <v>69</v>
      </c>
      <c r="E210" s="74">
        <v>2128</v>
      </c>
      <c r="F210" s="76">
        <v>10.70468557943</v>
      </c>
      <c r="G210" s="77">
        <v>1.6568691255524</v>
      </c>
      <c r="H210" s="77">
        <v>1.6568691255524</v>
      </c>
      <c r="I210" s="104">
        <v>2128</v>
      </c>
    </row>
    <row r="211" spans="1:9" ht="15" customHeight="1" x14ac:dyDescent="0.25">
      <c r="A211" s="103" t="s">
        <v>309</v>
      </c>
      <c r="B211" s="73" t="s">
        <v>312</v>
      </c>
      <c r="C211" s="75" t="s">
        <v>313</v>
      </c>
      <c r="D211" s="167" t="s">
        <v>314</v>
      </c>
      <c r="E211" s="74">
        <v>2129</v>
      </c>
      <c r="F211" s="76">
        <v>41.456502838890003</v>
      </c>
      <c r="G211" s="77">
        <v>6.4160000000000004</v>
      </c>
      <c r="H211" s="77">
        <v>6.4160000000000004</v>
      </c>
      <c r="I211" s="104">
        <v>2129</v>
      </c>
    </row>
    <row r="212" spans="1:9" ht="15" customHeight="1" x14ac:dyDescent="0.25">
      <c r="A212" s="103" t="s">
        <v>309</v>
      </c>
      <c r="B212" s="73" t="s">
        <v>310</v>
      </c>
      <c r="C212" s="75" t="s">
        <v>309</v>
      </c>
      <c r="D212" s="167" t="s">
        <v>311</v>
      </c>
      <c r="E212" s="74">
        <v>2130</v>
      </c>
      <c r="F212" s="76">
        <v>38.403226428149999</v>
      </c>
      <c r="G212" s="77">
        <v>5.9511330059500001</v>
      </c>
      <c r="H212" s="77">
        <v>97.81938416765</v>
      </c>
      <c r="I212" s="104" t="s">
        <v>1382</v>
      </c>
    </row>
    <row r="213" spans="1:9" ht="15" customHeight="1" x14ac:dyDescent="0.25">
      <c r="A213" s="103" t="s">
        <v>309</v>
      </c>
      <c r="B213" s="73" t="s">
        <v>317</v>
      </c>
      <c r="C213" s="75" t="s">
        <v>318</v>
      </c>
      <c r="D213" s="167" t="s">
        <v>319</v>
      </c>
      <c r="E213" s="74">
        <v>2131</v>
      </c>
      <c r="F213" s="76">
        <v>74.252681718190004</v>
      </c>
      <c r="G213" s="77">
        <v>11.503877631074999</v>
      </c>
      <c r="H213" s="77">
        <v>11.503877631074999</v>
      </c>
      <c r="I213" s="104">
        <v>2131</v>
      </c>
    </row>
    <row r="214" spans="1:9" ht="15" customHeight="1" x14ac:dyDescent="0.25">
      <c r="A214" s="103" t="s">
        <v>309</v>
      </c>
      <c r="B214" s="73" t="s">
        <v>310</v>
      </c>
      <c r="C214" s="75" t="s">
        <v>309</v>
      </c>
      <c r="D214" s="167" t="s">
        <v>311</v>
      </c>
      <c r="E214" s="74">
        <v>2132</v>
      </c>
      <c r="F214" s="76">
        <v>28.581566640399998</v>
      </c>
      <c r="G214" s="77">
        <v>4.4296613354999996</v>
      </c>
      <c r="H214" s="77">
        <v>80.364373530625002</v>
      </c>
      <c r="I214" s="104" t="s">
        <v>1383</v>
      </c>
    </row>
    <row r="215" spans="1:9" ht="15" customHeight="1" x14ac:dyDescent="0.25">
      <c r="A215" s="103" t="s">
        <v>309</v>
      </c>
      <c r="B215" s="73" t="s">
        <v>320</v>
      </c>
      <c r="C215" s="75" t="s">
        <v>321</v>
      </c>
      <c r="D215" s="167" t="s">
        <v>322</v>
      </c>
      <c r="E215" s="74">
        <v>2133</v>
      </c>
      <c r="F215" s="76">
        <v>251.9313647585</v>
      </c>
      <c r="G215" s="77">
        <v>39.019301380000002</v>
      </c>
      <c r="H215" s="77">
        <v>39.019301380000002</v>
      </c>
      <c r="I215" s="104">
        <v>2133</v>
      </c>
    </row>
    <row r="216" spans="1:9" ht="15" customHeight="1" x14ac:dyDescent="0.25">
      <c r="A216" s="103" t="s">
        <v>309</v>
      </c>
      <c r="B216" s="73" t="s">
        <v>817</v>
      </c>
      <c r="C216" s="75" t="s">
        <v>530</v>
      </c>
      <c r="D216" s="167" t="s">
        <v>818</v>
      </c>
      <c r="E216" s="74">
        <v>2134</v>
      </c>
      <c r="F216" s="76">
        <v>85.935110270739997</v>
      </c>
      <c r="G216" s="77">
        <v>13.3067610412</v>
      </c>
      <c r="H216" s="77">
        <v>13.3067610412</v>
      </c>
      <c r="I216" s="104">
        <v>2134</v>
      </c>
    </row>
    <row r="217" spans="1:9" ht="15" customHeight="1" x14ac:dyDescent="0.25">
      <c r="A217" s="103" t="s">
        <v>309</v>
      </c>
      <c r="B217" s="73" t="s">
        <v>310</v>
      </c>
      <c r="C217" s="75" t="s">
        <v>309</v>
      </c>
      <c r="D217" s="167" t="s">
        <v>311</v>
      </c>
      <c r="E217" s="74">
        <v>2135</v>
      </c>
      <c r="F217" s="76">
        <v>152.46254087759999</v>
      </c>
      <c r="G217" s="77">
        <v>23.608649773924999</v>
      </c>
      <c r="H217" s="77">
        <v>23.608649773924999</v>
      </c>
      <c r="I217" s="104">
        <v>2135</v>
      </c>
    </row>
    <row r="218" spans="1:9" ht="15" customHeight="1" x14ac:dyDescent="0.25">
      <c r="A218" s="103" t="s">
        <v>145</v>
      </c>
      <c r="B218" s="73" t="s">
        <v>146</v>
      </c>
      <c r="C218" s="75" t="s">
        <v>1315</v>
      </c>
      <c r="D218" s="167" t="s">
        <v>148</v>
      </c>
      <c r="E218" s="74">
        <v>2136</v>
      </c>
      <c r="F218" s="76">
        <v>341.800324789</v>
      </c>
      <c r="G218" s="77">
        <v>52.995187039115002</v>
      </c>
      <c r="H218" s="77">
        <v>1826.03391758571</v>
      </c>
      <c r="I218" s="104" t="s">
        <v>1384</v>
      </c>
    </row>
    <row r="219" spans="1:9" ht="15" customHeight="1" x14ac:dyDescent="0.25">
      <c r="A219" s="103" t="s">
        <v>323</v>
      </c>
      <c r="B219" s="73" t="s">
        <v>324</v>
      </c>
      <c r="C219" s="75" t="s">
        <v>323</v>
      </c>
      <c r="D219" s="167" t="s">
        <v>325</v>
      </c>
      <c r="E219" s="74">
        <v>2137</v>
      </c>
      <c r="F219" s="76">
        <v>36.637964146900003</v>
      </c>
      <c r="G219" s="77">
        <v>5.68535101275</v>
      </c>
      <c r="H219" s="77">
        <v>63.285422244300001</v>
      </c>
      <c r="I219" s="104" t="s">
        <v>1385</v>
      </c>
    </row>
    <row r="220" spans="1:9" ht="15" customHeight="1" x14ac:dyDescent="0.25">
      <c r="A220" s="103" t="s">
        <v>323</v>
      </c>
      <c r="B220" s="73" t="s">
        <v>326</v>
      </c>
      <c r="C220" s="75" t="s">
        <v>327</v>
      </c>
      <c r="D220" s="167" t="s">
        <v>328</v>
      </c>
      <c r="E220" s="74">
        <v>2138</v>
      </c>
      <c r="F220" s="76">
        <v>126.4139602419</v>
      </c>
      <c r="G220" s="77">
        <v>19.60931758005</v>
      </c>
      <c r="H220" s="77">
        <v>19.60931758005</v>
      </c>
      <c r="I220" s="104">
        <v>2138</v>
      </c>
    </row>
    <row r="221" spans="1:9" ht="15" customHeight="1" x14ac:dyDescent="0.25">
      <c r="A221" s="103" t="s">
        <v>323</v>
      </c>
      <c r="B221" s="73" t="s">
        <v>324</v>
      </c>
      <c r="C221" s="75" t="s">
        <v>323</v>
      </c>
      <c r="D221" s="167" t="s">
        <v>325</v>
      </c>
      <c r="E221" s="74">
        <v>2139</v>
      </c>
      <c r="F221" s="76">
        <v>357.97135390419999</v>
      </c>
      <c r="G221" s="77">
        <v>37.9907536515</v>
      </c>
      <c r="H221" s="77">
        <v>37.9907536515</v>
      </c>
      <c r="I221" s="104">
        <v>2139</v>
      </c>
    </row>
    <row r="222" spans="1:9" ht="15" customHeight="1" x14ac:dyDescent="0.25">
      <c r="A222" s="103" t="s">
        <v>145</v>
      </c>
      <c r="B222" s="73" t="s">
        <v>146</v>
      </c>
      <c r="C222" s="75" t="s">
        <v>1315</v>
      </c>
      <c r="D222" s="167" t="s">
        <v>148</v>
      </c>
      <c r="E222" s="74">
        <v>2140</v>
      </c>
      <c r="F222" s="76">
        <v>305.96589373149999</v>
      </c>
      <c r="G222" s="77">
        <v>47.411369753499997</v>
      </c>
      <c r="H222" s="77">
        <v>1709.75330830229</v>
      </c>
      <c r="I222" s="104" t="s">
        <v>1386</v>
      </c>
    </row>
    <row r="223" spans="1:9" ht="15" customHeight="1" x14ac:dyDescent="0.25">
      <c r="A223" s="103" t="s">
        <v>329</v>
      </c>
      <c r="B223" s="73" t="s">
        <v>330</v>
      </c>
      <c r="C223" s="75" t="s">
        <v>329</v>
      </c>
      <c r="D223" s="167" t="s">
        <v>331</v>
      </c>
      <c r="E223" s="74">
        <v>2141</v>
      </c>
      <c r="F223" s="76">
        <v>237.43616448349999</v>
      </c>
      <c r="G223" s="77">
        <v>36.912601429767399</v>
      </c>
      <c r="H223" s="77">
        <v>231.51120206573299</v>
      </c>
      <c r="I223" s="104" t="s">
        <v>1387</v>
      </c>
    </row>
    <row r="224" spans="1:9" ht="15" customHeight="1" x14ac:dyDescent="0.25">
      <c r="A224" s="103" t="s">
        <v>329</v>
      </c>
      <c r="B224" s="73" t="s">
        <v>819</v>
      </c>
      <c r="C224" s="75" t="s">
        <v>820</v>
      </c>
      <c r="D224" s="167" t="s">
        <v>821</v>
      </c>
      <c r="E224" s="74">
        <v>2142</v>
      </c>
      <c r="F224" s="76">
        <v>251.85229376620001</v>
      </c>
      <c r="G224" s="77">
        <v>39.026224322749997</v>
      </c>
      <c r="H224" s="77">
        <v>39.026224322749997</v>
      </c>
      <c r="I224" s="104">
        <v>2142</v>
      </c>
    </row>
    <row r="225" spans="1:9" ht="15" customHeight="1" x14ac:dyDescent="0.25">
      <c r="A225" s="103" t="s">
        <v>329</v>
      </c>
      <c r="B225" s="73" t="s">
        <v>330</v>
      </c>
      <c r="C225" s="75" t="s">
        <v>329</v>
      </c>
      <c r="D225" s="167" t="s">
        <v>331</v>
      </c>
      <c r="E225" s="74">
        <v>2143</v>
      </c>
      <c r="F225" s="76">
        <v>70.204726614630005</v>
      </c>
      <c r="G225" s="77">
        <v>10.88799869925</v>
      </c>
      <c r="H225" s="77">
        <v>155.57237631321601</v>
      </c>
      <c r="I225" s="104" t="s">
        <v>1388</v>
      </c>
    </row>
    <row r="226" spans="1:9" ht="15" customHeight="1" x14ac:dyDescent="0.25">
      <c r="A226" s="103" t="s">
        <v>329</v>
      </c>
      <c r="B226" s="73" t="s">
        <v>332</v>
      </c>
      <c r="C226" s="75" t="s">
        <v>333</v>
      </c>
      <c r="D226" s="167" t="s">
        <v>334</v>
      </c>
      <c r="E226" s="74">
        <v>2144</v>
      </c>
      <c r="F226" s="76">
        <v>317.98734572350003</v>
      </c>
      <c r="G226" s="77">
        <v>49.225733802999997</v>
      </c>
      <c r="H226" s="77">
        <v>49.225733802999997</v>
      </c>
      <c r="I226" s="104">
        <v>2144</v>
      </c>
    </row>
    <row r="227" spans="1:9" ht="15" customHeight="1" x14ac:dyDescent="0.25">
      <c r="A227" s="103" t="s">
        <v>329</v>
      </c>
      <c r="B227" s="73" t="s">
        <v>330</v>
      </c>
      <c r="C227" s="75" t="s">
        <v>329</v>
      </c>
      <c r="D227" s="167" t="s">
        <v>331</v>
      </c>
      <c r="E227" s="74">
        <v>2145</v>
      </c>
      <c r="F227" s="76">
        <v>349.43416631809998</v>
      </c>
      <c r="G227" s="77">
        <v>54.125406497226003</v>
      </c>
      <c r="H227" s="77">
        <v>95.458643810965796</v>
      </c>
      <c r="I227" s="104" t="s">
        <v>1389</v>
      </c>
    </row>
    <row r="228" spans="1:9" ht="15" customHeight="1" x14ac:dyDescent="0.25">
      <c r="A228" s="103" t="s">
        <v>329</v>
      </c>
      <c r="B228" s="73" t="s">
        <v>335</v>
      </c>
      <c r="C228" s="75" t="s">
        <v>336</v>
      </c>
      <c r="D228" s="167" t="s">
        <v>337</v>
      </c>
      <c r="E228" s="74">
        <v>2146</v>
      </c>
      <c r="F228" s="76">
        <v>0</v>
      </c>
      <c r="G228" s="77">
        <v>0</v>
      </c>
      <c r="H228" s="77">
        <v>0</v>
      </c>
      <c r="I228" s="104">
        <v>2146</v>
      </c>
    </row>
    <row r="229" spans="1:9" ht="15" customHeight="1" x14ac:dyDescent="0.25">
      <c r="A229" s="103" t="s">
        <v>329</v>
      </c>
      <c r="B229" s="73" t="s">
        <v>330</v>
      </c>
      <c r="C229" s="75" t="s">
        <v>329</v>
      </c>
      <c r="D229" s="167" t="s">
        <v>331</v>
      </c>
      <c r="E229" s="74">
        <v>2147</v>
      </c>
      <c r="F229" s="76">
        <v>267.26791164539998</v>
      </c>
      <c r="G229" s="77">
        <v>41.333237313739801</v>
      </c>
      <c r="H229" s="77">
        <v>41.333237313739801</v>
      </c>
      <c r="I229" s="104">
        <v>2147</v>
      </c>
    </row>
    <row r="230" spans="1:9" ht="15" customHeight="1" x14ac:dyDescent="0.25">
      <c r="A230" s="103" t="s">
        <v>145</v>
      </c>
      <c r="B230" s="73" t="s">
        <v>146</v>
      </c>
      <c r="C230" s="75" t="s">
        <v>1315</v>
      </c>
      <c r="D230" s="167" t="s">
        <v>148</v>
      </c>
      <c r="E230" s="74">
        <v>2148</v>
      </c>
      <c r="F230" s="76">
        <v>71.063138032460003</v>
      </c>
      <c r="G230" s="77">
        <v>11.0212847127</v>
      </c>
      <c r="H230" s="77">
        <v>1430.83073648306</v>
      </c>
      <c r="I230" s="104" t="s">
        <v>1390</v>
      </c>
    </row>
    <row r="231" spans="1:9" ht="15" customHeight="1" x14ac:dyDescent="0.25">
      <c r="A231" s="103" t="s">
        <v>338</v>
      </c>
      <c r="B231" s="73" t="s">
        <v>339</v>
      </c>
      <c r="C231" s="75" t="s">
        <v>338</v>
      </c>
      <c r="D231" s="167" t="s">
        <v>340</v>
      </c>
      <c r="E231" s="74">
        <v>2149</v>
      </c>
      <c r="F231" s="76">
        <v>232.69358550460001</v>
      </c>
      <c r="G231" s="77">
        <v>36.140567902112402</v>
      </c>
      <c r="H231" s="77">
        <v>36.140567902112402</v>
      </c>
      <c r="I231" s="104">
        <v>2149</v>
      </c>
    </row>
    <row r="232" spans="1:9" ht="15" customHeight="1" x14ac:dyDescent="0.25">
      <c r="A232" s="103" t="s">
        <v>145</v>
      </c>
      <c r="B232" s="73" t="s">
        <v>146</v>
      </c>
      <c r="C232" s="75" t="s">
        <v>1315</v>
      </c>
      <c r="D232" s="167" t="s">
        <v>148</v>
      </c>
      <c r="E232" s="74">
        <v>2150</v>
      </c>
      <c r="F232" s="76">
        <v>111.2401049587</v>
      </c>
      <c r="G232" s="77">
        <v>17.247467754999999</v>
      </c>
      <c r="H232" s="77">
        <v>1383.6688838682401</v>
      </c>
      <c r="I232" s="104" t="s">
        <v>1391</v>
      </c>
    </row>
    <row r="233" spans="1:9" ht="15" customHeight="1" x14ac:dyDescent="0.25">
      <c r="A233" s="103" t="s">
        <v>341</v>
      </c>
      <c r="B233" s="73" t="s">
        <v>342</v>
      </c>
      <c r="C233" s="75" t="s">
        <v>341</v>
      </c>
      <c r="D233" s="167" t="s">
        <v>343</v>
      </c>
      <c r="E233" s="74">
        <v>2151</v>
      </c>
      <c r="F233" s="76">
        <v>92.298344462559996</v>
      </c>
      <c r="G233" s="77">
        <v>14.35298175925</v>
      </c>
      <c r="H233" s="77">
        <v>14.35298175925</v>
      </c>
      <c r="I233" s="104">
        <v>2151</v>
      </c>
    </row>
    <row r="234" spans="1:9" ht="15" customHeight="1" x14ac:dyDescent="0.25">
      <c r="A234" s="103" t="s">
        <v>145</v>
      </c>
      <c r="B234" s="73" t="s">
        <v>146</v>
      </c>
      <c r="C234" s="75" t="s">
        <v>1315</v>
      </c>
      <c r="D234" s="167" t="s">
        <v>148</v>
      </c>
      <c r="E234" s="74">
        <v>2152</v>
      </c>
      <c r="F234" s="76">
        <v>211.17667779830001</v>
      </c>
      <c r="G234" s="77">
        <v>32.738632501701503</v>
      </c>
      <c r="H234" s="77">
        <v>1352.0684343539899</v>
      </c>
      <c r="I234" s="104" t="s">
        <v>1392</v>
      </c>
    </row>
    <row r="235" spans="1:9" ht="15" customHeight="1" x14ac:dyDescent="0.25">
      <c r="A235" s="103" t="s">
        <v>145</v>
      </c>
      <c r="B235" s="73" t="s">
        <v>344</v>
      </c>
      <c r="C235" s="75" t="s">
        <v>345</v>
      </c>
      <c r="D235" s="167" t="s">
        <v>346</v>
      </c>
      <c r="E235" s="74">
        <v>2153</v>
      </c>
      <c r="F235" s="76">
        <v>159.93932201780001</v>
      </c>
      <c r="G235" s="77">
        <v>24.8381651919122</v>
      </c>
      <c r="H235" s="77">
        <v>24.8381651919122</v>
      </c>
      <c r="I235" s="104">
        <v>2153</v>
      </c>
    </row>
    <row r="236" spans="1:9" ht="15" customHeight="1" x14ac:dyDescent="0.25">
      <c r="A236" s="103" t="s">
        <v>145</v>
      </c>
      <c r="B236" s="73" t="s">
        <v>146</v>
      </c>
      <c r="C236" s="75" t="s">
        <v>1315</v>
      </c>
      <c r="D236" s="167" t="s">
        <v>148</v>
      </c>
      <c r="E236" s="74">
        <v>2154</v>
      </c>
      <c r="F236" s="76">
        <v>141.98216866760001</v>
      </c>
      <c r="G236" s="77">
        <v>22.021913119813199</v>
      </c>
      <c r="H236" s="77">
        <v>1294.49163666038</v>
      </c>
      <c r="I236" s="104" t="s">
        <v>1393</v>
      </c>
    </row>
    <row r="237" spans="1:9" ht="15" customHeight="1" x14ac:dyDescent="0.25">
      <c r="A237" s="103" t="s">
        <v>347</v>
      </c>
      <c r="B237" s="73" t="s">
        <v>348</v>
      </c>
      <c r="C237" s="75" t="s">
        <v>347</v>
      </c>
      <c r="D237" s="167" t="s">
        <v>349</v>
      </c>
      <c r="E237" s="74">
        <v>2155</v>
      </c>
      <c r="F237" s="76">
        <v>269.630953777</v>
      </c>
      <c r="G237" s="77">
        <v>42.745428995654898</v>
      </c>
      <c r="H237" s="77">
        <v>42.745428995654898</v>
      </c>
      <c r="I237" s="104">
        <v>2155</v>
      </c>
    </row>
    <row r="238" spans="1:9" ht="15" customHeight="1" x14ac:dyDescent="0.25">
      <c r="A238" s="103" t="s">
        <v>145</v>
      </c>
      <c r="B238" s="73" t="s">
        <v>146</v>
      </c>
      <c r="C238" s="75" t="s">
        <v>1315</v>
      </c>
      <c r="D238" s="167" t="s">
        <v>148</v>
      </c>
      <c r="E238" s="74">
        <v>2156</v>
      </c>
      <c r="F238" s="76">
        <v>48.030198493349999</v>
      </c>
      <c r="G238" s="77">
        <v>7.6487208936000002</v>
      </c>
      <c r="H238" s="77">
        <v>1229.72429454491</v>
      </c>
      <c r="I238" s="104" t="s">
        <v>1394</v>
      </c>
    </row>
    <row r="239" spans="1:9" ht="15" customHeight="1" x14ac:dyDescent="0.25">
      <c r="A239" s="103" t="s">
        <v>350</v>
      </c>
      <c r="B239" s="73" t="s">
        <v>351</v>
      </c>
      <c r="C239" s="75" t="s">
        <v>350</v>
      </c>
      <c r="D239" s="167" t="s">
        <v>352</v>
      </c>
      <c r="E239" s="74">
        <v>2157</v>
      </c>
      <c r="F239" s="76">
        <v>86.020784876660002</v>
      </c>
      <c r="G239" s="77">
        <v>13.66316251065</v>
      </c>
      <c r="H239" s="77">
        <v>13.66316251065</v>
      </c>
      <c r="I239" s="104">
        <v>2157</v>
      </c>
    </row>
    <row r="240" spans="1:9" ht="15" customHeight="1" x14ac:dyDescent="0.25">
      <c r="A240" s="103" t="s">
        <v>145</v>
      </c>
      <c r="B240" s="73" t="s">
        <v>146</v>
      </c>
      <c r="C240" s="75" t="s">
        <v>1315</v>
      </c>
      <c r="D240" s="167" t="s">
        <v>148</v>
      </c>
      <c r="E240" s="74">
        <v>2158</v>
      </c>
      <c r="F240" s="76">
        <v>10.190393175660001</v>
      </c>
      <c r="G240" s="77">
        <v>1.6241497597500001</v>
      </c>
      <c r="H240" s="77">
        <v>1208.41241114066</v>
      </c>
      <c r="I240" s="104" t="s">
        <v>1395</v>
      </c>
    </row>
    <row r="241" spans="1:9" ht="15" customHeight="1" x14ac:dyDescent="0.25">
      <c r="A241" s="103" t="s">
        <v>353</v>
      </c>
      <c r="B241" s="73" t="s">
        <v>354</v>
      </c>
      <c r="C241" s="75" t="s">
        <v>353</v>
      </c>
      <c r="D241" s="167" t="s">
        <v>355</v>
      </c>
      <c r="E241" s="74">
        <v>2159</v>
      </c>
      <c r="F241" s="76">
        <v>71.617840491590002</v>
      </c>
      <c r="G241" s="77">
        <v>11.3036536718266</v>
      </c>
      <c r="H241" s="77">
        <v>437.51913522320802</v>
      </c>
      <c r="I241" s="104" t="s">
        <v>1396</v>
      </c>
    </row>
    <row r="242" spans="1:9" ht="15" customHeight="1" x14ac:dyDescent="0.25">
      <c r="A242" s="103" t="s">
        <v>353</v>
      </c>
      <c r="B242" s="73" t="s">
        <v>356</v>
      </c>
      <c r="C242" s="75" t="s">
        <v>357</v>
      </c>
      <c r="D242" s="167" t="s">
        <v>358</v>
      </c>
      <c r="E242" s="74">
        <v>2160</v>
      </c>
      <c r="F242" s="76">
        <v>195.05294829229999</v>
      </c>
      <c r="G242" s="77">
        <v>30.746673891006498</v>
      </c>
      <c r="H242" s="77">
        <v>30.746673891006498</v>
      </c>
      <c r="I242" s="104">
        <v>2160</v>
      </c>
    </row>
    <row r="243" spans="1:9" ht="15" customHeight="1" x14ac:dyDescent="0.25">
      <c r="A243" s="103" t="s">
        <v>353</v>
      </c>
      <c r="B243" s="73" t="s">
        <v>354</v>
      </c>
      <c r="C243" s="75" t="s">
        <v>353</v>
      </c>
      <c r="D243" s="167" t="s">
        <v>355</v>
      </c>
      <c r="E243" s="74">
        <v>2161</v>
      </c>
      <c r="F243" s="76">
        <v>65.239770507860001</v>
      </c>
      <c r="G243" s="77">
        <v>10.2953967099488</v>
      </c>
      <c r="H243" s="77">
        <v>395.46880766037498</v>
      </c>
      <c r="I243" s="104" t="s">
        <v>1397</v>
      </c>
    </row>
    <row r="244" spans="1:9" ht="15" customHeight="1" x14ac:dyDescent="0.25">
      <c r="A244" s="103" t="s">
        <v>353</v>
      </c>
      <c r="B244" s="73" t="s">
        <v>359</v>
      </c>
      <c r="C244" s="75" t="s">
        <v>360</v>
      </c>
      <c r="D244" s="167" t="s">
        <v>361</v>
      </c>
      <c r="E244" s="74">
        <v>2162</v>
      </c>
      <c r="F244" s="76">
        <v>12.16368177607</v>
      </c>
      <c r="G244" s="77">
        <v>1.9214775533399999</v>
      </c>
      <c r="H244" s="77">
        <v>229.65411853282299</v>
      </c>
      <c r="I244" s="104" t="s">
        <v>1398</v>
      </c>
    </row>
    <row r="245" spans="1:9" ht="15" customHeight="1" x14ac:dyDescent="0.25">
      <c r="A245" s="103" t="s">
        <v>353</v>
      </c>
      <c r="B245" s="73" t="s">
        <v>362</v>
      </c>
      <c r="C245" s="75" t="s">
        <v>363</v>
      </c>
      <c r="D245" s="167" t="s">
        <v>364</v>
      </c>
      <c r="E245" s="74">
        <v>2163</v>
      </c>
      <c r="F245" s="76">
        <v>47.215421292819997</v>
      </c>
      <c r="G245" s="77">
        <v>7.4274155443045604</v>
      </c>
      <c r="H245" s="77">
        <v>7.4274155443045604</v>
      </c>
      <c r="I245" s="104">
        <v>2163</v>
      </c>
    </row>
    <row r="246" spans="1:9" ht="15" customHeight="1" x14ac:dyDescent="0.25">
      <c r="A246" s="103" t="s">
        <v>353</v>
      </c>
      <c r="B246" s="73" t="s">
        <v>359</v>
      </c>
      <c r="C246" s="75" t="s">
        <v>360</v>
      </c>
      <c r="D246" s="167" t="s">
        <v>361</v>
      </c>
      <c r="E246" s="74">
        <v>2164</v>
      </c>
      <c r="F246" s="76">
        <v>80.637132636169994</v>
      </c>
      <c r="G246" s="77">
        <v>12.714334074778201</v>
      </c>
      <c r="H246" s="77">
        <v>220.30522543517799</v>
      </c>
      <c r="I246" s="104" t="s">
        <v>1399</v>
      </c>
    </row>
    <row r="247" spans="1:9" ht="15" customHeight="1" x14ac:dyDescent="0.25">
      <c r="A247" s="103" t="s">
        <v>353</v>
      </c>
      <c r="B247" s="73" t="s">
        <v>365</v>
      </c>
      <c r="C247" s="75" t="s">
        <v>366</v>
      </c>
      <c r="D247" s="167" t="s">
        <v>367</v>
      </c>
      <c r="E247" s="74">
        <v>2165</v>
      </c>
      <c r="F247" s="76">
        <v>202.8028104437</v>
      </c>
      <c r="G247" s="77">
        <v>31.906466207257601</v>
      </c>
      <c r="H247" s="77">
        <v>95.993185649649703</v>
      </c>
      <c r="I247" s="104" t="s">
        <v>1400</v>
      </c>
    </row>
    <row r="248" spans="1:9" ht="15" customHeight="1" x14ac:dyDescent="0.25">
      <c r="A248" s="103" t="s">
        <v>353</v>
      </c>
      <c r="B248" s="73" t="s">
        <v>368</v>
      </c>
      <c r="C248" s="75" t="s">
        <v>369</v>
      </c>
      <c r="D248" s="167" t="s">
        <v>370</v>
      </c>
      <c r="E248" s="74">
        <v>2166</v>
      </c>
      <c r="F248" s="76">
        <v>130.4441269509</v>
      </c>
      <c r="G248" s="77">
        <v>20.508019768478299</v>
      </c>
      <c r="H248" s="77">
        <v>20.508019768478299</v>
      </c>
      <c r="I248" s="104">
        <v>2166</v>
      </c>
    </row>
    <row r="249" spans="1:9" ht="15" customHeight="1" x14ac:dyDescent="0.25">
      <c r="A249" s="103" t="s">
        <v>353</v>
      </c>
      <c r="B249" s="73" t="s">
        <v>365</v>
      </c>
      <c r="C249" s="75" t="s">
        <v>366</v>
      </c>
      <c r="D249" s="167" t="s">
        <v>367</v>
      </c>
      <c r="E249" s="74">
        <v>2167</v>
      </c>
      <c r="F249" s="76">
        <v>277.00805554509998</v>
      </c>
      <c r="G249" s="77">
        <v>43.578699673913803</v>
      </c>
      <c r="H249" s="77">
        <v>43.578699673913803</v>
      </c>
      <c r="I249" s="104">
        <v>2167</v>
      </c>
    </row>
    <row r="250" spans="1:9" ht="15" customHeight="1" x14ac:dyDescent="0.25">
      <c r="A250" s="103" t="s">
        <v>353</v>
      </c>
      <c r="B250" s="73" t="s">
        <v>359</v>
      </c>
      <c r="C250" s="75" t="s">
        <v>360</v>
      </c>
      <c r="D250" s="167" t="s">
        <v>361</v>
      </c>
      <c r="E250" s="74">
        <v>2168</v>
      </c>
      <c r="F250" s="76">
        <v>398.41053674469998</v>
      </c>
      <c r="G250" s="77">
        <v>62.750386821500001</v>
      </c>
      <c r="H250" s="77">
        <v>111.59770571075001</v>
      </c>
      <c r="I250" s="104" t="s">
        <v>1401</v>
      </c>
    </row>
    <row r="251" spans="1:9" ht="15" customHeight="1" x14ac:dyDescent="0.25">
      <c r="A251" s="103" t="s">
        <v>353</v>
      </c>
      <c r="B251" s="73" t="s">
        <v>371</v>
      </c>
      <c r="C251" s="75" t="s">
        <v>372</v>
      </c>
      <c r="D251" s="167" t="s">
        <v>373</v>
      </c>
      <c r="E251" s="74">
        <v>2169</v>
      </c>
      <c r="F251" s="76">
        <v>0</v>
      </c>
      <c r="G251" s="77">
        <v>0</v>
      </c>
      <c r="H251" s="77">
        <v>0</v>
      </c>
      <c r="I251" s="104">
        <v>2169</v>
      </c>
    </row>
    <row r="252" spans="1:9" ht="15" customHeight="1" x14ac:dyDescent="0.25">
      <c r="A252" s="103" t="s">
        <v>353</v>
      </c>
      <c r="B252" s="73" t="s">
        <v>359</v>
      </c>
      <c r="C252" s="75" t="s">
        <v>360</v>
      </c>
      <c r="D252" s="167" t="s">
        <v>361</v>
      </c>
      <c r="E252" s="74">
        <v>2170</v>
      </c>
      <c r="F252" s="76">
        <v>310.71771997780002</v>
      </c>
      <c r="G252" s="77">
        <v>48.847318889249998</v>
      </c>
      <c r="H252" s="77">
        <v>48.847318889249998</v>
      </c>
      <c r="I252" s="104">
        <v>2170</v>
      </c>
    </row>
    <row r="253" spans="1:9" ht="15" customHeight="1" x14ac:dyDescent="0.25">
      <c r="A253" s="103" t="s">
        <v>353</v>
      </c>
      <c r="B253" s="73" t="s">
        <v>354</v>
      </c>
      <c r="C253" s="75" t="s">
        <v>353</v>
      </c>
      <c r="D253" s="167" t="s">
        <v>355</v>
      </c>
      <c r="E253" s="74">
        <v>2171</v>
      </c>
      <c r="F253" s="76">
        <v>225.69749244420001</v>
      </c>
      <c r="G253" s="77">
        <v>35.559134524500003</v>
      </c>
      <c r="H253" s="77">
        <v>155.51929241760399</v>
      </c>
      <c r="I253" s="104" t="s">
        <v>1402</v>
      </c>
    </row>
    <row r="254" spans="1:9" ht="15" customHeight="1" x14ac:dyDescent="0.25">
      <c r="A254" s="103" t="s">
        <v>353</v>
      </c>
      <c r="B254" s="73" t="s">
        <v>374</v>
      </c>
      <c r="C254" s="75" t="s">
        <v>375</v>
      </c>
      <c r="D254" s="167" t="s">
        <v>376</v>
      </c>
      <c r="E254" s="74">
        <v>2172</v>
      </c>
      <c r="F254" s="76">
        <v>0</v>
      </c>
      <c r="G254" s="77">
        <v>0</v>
      </c>
      <c r="H254" s="77">
        <v>0</v>
      </c>
      <c r="I254" s="104">
        <v>2172</v>
      </c>
    </row>
    <row r="255" spans="1:9" ht="15" customHeight="1" x14ac:dyDescent="0.25">
      <c r="A255" s="103" t="s">
        <v>353</v>
      </c>
      <c r="B255" s="73" t="s">
        <v>354</v>
      </c>
      <c r="C255" s="75" t="s">
        <v>353</v>
      </c>
      <c r="D255" s="167" t="s">
        <v>355</v>
      </c>
      <c r="E255" s="74">
        <v>2173</v>
      </c>
      <c r="F255" s="76">
        <v>367.74759729760001</v>
      </c>
      <c r="G255" s="77">
        <v>57.850047707615303</v>
      </c>
      <c r="H255" s="77">
        <v>119.960157893104</v>
      </c>
      <c r="I255" s="104" t="s">
        <v>1403</v>
      </c>
    </row>
    <row r="256" spans="1:9" ht="15" customHeight="1" x14ac:dyDescent="0.25">
      <c r="A256" s="103" t="s">
        <v>353</v>
      </c>
      <c r="B256" s="73" t="s">
        <v>377</v>
      </c>
      <c r="C256" s="75" t="s">
        <v>378</v>
      </c>
      <c r="D256" s="167" t="s">
        <v>379</v>
      </c>
      <c r="E256" s="74">
        <v>2174</v>
      </c>
      <c r="F256" s="76">
        <v>265.6351078088</v>
      </c>
      <c r="G256" s="77">
        <v>41.778291091268002</v>
      </c>
      <c r="H256" s="77">
        <v>41.778291091268002</v>
      </c>
      <c r="I256" s="104">
        <v>2174</v>
      </c>
    </row>
    <row r="257" spans="1:9" ht="15" customHeight="1" x14ac:dyDescent="0.25">
      <c r="A257" s="103" t="s">
        <v>353</v>
      </c>
      <c r="B257" s="73" t="s">
        <v>822</v>
      </c>
      <c r="C257" s="75" t="s">
        <v>823</v>
      </c>
      <c r="D257" s="167" t="s">
        <v>824</v>
      </c>
      <c r="E257" s="74">
        <v>2175</v>
      </c>
      <c r="F257" s="76">
        <v>129.24183887180001</v>
      </c>
      <c r="G257" s="77">
        <v>20.3318190942204</v>
      </c>
      <c r="H257" s="77">
        <v>20.3318190942204</v>
      </c>
      <c r="I257" s="104">
        <v>2175</v>
      </c>
    </row>
    <row r="258" spans="1:9" ht="15" customHeight="1" x14ac:dyDescent="0.25">
      <c r="A258" s="103" t="s">
        <v>145</v>
      </c>
      <c r="B258" s="73" t="s">
        <v>146</v>
      </c>
      <c r="C258" s="75" t="s">
        <v>1315</v>
      </c>
      <c r="D258" s="167" t="s">
        <v>148</v>
      </c>
      <c r="E258" s="74">
        <v>2176</v>
      </c>
      <c r="F258" s="76">
        <v>105.0437381314</v>
      </c>
      <c r="G258" s="77">
        <v>16.723371071724099</v>
      </c>
      <c r="H258" s="77">
        <v>769.26912615770402</v>
      </c>
      <c r="I258" s="104" t="s">
        <v>1404</v>
      </c>
    </row>
    <row r="259" spans="1:9" ht="15" customHeight="1" x14ac:dyDescent="0.25">
      <c r="A259" s="103" t="s">
        <v>380</v>
      </c>
      <c r="B259" s="73" t="s">
        <v>381</v>
      </c>
      <c r="C259" s="75" t="s">
        <v>380</v>
      </c>
      <c r="D259" s="167" t="s">
        <v>382</v>
      </c>
      <c r="E259" s="74">
        <v>2177</v>
      </c>
      <c r="F259" s="76">
        <v>193.1610852412</v>
      </c>
      <c r="G259" s="77">
        <v>30.6506207594724</v>
      </c>
      <c r="H259" s="77">
        <v>30.6506207594724</v>
      </c>
      <c r="I259" s="104">
        <v>2177</v>
      </c>
    </row>
    <row r="260" spans="1:9" ht="15" customHeight="1" x14ac:dyDescent="0.25">
      <c r="A260" s="103" t="s">
        <v>145</v>
      </c>
      <c r="B260" s="73" t="s">
        <v>146</v>
      </c>
      <c r="C260" s="75" t="s">
        <v>1315</v>
      </c>
      <c r="D260" s="167" t="s">
        <v>148</v>
      </c>
      <c r="E260" s="74">
        <v>2178</v>
      </c>
      <c r="F260" s="76">
        <v>130.234741184</v>
      </c>
      <c r="G260" s="77">
        <v>20.733337310549999</v>
      </c>
      <c r="H260" s="77">
        <v>721.89513432650801</v>
      </c>
      <c r="I260" s="104" t="s">
        <v>1405</v>
      </c>
    </row>
    <row r="261" spans="1:9" ht="15" customHeight="1" x14ac:dyDescent="0.25">
      <c r="A261" s="103" t="s">
        <v>145</v>
      </c>
      <c r="B261" s="73" t="s">
        <v>825</v>
      </c>
      <c r="C261" s="75" t="s">
        <v>485</v>
      </c>
      <c r="D261" s="167" t="s">
        <v>826</v>
      </c>
      <c r="E261" s="74">
        <v>2179</v>
      </c>
      <c r="F261" s="76">
        <v>153.20555971019999</v>
      </c>
      <c r="G261" s="77">
        <v>24.314929258302001</v>
      </c>
      <c r="H261" s="77">
        <v>24.314929258302001</v>
      </c>
      <c r="I261" s="104">
        <v>2179</v>
      </c>
    </row>
    <row r="262" spans="1:9" ht="15" customHeight="1" x14ac:dyDescent="0.25">
      <c r="A262" s="103" t="s">
        <v>145</v>
      </c>
      <c r="B262" s="73" t="s">
        <v>146</v>
      </c>
      <c r="C262" s="75" t="s">
        <v>1315</v>
      </c>
      <c r="D262" s="167" t="s">
        <v>148</v>
      </c>
      <c r="E262" s="74">
        <v>2180</v>
      </c>
      <c r="F262" s="76">
        <v>70.011531305589997</v>
      </c>
      <c r="G262" s="77">
        <v>11.145322454375</v>
      </c>
      <c r="H262" s="77">
        <v>676.84686775765601</v>
      </c>
      <c r="I262" s="104" t="s">
        <v>1406</v>
      </c>
    </row>
    <row r="263" spans="1:9" ht="15" customHeight="1" x14ac:dyDescent="0.25">
      <c r="A263" s="103" t="s">
        <v>383</v>
      </c>
      <c r="B263" s="73" t="s">
        <v>384</v>
      </c>
      <c r="C263" s="75" t="s">
        <v>383</v>
      </c>
      <c r="D263" s="167" t="s">
        <v>385</v>
      </c>
      <c r="E263" s="74">
        <v>2181</v>
      </c>
      <c r="F263" s="76">
        <v>145.69380091369999</v>
      </c>
      <c r="G263" s="77">
        <v>16.408187730975001</v>
      </c>
      <c r="H263" s="77">
        <v>653.164271332981</v>
      </c>
      <c r="I263" s="104" t="s">
        <v>1407</v>
      </c>
    </row>
    <row r="264" spans="1:9" ht="15" customHeight="1" x14ac:dyDescent="0.25">
      <c r="A264" s="103" t="s">
        <v>383</v>
      </c>
      <c r="B264" s="73" t="s">
        <v>386</v>
      </c>
      <c r="C264" s="75" t="s">
        <v>387</v>
      </c>
      <c r="D264" s="167" t="s">
        <v>388</v>
      </c>
      <c r="E264" s="74">
        <v>2182</v>
      </c>
      <c r="F264" s="76">
        <v>79.423297317030006</v>
      </c>
      <c r="G264" s="77">
        <v>13.070994718750001</v>
      </c>
      <c r="H264" s="77">
        <v>74.429869338000003</v>
      </c>
      <c r="I264" s="104" t="s">
        <v>1408</v>
      </c>
    </row>
    <row r="265" spans="1:9" ht="15" customHeight="1" x14ac:dyDescent="0.25">
      <c r="A265" s="103" t="s">
        <v>383</v>
      </c>
      <c r="B265" s="73" t="s">
        <v>386</v>
      </c>
      <c r="C265" s="75" t="s">
        <v>387</v>
      </c>
      <c r="D265" s="167" t="s">
        <v>388</v>
      </c>
      <c r="E265" s="74">
        <v>2183</v>
      </c>
      <c r="F265" s="76">
        <v>47.087998887399998</v>
      </c>
      <c r="G265" s="77">
        <v>7.7497212881250004</v>
      </c>
      <c r="H265" s="77">
        <v>61.358874619250003</v>
      </c>
      <c r="I265" s="104" t="s">
        <v>1409</v>
      </c>
    </row>
    <row r="266" spans="1:9" ht="15" customHeight="1" x14ac:dyDescent="0.25">
      <c r="A266" s="103" t="s">
        <v>383</v>
      </c>
      <c r="B266" s="73" t="s">
        <v>389</v>
      </c>
      <c r="C266" s="75" t="s">
        <v>86</v>
      </c>
      <c r="D266" s="167" t="s">
        <v>390</v>
      </c>
      <c r="E266" s="74">
        <v>2184</v>
      </c>
      <c r="F266" s="76">
        <v>120.84356398840001</v>
      </c>
      <c r="G266" s="77">
        <v>19.895481722475001</v>
      </c>
      <c r="H266" s="77">
        <v>19.895481722475001</v>
      </c>
      <c r="I266" s="104">
        <v>2184</v>
      </c>
    </row>
    <row r="267" spans="1:9" ht="15" customHeight="1" x14ac:dyDescent="0.25">
      <c r="A267" s="103" t="s">
        <v>383</v>
      </c>
      <c r="B267" s="73" t="s">
        <v>386</v>
      </c>
      <c r="C267" s="75" t="s">
        <v>387</v>
      </c>
      <c r="D267" s="167" t="s">
        <v>388</v>
      </c>
      <c r="E267" s="74">
        <v>2185</v>
      </c>
      <c r="F267" s="76">
        <v>118.4296086072</v>
      </c>
      <c r="G267" s="77">
        <v>19.512317155800002</v>
      </c>
      <c r="H267" s="77">
        <v>33.713671608650003</v>
      </c>
      <c r="I267" s="104" t="s">
        <v>1410</v>
      </c>
    </row>
    <row r="268" spans="1:9" ht="15" customHeight="1" x14ac:dyDescent="0.25">
      <c r="A268" s="103" t="s">
        <v>383</v>
      </c>
      <c r="B268" s="73" t="s">
        <v>827</v>
      </c>
      <c r="C268" s="75" t="s">
        <v>828</v>
      </c>
      <c r="D268" s="167" t="s">
        <v>829</v>
      </c>
      <c r="E268" s="74">
        <v>2186</v>
      </c>
      <c r="F268" s="76">
        <v>48.078496001300003</v>
      </c>
      <c r="G268" s="77">
        <v>7.9302719693250001</v>
      </c>
      <c r="H268" s="77">
        <v>7.9302719693250001</v>
      </c>
      <c r="I268" s="104">
        <v>2186</v>
      </c>
    </row>
    <row r="269" spans="1:9" ht="15" customHeight="1" x14ac:dyDescent="0.25">
      <c r="A269" s="103" t="s">
        <v>383</v>
      </c>
      <c r="B269" s="73" t="s">
        <v>830</v>
      </c>
      <c r="C269" s="75" t="s">
        <v>831</v>
      </c>
      <c r="D269" s="167" t="s">
        <v>832</v>
      </c>
      <c r="E269" s="74">
        <v>2187</v>
      </c>
      <c r="F269" s="76">
        <v>38.089777044480002</v>
      </c>
      <c r="G269" s="77">
        <v>6.2710824835250003</v>
      </c>
      <c r="H269" s="77">
        <v>6.2710824835250003</v>
      </c>
      <c r="I269" s="104">
        <v>2187</v>
      </c>
    </row>
    <row r="270" spans="1:9" ht="15" customHeight="1" x14ac:dyDescent="0.25">
      <c r="A270" s="103" t="s">
        <v>383</v>
      </c>
      <c r="B270" s="73" t="s">
        <v>384</v>
      </c>
      <c r="C270" s="75" t="s">
        <v>383</v>
      </c>
      <c r="D270" s="167" t="s">
        <v>385</v>
      </c>
      <c r="E270" s="74">
        <v>2188</v>
      </c>
      <c r="F270" s="76">
        <v>29.64221106175</v>
      </c>
      <c r="G270" s="77">
        <v>3.341595624525</v>
      </c>
      <c r="H270" s="77">
        <v>562.32621426400601</v>
      </c>
      <c r="I270" s="104" t="s">
        <v>1411</v>
      </c>
    </row>
    <row r="271" spans="1:9" ht="15" customHeight="1" x14ac:dyDescent="0.25">
      <c r="A271" s="103" t="s">
        <v>383</v>
      </c>
      <c r="B271" s="73" t="s">
        <v>391</v>
      </c>
      <c r="C271" s="75" t="s">
        <v>392</v>
      </c>
      <c r="D271" s="167" t="s">
        <v>393</v>
      </c>
      <c r="E271" s="74">
        <v>2189</v>
      </c>
      <c r="F271" s="76">
        <v>97.618055483199996</v>
      </c>
      <c r="G271" s="77">
        <v>11.005465108175001</v>
      </c>
      <c r="H271" s="77">
        <v>11.005465108175001</v>
      </c>
      <c r="I271" s="104">
        <v>2189</v>
      </c>
    </row>
    <row r="272" spans="1:9" ht="15" customHeight="1" x14ac:dyDescent="0.25">
      <c r="A272" s="103" t="s">
        <v>383</v>
      </c>
      <c r="B272" s="73" t="s">
        <v>384</v>
      </c>
      <c r="C272" s="75" t="s">
        <v>383</v>
      </c>
      <c r="D272" s="167" t="s">
        <v>385</v>
      </c>
      <c r="E272" s="74">
        <v>2190</v>
      </c>
      <c r="F272" s="76">
        <v>416.28653931050002</v>
      </c>
      <c r="G272" s="77">
        <v>46.952425107419202</v>
      </c>
      <c r="H272" s="77">
        <v>547.979153531306</v>
      </c>
      <c r="I272" s="104" t="s">
        <v>1412</v>
      </c>
    </row>
    <row r="273" spans="1:9" ht="15" customHeight="1" x14ac:dyDescent="0.25">
      <c r="A273" s="103" t="s">
        <v>383</v>
      </c>
      <c r="B273" s="73" t="s">
        <v>384</v>
      </c>
      <c r="C273" s="75" t="s">
        <v>383</v>
      </c>
      <c r="D273" s="167" t="s">
        <v>385</v>
      </c>
      <c r="E273" s="74">
        <v>2191</v>
      </c>
      <c r="F273" s="76">
        <v>205.28700838250001</v>
      </c>
      <c r="G273" s="77">
        <v>23.147579244577202</v>
      </c>
      <c r="H273" s="77">
        <v>501.02672842388699</v>
      </c>
      <c r="I273" s="104" t="s">
        <v>1413</v>
      </c>
    </row>
    <row r="274" spans="1:9" ht="15" customHeight="1" x14ac:dyDescent="0.25">
      <c r="A274" s="103" t="s">
        <v>383</v>
      </c>
      <c r="B274" s="73" t="s">
        <v>394</v>
      </c>
      <c r="C274" s="75" t="s">
        <v>395</v>
      </c>
      <c r="D274" s="167" t="s">
        <v>396</v>
      </c>
      <c r="E274" s="74">
        <v>2192</v>
      </c>
      <c r="F274" s="76">
        <v>100.5624596027</v>
      </c>
      <c r="G274" s="77">
        <v>16.586300970500002</v>
      </c>
      <c r="H274" s="77">
        <v>16.586300970500002</v>
      </c>
      <c r="I274" s="104">
        <v>2192</v>
      </c>
    </row>
    <row r="275" spans="1:9" ht="15" customHeight="1" x14ac:dyDescent="0.25">
      <c r="A275" s="103" t="s">
        <v>383</v>
      </c>
      <c r="B275" s="73" t="s">
        <v>384</v>
      </c>
      <c r="C275" s="75" t="s">
        <v>383</v>
      </c>
      <c r="D275" s="167" t="s">
        <v>385</v>
      </c>
      <c r="E275" s="74">
        <v>2193</v>
      </c>
      <c r="F275" s="76">
        <v>110.0214387876</v>
      </c>
      <c r="G275" s="77">
        <v>12.404137323824999</v>
      </c>
      <c r="H275" s="77">
        <v>461.29284820881003</v>
      </c>
      <c r="I275" s="104" t="s">
        <v>1414</v>
      </c>
    </row>
    <row r="276" spans="1:9" ht="15" customHeight="1" x14ac:dyDescent="0.25">
      <c r="A276" s="103" t="s">
        <v>383</v>
      </c>
      <c r="B276" s="73" t="s">
        <v>397</v>
      </c>
      <c r="C276" s="75" t="s">
        <v>398</v>
      </c>
      <c r="D276" s="167" t="s">
        <v>399</v>
      </c>
      <c r="E276" s="74">
        <v>2194</v>
      </c>
      <c r="F276" s="76">
        <v>52.56323470681</v>
      </c>
      <c r="G276" s="77">
        <v>5.9270176403999999</v>
      </c>
      <c r="H276" s="77">
        <v>85.873940280816697</v>
      </c>
      <c r="I276" s="104" t="s">
        <v>1415</v>
      </c>
    </row>
    <row r="277" spans="1:9" ht="15" customHeight="1" x14ac:dyDescent="0.25">
      <c r="A277" s="103" t="s">
        <v>383</v>
      </c>
      <c r="B277" s="73" t="s">
        <v>400</v>
      </c>
      <c r="C277" s="75" t="s">
        <v>401</v>
      </c>
      <c r="D277" s="167" t="s">
        <v>402</v>
      </c>
      <c r="E277" s="74">
        <v>2195</v>
      </c>
      <c r="F277" s="76">
        <v>134.91378969460001</v>
      </c>
      <c r="G277" s="77">
        <v>22.208600711566699</v>
      </c>
      <c r="H277" s="77">
        <v>22.208600711566699</v>
      </c>
      <c r="I277" s="104">
        <v>2195</v>
      </c>
    </row>
    <row r="278" spans="1:9" ht="15" customHeight="1" x14ac:dyDescent="0.25">
      <c r="A278" s="103" t="s">
        <v>383</v>
      </c>
      <c r="B278" s="73" t="s">
        <v>397</v>
      </c>
      <c r="C278" s="75" t="s">
        <v>398</v>
      </c>
      <c r="D278" s="167" t="s">
        <v>399</v>
      </c>
      <c r="E278" s="74">
        <v>2196</v>
      </c>
      <c r="F278" s="76">
        <v>148.6157439559</v>
      </c>
      <c r="G278" s="77">
        <v>24.490537053375</v>
      </c>
      <c r="H278" s="77">
        <v>57.738321928849999</v>
      </c>
      <c r="I278" s="104" t="s">
        <v>1416</v>
      </c>
    </row>
    <row r="279" spans="1:9" ht="15" customHeight="1" x14ac:dyDescent="0.25">
      <c r="A279" s="103" t="s">
        <v>383</v>
      </c>
      <c r="B279" s="73" t="s">
        <v>833</v>
      </c>
      <c r="C279" s="75" t="s">
        <v>834</v>
      </c>
      <c r="D279" s="167" t="s">
        <v>835</v>
      </c>
      <c r="E279" s="74">
        <v>2197</v>
      </c>
      <c r="F279" s="76">
        <v>92.988559305539994</v>
      </c>
      <c r="G279" s="77">
        <v>15.32667207755</v>
      </c>
      <c r="H279" s="77">
        <v>15.32667207755</v>
      </c>
      <c r="I279" s="104">
        <v>2197</v>
      </c>
    </row>
    <row r="280" spans="1:9" ht="15" customHeight="1" x14ac:dyDescent="0.25">
      <c r="A280" s="103" t="s">
        <v>383</v>
      </c>
      <c r="B280" s="73" t="s">
        <v>397</v>
      </c>
      <c r="C280" s="75" t="s">
        <v>398</v>
      </c>
      <c r="D280" s="167" t="s">
        <v>399</v>
      </c>
      <c r="E280" s="74">
        <v>2198</v>
      </c>
      <c r="F280" s="76">
        <v>108.7232927295</v>
      </c>
      <c r="G280" s="77">
        <v>17.921112797925002</v>
      </c>
      <c r="H280" s="77">
        <v>17.921112797925002</v>
      </c>
      <c r="I280" s="104">
        <v>2198</v>
      </c>
    </row>
    <row r="281" spans="1:9" ht="15" customHeight="1" x14ac:dyDescent="0.25">
      <c r="A281" s="103" t="s">
        <v>383</v>
      </c>
      <c r="B281" s="73" t="s">
        <v>384</v>
      </c>
      <c r="C281" s="75" t="s">
        <v>383</v>
      </c>
      <c r="D281" s="167" t="s">
        <v>385</v>
      </c>
      <c r="E281" s="74">
        <v>2199</v>
      </c>
      <c r="F281" s="76">
        <v>129.51564531599999</v>
      </c>
      <c r="G281" s="77">
        <v>21.323824128449999</v>
      </c>
      <c r="H281" s="77">
        <v>363.01477060416801</v>
      </c>
      <c r="I281" s="104" t="s">
        <v>1417</v>
      </c>
    </row>
    <row r="282" spans="1:9" ht="15" customHeight="1" x14ac:dyDescent="0.25">
      <c r="A282" s="103" t="s">
        <v>383</v>
      </c>
      <c r="B282" s="73" t="s">
        <v>403</v>
      </c>
      <c r="C282" s="75" t="s">
        <v>231</v>
      </c>
      <c r="D282" s="167" t="s">
        <v>404</v>
      </c>
      <c r="E282" s="74">
        <v>2200</v>
      </c>
      <c r="F282" s="76">
        <v>152.04030707109999</v>
      </c>
      <c r="G282" s="77">
        <v>25.025176138982498</v>
      </c>
      <c r="H282" s="77">
        <v>47.273942378757503</v>
      </c>
      <c r="I282" s="104" t="s">
        <v>1418</v>
      </c>
    </row>
    <row r="283" spans="1:9" ht="15" customHeight="1" x14ac:dyDescent="0.25">
      <c r="A283" s="103" t="s">
        <v>383</v>
      </c>
      <c r="B283" s="73" t="s">
        <v>405</v>
      </c>
      <c r="C283" s="75" t="s">
        <v>406</v>
      </c>
      <c r="D283" s="167" t="s">
        <v>407</v>
      </c>
      <c r="E283" s="74">
        <v>2201</v>
      </c>
      <c r="F283" s="76">
        <v>64.157808038469994</v>
      </c>
      <c r="G283" s="77">
        <v>10.577095875475001</v>
      </c>
      <c r="H283" s="77">
        <v>10.577095875475001</v>
      </c>
      <c r="I283" s="104">
        <v>2201</v>
      </c>
    </row>
    <row r="284" spans="1:9" ht="15" customHeight="1" x14ac:dyDescent="0.25">
      <c r="A284" s="103" t="s">
        <v>383</v>
      </c>
      <c r="B284" s="73" t="s">
        <v>403</v>
      </c>
      <c r="C284" s="75" t="s">
        <v>231</v>
      </c>
      <c r="D284" s="167" t="s">
        <v>404</v>
      </c>
      <c r="E284" s="74">
        <v>2202</v>
      </c>
      <c r="F284" s="76">
        <v>70.866217302850004</v>
      </c>
      <c r="G284" s="77">
        <v>11.671670364300001</v>
      </c>
      <c r="H284" s="77">
        <v>11.671670364300001</v>
      </c>
      <c r="I284" s="104">
        <v>2202</v>
      </c>
    </row>
    <row r="285" spans="1:9" ht="15" customHeight="1" x14ac:dyDescent="0.25">
      <c r="A285" s="103" t="s">
        <v>383</v>
      </c>
      <c r="B285" s="73" t="s">
        <v>384</v>
      </c>
      <c r="C285" s="75" t="s">
        <v>383</v>
      </c>
      <c r="D285" s="167" t="s">
        <v>385</v>
      </c>
      <c r="E285" s="74">
        <v>2203</v>
      </c>
      <c r="F285" s="76">
        <v>75.738491037269995</v>
      </c>
      <c r="G285" s="77">
        <v>12.48311193825</v>
      </c>
      <c r="H285" s="77">
        <v>294.41700409696</v>
      </c>
      <c r="I285" s="104" t="s">
        <v>1419</v>
      </c>
    </row>
    <row r="286" spans="1:9" ht="15" customHeight="1" x14ac:dyDescent="0.25">
      <c r="A286" s="103" t="s">
        <v>383</v>
      </c>
      <c r="B286" s="73" t="s">
        <v>408</v>
      </c>
      <c r="C286" s="75" t="s">
        <v>409</v>
      </c>
      <c r="D286" s="167" t="s">
        <v>410</v>
      </c>
      <c r="E286" s="74">
        <v>2204</v>
      </c>
      <c r="F286" s="76">
        <v>435.79896702740001</v>
      </c>
      <c r="G286" s="77">
        <v>49.171802222534097</v>
      </c>
      <c r="H286" s="77">
        <v>49.171802222534097</v>
      </c>
      <c r="I286" s="104">
        <v>2204</v>
      </c>
    </row>
    <row r="287" spans="1:9" ht="15" customHeight="1" x14ac:dyDescent="0.25">
      <c r="A287" s="103" t="s">
        <v>383</v>
      </c>
      <c r="B287" s="73" t="s">
        <v>384</v>
      </c>
      <c r="C287" s="75" t="s">
        <v>383</v>
      </c>
      <c r="D287" s="167" t="s">
        <v>385</v>
      </c>
      <c r="E287" s="74">
        <v>2205</v>
      </c>
      <c r="F287" s="76">
        <v>37.445835934869997</v>
      </c>
      <c r="G287" s="77">
        <v>6.1690961546749996</v>
      </c>
      <c r="H287" s="77">
        <v>232.76208993617601</v>
      </c>
      <c r="I287" s="104" t="s">
        <v>1420</v>
      </c>
    </row>
    <row r="288" spans="1:9" ht="15" customHeight="1" x14ac:dyDescent="0.25">
      <c r="A288" s="103" t="s">
        <v>383</v>
      </c>
      <c r="B288" s="73" t="s">
        <v>836</v>
      </c>
      <c r="C288" s="75" t="s">
        <v>837</v>
      </c>
      <c r="D288" s="167" t="s">
        <v>838</v>
      </c>
      <c r="E288" s="74">
        <v>2206</v>
      </c>
      <c r="F288" s="76">
        <v>166.96139141890001</v>
      </c>
      <c r="G288" s="77">
        <v>27.49725135425</v>
      </c>
      <c r="H288" s="77">
        <v>27.49725135425</v>
      </c>
      <c r="I288" s="104">
        <v>2206</v>
      </c>
    </row>
    <row r="289" spans="1:9" ht="15" customHeight="1" x14ac:dyDescent="0.25">
      <c r="A289" s="103" t="s">
        <v>383</v>
      </c>
      <c r="B289" s="73" t="s">
        <v>384</v>
      </c>
      <c r="C289" s="75" t="s">
        <v>383</v>
      </c>
      <c r="D289" s="167" t="s">
        <v>385</v>
      </c>
      <c r="E289" s="74">
        <v>2207</v>
      </c>
      <c r="F289" s="76">
        <v>140.15492655599999</v>
      </c>
      <c r="G289" s="77">
        <v>23.109630240274999</v>
      </c>
      <c r="H289" s="77">
        <v>199.095742427251</v>
      </c>
      <c r="I289" s="104" t="s">
        <v>1421</v>
      </c>
    </row>
    <row r="290" spans="1:9" ht="15" customHeight="1" x14ac:dyDescent="0.25">
      <c r="A290" s="103" t="s">
        <v>383</v>
      </c>
      <c r="B290" s="73" t="s">
        <v>411</v>
      </c>
      <c r="C290" s="75" t="s">
        <v>412</v>
      </c>
      <c r="D290" s="167" t="s">
        <v>413</v>
      </c>
      <c r="E290" s="74">
        <v>2208</v>
      </c>
      <c r="F290" s="76">
        <v>226.1125533915</v>
      </c>
      <c r="G290" s="77">
        <v>25.510750980059299</v>
      </c>
      <c r="H290" s="77">
        <v>92.059001966417298</v>
      </c>
      <c r="I290" s="104" t="s">
        <v>1422</v>
      </c>
    </row>
    <row r="291" spans="1:9" ht="15" customHeight="1" x14ac:dyDescent="0.25">
      <c r="A291" s="103" t="s">
        <v>383</v>
      </c>
      <c r="B291" s="73" t="s">
        <v>414</v>
      </c>
      <c r="C291" s="75" t="s">
        <v>415</v>
      </c>
      <c r="D291" s="167" t="s">
        <v>416</v>
      </c>
      <c r="E291" s="74">
        <v>2209</v>
      </c>
      <c r="F291" s="76">
        <v>164.30480672210001</v>
      </c>
      <c r="G291" s="77">
        <v>27.031902741206999</v>
      </c>
      <c r="H291" s="77">
        <v>27.031902741206999</v>
      </c>
      <c r="I291" s="104">
        <v>2209</v>
      </c>
    </row>
    <row r="292" spans="1:9" ht="15" customHeight="1" x14ac:dyDescent="0.25">
      <c r="A292" s="103" t="s">
        <v>383</v>
      </c>
      <c r="B292" s="73" t="s">
        <v>411</v>
      </c>
      <c r="C292" s="75" t="s">
        <v>412</v>
      </c>
      <c r="D292" s="167" t="s">
        <v>413</v>
      </c>
      <c r="E292" s="74">
        <v>2210</v>
      </c>
      <c r="F292" s="76">
        <v>240.14983971539999</v>
      </c>
      <c r="G292" s="77">
        <v>39.516348245150901</v>
      </c>
      <c r="H292" s="77">
        <v>39.516348245150901</v>
      </c>
      <c r="I292" s="104">
        <v>2210</v>
      </c>
    </row>
    <row r="293" spans="1:9" ht="15" customHeight="1" x14ac:dyDescent="0.25">
      <c r="A293" s="103" t="s">
        <v>383</v>
      </c>
      <c r="B293" s="73" t="s">
        <v>384</v>
      </c>
      <c r="C293" s="75" t="s">
        <v>383</v>
      </c>
      <c r="D293" s="167" t="s">
        <v>385</v>
      </c>
      <c r="E293" s="74">
        <v>2211</v>
      </c>
      <c r="F293" s="76">
        <v>509.882181043</v>
      </c>
      <c r="G293" s="77">
        <v>83.927110220558902</v>
      </c>
      <c r="H293" s="77">
        <v>83.927110220558902</v>
      </c>
      <c r="I293" s="104">
        <v>2211</v>
      </c>
    </row>
    <row r="294" spans="1:9" ht="15" customHeight="1" x14ac:dyDescent="0.25">
      <c r="A294" s="103" t="s">
        <v>145</v>
      </c>
      <c r="B294" s="73" t="s">
        <v>146</v>
      </c>
      <c r="C294" s="75" t="s">
        <v>1315</v>
      </c>
      <c r="D294" s="167" t="s">
        <v>148</v>
      </c>
      <c r="E294" s="74">
        <v>2212</v>
      </c>
      <c r="F294" s="76">
        <v>78.960781103659997</v>
      </c>
      <c r="G294" s="77">
        <v>12.537273970299999</v>
      </c>
      <c r="H294" s="77">
        <v>12.537273970299999</v>
      </c>
      <c r="I294" s="104">
        <v>2212</v>
      </c>
    </row>
    <row r="295" spans="1:9" ht="15" customHeight="1" x14ac:dyDescent="0.25">
      <c r="A295" s="103" t="s">
        <v>417</v>
      </c>
      <c r="B295" s="73" t="s">
        <v>418</v>
      </c>
      <c r="C295" s="75" t="s">
        <v>417</v>
      </c>
      <c r="D295" s="167" t="s">
        <v>419</v>
      </c>
      <c r="E295" s="74">
        <v>2301</v>
      </c>
      <c r="F295" s="76">
        <v>14.16012748779</v>
      </c>
      <c r="G295" s="77">
        <v>2.2506669692700001</v>
      </c>
      <c r="H295" s="77">
        <v>213.301780593801</v>
      </c>
      <c r="I295" s="104" t="s">
        <v>1423</v>
      </c>
    </row>
    <row r="296" spans="1:9" ht="15" customHeight="1" x14ac:dyDescent="0.25">
      <c r="A296" s="103" t="s">
        <v>417</v>
      </c>
      <c r="B296" s="73" t="s">
        <v>420</v>
      </c>
      <c r="C296" s="75" t="s">
        <v>421</v>
      </c>
      <c r="D296" s="167" t="s">
        <v>422</v>
      </c>
      <c r="E296" s="74">
        <v>2302</v>
      </c>
      <c r="F296" s="76">
        <v>109.19981005859999</v>
      </c>
      <c r="G296" s="77">
        <v>17.307089360774999</v>
      </c>
      <c r="H296" s="77">
        <v>17.307089360774999</v>
      </c>
      <c r="I296" s="104">
        <v>2302</v>
      </c>
    </row>
    <row r="297" spans="1:9" ht="15" customHeight="1" x14ac:dyDescent="0.25">
      <c r="A297" s="103" t="s">
        <v>417</v>
      </c>
      <c r="B297" s="73" t="s">
        <v>418</v>
      </c>
      <c r="C297" s="75" t="s">
        <v>417</v>
      </c>
      <c r="D297" s="167" t="s">
        <v>419</v>
      </c>
      <c r="E297" s="74">
        <v>2303</v>
      </c>
      <c r="F297" s="76">
        <v>74.966805004250006</v>
      </c>
      <c r="G297" s="77">
        <v>11.887547702925</v>
      </c>
      <c r="H297" s="77">
        <v>193.74402426375599</v>
      </c>
      <c r="I297" s="104" t="s">
        <v>1424</v>
      </c>
    </row>
    <row r="298" spans="1:9" ht="15" customHeight="1" x14ac:dyDescent="0.25">
      <c r="A298" s="103" t="s">
        <v>417</v>
      </c>
      <c r="B298" s="73" t="s">
        <v>423</v>
      </c>
      <c r="C298" s="75" t="s">
        <v>295</v>
      </c>
      <c r="D298" s="167" t="s">
        <v>424</v>
      </c>
      <c r="E298" s="74">
        <v>2304</v>
      </c>
      <c r="F298" s="76">
        <v>59.74669549187</v>
      </c>
      <c r="G298" s="77">
        <v>9.5064228547499994</v>
      </c>
      <c r="H298" s="77">
        <v>13.355129638599999</v>
      </c>
      <c r="I298" s="104" t="s">
        <v>1425</v>
      </c>
    </row>
    <row r="299" spans="1:9" ht="15" customHeight="1" x14ac:dyDescent="0.25">
      <c r="A299" s="103" t="s">
        <v>417</v>
      </c>
      <c r="B299" s="73" t="s">
        <v>425</v>
      </c>
      <c r="C299" s="75" t="s">
        <v>426</v>
      </c>
      <c r="D299" s="167" t="s">
        <v>427</v>
      </c>
      <c r="E299" s="74">
        <v>2305</v>
      </c>
      <c r="F299" s="76">
        <v>24.262919857469999</v>
      </c>
      <c r="G299" s="77">
        <v>3.84870678385</v>
      </c>
      <c r="H299" s="77">
        <v>3.84870678385</v>
      </c>
      <c r="I299" s="104">
        <v>2305</v>
      </c>
    </row>
    <row r="300" spans="1:9" ht="15" customHeight="1" x14ac:dyDescent="0.25">
      <c r="A300" s="103" t="s">
        <v>417</v>
      </c>
      <c r="B300" s="73" t="s">
        <v>423</v>
      </c>
      <c r="C300" s="75" t="s">
        <v>295</v>
      </c>
      <c r="D300" s="167" t="s">
        <v>424</v>
      </c>
      <c r="E300" s="74">
        <v>2306</v>
      </c>
      <c r="F300" s="76">
        <v>0</v>
      </c>
      <c r="G300" s="77">
        <v>0</v>
      </c>
      <c r="H300" s="77">
        <v>0</v>
      </c>
      <c r="I300" s="104">
        <v>2306</v>
      </c>
    </row>
    <row r="301" spans="1:9" ht="15" customHeight="1" x14ac:dyDescent="0.25">
      <c r="A301" s="103" t="s">
        <v>417</v>
      </c>
      <c r="B301" s="73" t="s">
        <v>418</v>
      </c>
      <c r="C301" s="75" t="s">
        <v>417</v>
      </c>
      <c r="D301" s="167" t="s">
        <v>419</v>
      </c>
      <c r="E301" s="74">
        <v>2307</v>
      </c>
      <c r="F301" s="76">
        <v>9.3153254500140008</v>
      </c>
      <c r="G301" s="77">
        <v>1.4796417668074999</v>
      </c>
      <c r="H301" s="77">
        <v>168.50134692223099</v>
      </c>
      <c r="I301" s="104" t="s">
        <v>1426</v>
      </c>
    </row>
    <row r="302" spans="1:9" ht="15" customHeight="1" x14ac:dyDescent="0.25">
      <c r="A302" s="103" t="s">
        <v>417</v>
      </c>
      <c r="B302" s="73" t="s">
        <v>428</v>
      </c>
      <c r="C302" s="75" t="s">
        <v>286</v>
      </c>
      <c r="D302" s="167" t="s">
        <v>429</v>
      </c>
      <c r="E302" s="74">
        <v>2308</v>
      </c>
      <c r="F302" s="76">
        <v>173.05755633289999</v>
      </c>
      <c r="G302" s="77">
        <v>27.413145847522198</v>
      </c>
      <c r="H302" s="77">
        <v>27.413145847522198</v>
      </c>
      <c r="I302" s="104">
        <v>2308</v>
      </c>
    </row>
    <row r="303" spans="1:9" ht="15" customHeight="1" x14ac:dyDescent="0.25">
      <c r="A303" s="103" t="s">
        <v>417</v>
      </c>
      <c r="B303" s="73" t="s">
        <v>418</v>
      </c>
      <c r="C303" s="75" t="s">
        <v>417</v>
      </c>
      <c r="D303" s="167" t="s">
        <v>419</v>
      </c>
      <c r="E303" s="74">
        <v>2309</v>
      </c>
      <c r="F303" s="76">
        <v>20.010169309310001</v>
      </c>
      <c r="G303" s="77">
        <v>3.177007260975</v>
      </c>
      <c r="H303" s="77">
        <v>139.608559307901</v>
      </c>
      <c r="I303" s="104" t="s">
        <v>1427</v>
      </c>
    </row>
    <row r="304" spans="1:9" ht="15" customHeight="1" x14ac:dyDescent="0.25">
      <c r="A304" s="103" t="s">
        <v>417</v>
      </c>
      <c r="B304" s="73" t="s">
        <v>839</v>
      </c>
      <c r="C304" s="75" t="s">
        <v>840</v>
      </c>
      <c r="D304" s="167" t="s">
        <v>841</v>
      </c>
      <c r="E304" s="74">
        <v>2310</v>
      </c>
      <c r="F304" s="76">
        <v>195.37517449719999</v>
      </c>
      <c r="G304" s="77">
        <v>31.022909856978</v>
      </c>
      <c r="H304" s="77">
        <v>31.022909856978</v>
      </c>
      <c r="I304" s="104">
        <v>2310</v>
      </c>
    </row>
    <row r="305" spans="1:9" ht="15" customHeight="1" x14ac:dyDescent="0.25">
      <c r="A305" s="103" t="s">
        <v>417</v>
      </c>
      <c r="B305" s="73" t="s">
        <v>418</v>
      </c>
      <c r="C305" s="75" t="s">
        <v>417</v>
      </c>
      <c r="D305" s="167" t="s">
        <v>419</v>
      </c>
      <c r="E305" s="74">
        <v>2311</v>
      </c>
      <c r="F305" s="76">
        <v>263.04938370249999</v>
      </c>
      <c r="G305" s="77">
        <v>41.689666506576302</v>
      </c>
      <c r="H305" s="77">
        <v>105.408642189948</v>
      </c>
      <c r="I305" s="104" t="s">
        <v>1428</v>
      </c>
    </row>
    <row r="306" spans="1:9" ht="15" customHeight="1" x14ac:dyDescent="0.25">
      <c r="A306" s="103" t="s">
        <v>417</v>
      </c>
      <c r="B306" s="73" t="s">
        <v>430</v>
      </c>
      <c r="C306" s="75" t="s">
        <v>431</v>
      </c>
      <c r="D306" s="167" t="s">
        <v>432</v>
      </c>
      <c r="E306" s="74">
        <v>2312</v>
      </c>
      <c r="F306" s="76">
        <v>0</v>
      </c>
      <c r="G306" s="77">
        <v>0</v>
      </c>
      <c r="H306" s="77">
        <v>0</v>
      </c>
      <c r="I306" s="104">
        <v>2312</v>
      </c>
    </row>
    <row r="307" spans="1:9" ht="15" customHeight="1" x14ac:dyDescent="0.25">
      <c r="A307" s="103" t="s">
        <v>417</v>
      </c>
      <c r="B307" s="73" t="s">
        <v>418</v>
      </c>
      <c r="C307" s="75" t="s">
        <v>417</v>
      </c>
      <c r="D307" s="167" t="s">
        <v>419</v>
      </c>
      <c r="E307" s="74">
        <v>2313</v>
      </c>
      <c r="F307" s="76">
        <v>97.7699525604</v>
      </c>
      <c r="G307" s="77">
        <v>10.6066092339839</v>
      </c>
      <c r="H307" s="77">
        <v>63.718975683371603</v>
      </c>
      <c r="I307" s="104" t="s">
        <v>1429</v>
      </c>
    </row>
    <row r="308" spans="1:9" ht="15" customHeight="1" x14ac:dyDescent="0.25">
      <c r="A308" s="103" t="s">
        <v>417</v>
      </c>
      <c r="B308" s="73" t="s">
        <v>433</v>
      </c>
      <c r="C308" s="75" t="s">
        <v>434</v>
      </c>
      <c r="D308" s="167" t="s">
        <v>435</v>
      </c>
      <c r="E308" s="74">
        <v>2314</v>
      </c>
      <c r="F308" s="76">
        <v>0</v>
      </c>
      <c r="G308" s="77">
        <v>0</v>
      </c>
      <c r="H308" s="77">
        <v>0</v>
      </c>
      <c r="I308" s="104">
        <v>2314</v>
      </c>
    </row>
    <row r="309" spans="1:9" ht="15" customHeight="1" x14ac:dyDescent="0.25">
      <c r="A309" s="103" t="s">
        <v>417</v>
      </c>
      <c r="B309" s="73" t="s">
        <v>418</v>
      </c>
      <c r="C309" s="75" t="s">
        <v>417</v>
      </c>
      <c r="D309" s="167" t="s">
        <v>419</v>
      </c>
      <c r="E309" s="74">
        <v>2315</v>
      </c>
      <c r="F309" s="76">
        <v>487.89709138500001</v>
      </c>
      <c r="G309" s="77">
        <v>53.1123664493877</v>
      </c>
      <c r="H309" s="77">
        <v>53.1123664493877</v>
      </c>
      <c r="I309" s="104">
        <v>2315</v>
      </c>
    </row>
    <row r="310" spans="1:9" ht="15" customHeight="1" x14ac:dyDescent="0.25">
      <c r="A310" s="103" t="s">
        <v>436</v>
      </c>
      <c r="B310" s="73" t="s">
        <v>437</v>
      </c>
      <c r="C310" s="75" t="s">
        <v>436</v>
      </c>
      <c r="D310" s="167" t="s">
        <v>438</v>
      </c>
      <c r="E310" s="74">
        <v>2401</v>
      </c>
      <c r="F310" s="76">
        <v>234.583465437</v>
      </c>
      <c r="G310" s="77">
        <v>37.325071026750003</v>
      </c>
      <c r="H310" s="77">
        <v>37.325071026750003</v>
      </c>
      <c r="I310" s="104">
        <v>2401</v>
      </c>
    </row>
    <row r="311" spans="1:9" ht="15" customHeight="1" x14ac:dyDescent="0.25">
      <c r="A311" s="103" t="s">
        <v>145</v>
      </c>
      <c r="B311" s="73" t="s">
        <v>1430</v>
      </c>
      <c r="C311" s="75" t="s">
        <v>566</v>
      </c>
      <c r="D311" s="167" t="s">
        <v>1431</v>
      </c>
      <c r="E311" s="74">
        <v>2501</v>
      </c>
      <c r="F311" s="76">
        <v>19.938725303430001</v>
      </c>
      <c r="G311" s="77">
        <v>3.1646844546250001</v>
      </c>
      <c r="H311" s="77">
        <v>50.393405822901499</v>
      </c>
      <c r="I311" s="104" t="s">
        <v>1432</v>
      </c>
    </row>
    <row r="312" spans="1:9" ht="15" customHeight="1" x14ac:dyDescent="0.25">
      <c r="A312" s="103" t="s">
        <v>145</v>
      </c>
      <c r="B312" s="73" t="s">
        <v>1433</v>
      </c>
      <c r="C312" s="75" t="s">
        <v>1434</v>
      </c>
      <c r="D312" s="167" t="s">
        <v>69</v>
      </c>
      <c r="E312" s="74">
        <v>2502</v>
      </c>
      <c r="F312" s="76">
        <v>104.6861382349</v>
      </c>
      <c r="G312" s="77">
        <v>16.656650738875001</v>
      </c>
      <c r="H312" s="77">
        <v>16.656650738875001</v>
      </c>
      <c r="I312" s="104">
        <v>2502</v>
      </c>
    </row>
    <row r="313" spans="1:9" ht="15" customHeight="1" x14ac:dyDescent="0.25">
      <c r="A313" s="103" t="s">
        <v>145</v>
      </c>
      <c r="B313" s="73" t="s">
        <v>1430</v>
      </c>
      <c r="C313" s="75" t="s">
        <v>566</v>
      </c>
      <c r="D313" s="167" t="s">
        <v>1431</v>
      </c>
      <c r="E313" s="74">
        <v>2503</v>
      </c>
      <c r="F313" s="76">
        <v>192.23645569530001</v>
      </c>
      <c r="G313" s="77">
        <v>30.572070629401502</v>
      </c>
      <c r="H313" s="77">
        <v>30.572070629401502</v>
      </c>
      <c r="I313" s="104">
        <v>2503</v>
      </c>
    </row>
    <row r="314" spans="1:9" ht="15" customHeight="1" x14ac:dyDescent="0.25">
      <c r="A314" s="103" t="s">
        <v>145</v>
      </c>
      <c r="B314" s="73" t="s">
        <v>146</v>
      </c>
      <c r="C314" s="75" t="s">
        <v>1315</v>
      </c>
      <c r="D314" s="167" t="s">
        <v>148</v>
      </c>
      <c r="E314" s="74">
        <v>2601</v>
      </c>
      <c r="F314" s="76">
        <v>181.21026638289999</v>
      </c>
      <c r="G314" s="77">
        <v>28.761779846749999</v>
      </c>
      <c r="H314" s="77">
        <v>7985.3796825591899</v>
      </c>
      <c r="I314" s="104" t="s">
        <v>1435</v>
      </c>
    </row>
    <row r="315" spans="1:9" ht="15" customHeight="1" x14ac:dyDescent="0.25">
      <c r="A315" s="103" t="s">
        <v>440</v>
      </c>
      <c r="B315" s="73" t="s">
        <v>441</v>
      </c>
      <c r="C315" s="75" t="s">
        <v>440</v>
      </c>
      <c r="D315" s="167" t="s">
        <v>442</v>
      </c>
      <c r="E315" s="74">
        <v>2602</v>
      </c>
      <c r="F315" s="76">
        <v>437.22776217030002</v>
      </c>
      <c r="G315" s="77">
        <v>47.599012520000002</v>
      </c>
      <c r="H315" s="77">
        <v>47.599012520000002</v>
      </c>
      <c r="I315" s="104">
        <v>2602</v>
      </c>
    </row>
    <row r="316" spans="1:9" ht="15" customHeight="1" x14ac:dyDescent="0.25">
      <c r="A316" s="103" t="s">
        <v>145</v>
      </c>
      <c r="B316" s="73" t="s">
        <v>146</v>
      </c>
      <c r="C316" s="75" t="s">
        <v>1315</v>
      </c>
      <c r="D316" s="167" t="s">
        <v>148</v>
      </c>
      <c r="E316" s="74">
        <v>2603</v>
      </c>
      <c r="F316" s="76">
        <v>72.073492983389997</v>
      </c>
      <c r="G316" s="77">
        <v>11.438630674475</v>
      </c>
      <c r="H316" s="77">
        <v>7909.0188901924503</v>
      </c>
      <c r="I316" s="104" t="s">
        <v>1436</v>
      </c>
    </row>
    <row r="317" spans="1:9" ht="15" customHeight="1" x14ac:dyDescent="0.25">
      <c r="A317" s="103" t="s">
        <v>443</v>
      </c>
      <c r="B317" s="73" t="s">
        <v>444</v>
      </c>
      <c r="C317" s="75" t="s">
        <v>443</v>
      </c>
      <c r="D317" s="167" t="s">
        <v>445</v>
      </c>
      <c r="E317" s="74">
        <v>3001</v>
      </c>
      <c r="F317" s="76">
        <v>332.06168885120002</v>
      </c>
      <c r="G317" s="77">
        <v>59.114929605999997</v>
      </c>
      <c r="H317" s="77">
        <v>2047.64352114248</v>
      </c>
      <c r="I317" s="104" t="s">
        <v>1437</v>
      </c>
    </row>
    <row r="318" spans="1:9" ht="15" customHeight="1" x14ac:dyDescent="0.25">
      <c r="A318" s="103" t="s">
        <v>443</v>
      </c>
      <c r="B318" s="73" t="s">
        <v>446</v>
      </c>
      <c r="C318" s="75" t="s">
        <v>447</v>
      </c>
      <c r="D318" s="167" t="s">
        <v>448</v>
      </c>
      <c r="E318" s="74">
        <v>3002</v>
      </c>
      <c r="F318" s="76">
        <v>127.3475210852</v>
      </c>
      <c r="G318" s="77">
        <v>22.642998390125001</v>
      </c>
      <c r="H318" s="77">
        <v>22.642998390125001</v>
      </c>
      <c r="I318" s="104">
        <v>3002</v>
      </c>
    </row>
    <row r="319" spans="1:9" ht="15" customHeight="1" x14ac:dyDescent="0.25">
      <c r="A319" s="103" t="s">
        <v>443</v>
      </c>
      <c r="B319" s="73" t="s">
        <v>444</v>
      </c>
      <c r="C319" s="75" t="s">
        <v>443</v>
      </c>
      <c r="D319" s="167" t="s">
        <v>445</v>
      </c>
      <c r="E319" s="74">
        <v>3003</v>
      </c>
      <c r="F319" s="76">
        <v>87.188875894020001</v>
      </c>
      <c r="G319" s="77">
        <v>15.5348871331</v>
      </c>
      <c r="H319" s="77">
        <v>1965.8855931463499</v>
      </c>
      <c r="I319" s="104" t="s">
        <v>1438</v>
      </c>
    </row>
    <row r="320" spans="1:9" ht="15" customHeight="1" x14ac:dyDescent="0.25">
      <c r="A320" s="103" t="s">
        <v>443</v>
      </c>
      <c r="B320" s="73" t="s">
        <v>449</v>
      </c>
      <c r="C320" s="75" t="s">
        <v>223</v>
      </c>
      <c r="D320" s="167" t="s">
        <v>450</v>
      </c>
      <c r="E320" s="74">
        <v>3004</v>
      </c>
      <c r="F320" s="76">
        <v>275.30982950049997</v>
      </c>
      <c r="G320" s="77">
        <v>48.99008659375</v>
      </c>
      <c r="H320" s="77">
        <v>48.99008659375</v>
      </c>
      <c r="I320" s="104">
        <v>3004</v>
      </c>
    </row>
    <row r="321" spans="1:9" ht="15" customHeight="1" x14ac:dyDescent="0.25">
      <c r="A321" s="103" t="s">
        <v>443</v>
      </c>
      <c r="B321" s="73" t="s">
        <v>444</v>
      </c>
      <c r="C321" s="75" t="s">
        <v>443</v>
      </c>
      <c r="D321" s="167" t="s">
        <v>445</v>
      </c>
      <c r="E321" s="74">
        <v>3005</v>
      </c>
      <c r="F321" s="76">
        <v>448.22346138590001</v>
      </c>
      <c r="G321" s="77">
        <v>79.771405090249999</v>
      </c>
      <c r="H321" s="77">
        <v>1901.3606194194999</v>
      </c>
      <c r="I321" s="104" t="s">
        <v>1439</v>
      </c>
    </row>
    <row r="322" spans="1:9" ht="15" customHeight="1" x14ac:dyDescent="0.25">
      <c r="A322" s="103" t="s">
        <v>440</v>
      </c>
      <c r="B322" s="73" t="s">
        <v>451</v>
      </c>
      <c r="C322" s="75" t="s">
        <v>440</v>
      </c>
      <c r="D322" s="167" t="s">
        <v>452</v>
      </c>
      <c r="E322" s="74">
        <v>3006</v>
      </c>
      <c r="F322" s="76">
        <v>295.24369708530003</v>
      </c>
      <c r="G322" s="77">
        <v>52.6188062986745</v>
      </c>
      <c r="H322" s="77">
        <v>52.6188062986745</v>
      </c>
      <c r="I322" s="104">
        <v>3006</v>
      </c>
    </row>
    <row r="323" spans="1:9" ht="15" customHeight="1" x14ac:dyDescent="0.25">
      <c r="A323" s="103" t="s">
        <v>443</v>
      </c>
      <c r="B323" s="73" t="s">
        <v>444</v>
      </c>
      <c r="C323" s="75" t="s">
        <v>443</v>
      </c>
      <c r="D323" s="167" t="s">
        <v>445</v>
      </c>
      <c r="E323" s="74">
        <v>3007</v>
      </c>
      <c r="F323" s="76">
        <v>163.7586154171</v>
      </c>
      <c r="G323" s="77">
        <v>29.139892060499999</v>
      </c>
      <c r="H323" s="77">
        <v>1768.9704080305801</v>
      </c>
      <c r="I323" s="104" t="s">
        <v>1440</v>
      </c>
    </row>
    <row r="324" spans="1:9" ht="15" customHeight="1" x14ac:dyDescent="0.25">
      <c r="A324" s="103" t="s">
        <v>443</v>
      </c>
      <c r="B324" s="73" t="s">
        <v>453</v>
      </c>
      <c r="C324" s="75" t="s">
        <v>454</v>
      </c>
      <c r="D324" s="167" t="s">
        <v>455</v>
      </c>
      <c r="E324" s="74">
        <v>3008</v>
      </c>
      <c r="F324" s="76">
        <v>376.39213119030001</v>
      </c>
      <c r="G324" s="77">
        <v>66.940374797250001</v>
      </c>
      <c r="H324" s="77">
        <v>66.940374797250001</v>
      </c>
      <c r="I324" s="104">
        <v>3008</v>
      </c>
    </row>
    <row r="325" spans="1:9" ht="15" customHeight="1" x14ac:dyDescent="0.25">
      <c r="A325" s="103" t="s">
        <v>443</v>
      </c>
      <c r="B325" s="73" t="s">
        <v>444</v>
      </c>
      <c r="C325" s="75" t="s">
        <v>443</v>
      </c>
      <c r="D325" s="167" t="s">
        <v>445</v>
      </c>
      <c r="E325" s="74">
        <v>3009</v>
      </c>
      <c r="F325" s="76">
        <v>232.12212994730001</v>
      </c>
      <c r="G325" s="77">
        <v>41.2655032747776</v>
      </c>
      <c r="H325" s="77">
        <v>1672.89014117283</v>
      </c>
      <c r="I325" s="104" t="s">
        <v>1441</v>
      </c>
    </row>
    <row r="326" spans="1:9" ht="15" customHeight="1" x14ac:dyDescent="0.25">
      <c r="A326" s="103" t="s">
        <v>456</v>
      </c>
      <c r="B326" s="73" t="s">
        <v>457</v>
      </c>
      <c r="C326" s="75" t="s">
        <v>456</v>
      </c>
      <c r="D326" s="167" t="s">
        <v>458</v>
      </c>
      <c r="E326" s="74">
        <v>3010</v>
      </c>
      <c r="F326" s="76">
        <v>271.05849707549999</v>
      </c>
      <c r="G326" s="77">
        <v>48.297744217499996</v>
      </c>
      <c r="H326" s="77">
        <v>48.297744217499996</v>
      </c>
      <c r="I326" s="104">
        <v>3010</v>
      </c>
    </row>
    <row r="327" spans="1:9" ht="15" customHeight="1" x14ac:dyDescent="0.25">
      <c r="A327" s="103" t="s">
        <v>443</v>
      </c>
      <c r="B327" s="73" t="s">
        <v>444</v>
      </c>
      <c r="C327" s="75" t="s">
        <v>443</v>
      </c>
      <c r="D327" s="167" t="s">
        <v>445</v>
      </c>
      <c r="E327" s="74">
        <v>3011</v>
      </c>
      <c r="F327" s="76">
        <v>315.13343568750003</v>
      </c>
      <c r="G327" s="77">
        <v>56.0636864982501</v>
      </c>
      <c r="H327" s="77">
        <v>1583.32689368055</v>
      </c>
      <c r="I327" s="104" t="s">
        <v>1442</v>
      </c>
    </row>
    <row r="328" spans="1:9" ht="15" customHeight="1" x14ac:dyDescent="0.25">
      <c r="A328" s="103" t="s">
        <v>443</v>
      </c>
      <c r="B328" s="73" t="s">
        <v>459</v>
      </c>
      <c r="C328" s="75" t="s">
        <v>460</v>
      </c>
      <c r="D328" s="167" t="s">
        <v>461</v>
      </c>
      <c r="E328" s="74">
        <v>3012</v>
      </c>
      <c r="F328" s="76">
        <v>167.00407004159999</v>
      </c>
      <c r="G328" s="77">
        <v>29.7490191015</v>
      </c>
      <c r="H328" s="77">
        <v>29.7490191015</v>
      </c>
      <c r="I328" s="104">
        <v>3012</v>
      </c>
    </row>
    <row r="329" spans="1:9" ht="15" customHeight="1" x14ac:dyDescent="0.25">
      <c r="A329" s="103" t="s">
        <v>443</v>
      </c>
      <c r="B329" s="73" t="s">
        <v>444</v>
      </c>
      <c r="C329" s="75" t="s">
        <v>443</v>
      </c>
      <c r="D329" s="167" t="s">
        <v>445</v>
      </c>
      <c r="E329" s="74">
        <v>3013</v>
      </c>
      <c r="F329" s="76">
        <v>57.176248763099998</v>
      </c>
      <c r="G329" s="77">
        <v>10.1784988218</v>
      </c>
      <c r="H329" s="77">
        <v>1497.5141880808001</v>
      </c>
      <c r="I329" s="104" t="s">
        <v>1443</v>
      </c>
    </row>
    <row r="330" spans="1:9" ht="15" customHeight="1" x14ac:dyDescent="0.25">
      <c r="A330" s="103" t="s">
        <v>113</v>
      </c>
      <c r="B330" s="73" t="s">
        <v>462</v>
      </c>
      <c r="C330" s="75" t="s">
        <v>113</v>
      </c>
      <c r="D330" s="167" t="s">
        <v>463</v>
      </c>
      <c r="E330" s="74">
        <v>3014</v>
      </c>
      <c r="F330" s="76">
        <v>292.89358070539998</v>
      </c>
      <c r="G330" s="77">
        <v>60.3629417195</v>
      </c>
      <c r="H330" s="77">
        <v>901.46294363373897</v>
      </c>
      <c r="I330" s="104" t="s">
        <v>1444</v>
      </c>
    </row>
    <row r="331" spans="1:9" ht="15" customHeight="1" x14ac:dyDescent="0.25">
      <c r="A331" s="103" t="s">
        <v>113</v>
      </c>
      <c r="B331" s="73" t="s">
        <v>464</v>
      </c>
      <c r="C331" s="75" t="s">
        <v>465</v>
      </c>
      <c r="D331" s="167" t="s">
        <v>466</v>
      </c>
      <c r="E331" s="74">
        <v>3015</v>
      </c>
      <c r="F331" s="76">
        <v>48.479513600700002</v>
      </c>
      <c r="G331" s="77">
        <v>6.8557005683750001</v>
      </c>
      <c r="H331" s="77">
        <v>42.47612503085</v>
      </c>
      <c r="I331" s="104" t="s">
        <v>1445</v>
      </c>
    </row>
    <row r="332" spans="1:9" ht="15" customHeight="1" x14ac:dyDescent="0.25">
      <c r="A332" s="103" t="s">
        <v>113</v>
      </c>
      <c r="B332" s="73" t="s">
        <v>467</v>
      </c>
      <c r="C332" s="75" t="s">
        <v>468</v>
      </c>
      <c r="D332" s="167" t="s">
        <v>469</v>
      </c>
      <c r="E332" s="74">
        <v>3016</v>
      </c>
      <c r="F332" s="76">
        <v>67.659298296510002</v>
      </c>
      <c r="G332" s="77">
        <v>9.5542185739749996</v>
      </c>
      <c r="H332" s="77">
        <v>9.5542185739749996</v>
      </c>
      <c r="I332" s="104">
        <v>3016</v>
      </c>
    </row>
    <row r="333" spans="1:9" ht="15" customHeight="1" x14ac:dyDescent="0.25">
      <c r="A333" s="103" t="s">
        <v>113</v>
      </c>
      <c r="B333" s="73" t="s">
        <v>464</v>
      </c>
      <c r="C333" s="75" t="s">
        <v>465</v>
      </c>
      <c r="D333" s="167" t="s">
        <v>466</v>
      </c>
      <c r="E333" s="74">
        <v>3017</v>
      </c>
      <c r="F333" s="76">
        <v>184.34988346989999</v>
      </c>
      <c r="G333" s="77">
        <v>26.066205888500001</v>
      </c>
      <c r="H333" s="77">
        <v>26.066205888500001</v>
      </c>
      <c r="I333" s="104">
        <v>3017</v>
      </c>
    </row>
    <row r="334" spans="1:9" ht="15" customHeight="1" x14ac:dyDescent="0.25">
      <c r="A334" s="103" t="s">
        <v>113</v>
      </c>
      <c r="B334" s="73" t="s">
        <v>462</v>
      </c>
      <c r="C334" s="75" t="s">
        <v>113</v>
      </c>
      <c r="D334" s="167" t="s">
        <v>463</v>
      </c>
      <c r="E334" s="74">
        <v>3018</v>
      </c>
      <c r="F334" s="76">
        <v>107.0907142802</v>
      </c>
      <c r="G334" s="77">
        <v>22.0792986282</v>
      </c>
      <c r="H334" s="77">
        <v>798.62387688338902</v>
      </c>
      <c r="I334" s="104" t="s">
        <v>1446</v>
      </c>
    </row>
    <row r="335" spans="1:9" ht="15" customHeight="1" x14ac:dyDescent="0.25">
      <c r="A335" s="103" t="s">
        <v>113</v>
      </c>
      <c r="B335" s="73" t="s">
        <v>470</v>
      </c>
      <c r="C335" s="75" t="s">
        <v>471</v>
      </c>
      <c r="D335" s="167" t="s">
        <v>472</v>
      </c>
      <c r="E335" s="74">
        <v>3019</v>
      </c>
      <c r="F335" s="76">
        <v>132.08308688630001</v>
      </c>
      <c r="G335" s="77">
        <v>27.139626956499999</v>
      </c>
      <c r="H335" s="77">
        <v>27.139626956499999</v>
      </c>
      <c r="I335" s="104">
        <v>3019</v>
      </c>
    </row>
    <row r="336" spans="1:9" ht="15" customHeight="1" x14ac:dyDescent="0.25">
      <c r="A336" s="103" t="s">
        <v>113</v>
      </c>
      <c r="B336" s="73" t="s">
        <v>842</v>
      </c>
      <c r="C336" s="75" t="s">
        <v>843</v>
      </c>
      <c r="D336" s="167" t="s">
        <v>844</v>
      </c>
      <c r="E336" s="74">
        <v>3020</v>
      </c>
      <c r="F336" s="76">
        <v>133.49146533769999</v>
      </c>
      <c r="G336" s="77">
        <v>27.477072122999999</v>
      </c>
      <c r="H336" s="77">
        <v>27.477072122999999</v>
      </c>
      <c r="I336" s="104">
        <v>3020</v>
      </c>
    </row>
    <row r="337" spans="1:9" ht="15" customHeight="1" x14ac:dyDescent="0.25">
      <c r="A337" s="103" t="s">
        <v>113</v>
      </c>
      <c r="B337" s="73" t="s">
        <v>462</v>
      </c>
      <c r="C337" s="75" t="s">
        <v>113</v>
      </c>
      <c r="D337" s="167" t="s">
        <v>463</v>
      </c>
      <c r="E337" s="74">
        <v>3021</v>
      </c>
      <c r="F337" s="76">
        <v>67.141927823570001</v>
      </c>
      <c r="G337" s="77">
        <v>13.835665929099999</v>
      </c>
      <c r="H337" s="77">
        <v>721.92787917568899</v>
      </c>
      <c r="I337" s="104" t="s">
        <v>1447</v>
      </c>
    </row>
    <row r="338" spans="1:9" ht="15" customHeight="1" x14ac:dyDescent="0.25">
      <c r="A338" s="103" t="s">
        <v>113</v>
      </c>
      <c r="B338" s="73" t="s">
        <v>473</v>
      </c>
      <c r="C338" s="75" t="s">
        <v>474</v>
      </c>
      <c r="D338" s="167" t="s">
        <v>475</v>
      </c>
      <c r="E338" s="74">
        <v>3022</v>
      </c>
      <c r="F338" s="76">
        <v>193.57196246699999</v>
      </c>
      <c r="G338" s="77">
        <v>39.816147313249999</v>
      </c>
      <c r="H338" s="77">
        <v>39.816147313249999</v>
      </c>
      <c r="I338" s="104">
        <v>3022</v>
      </c>
    </row>
    <row r="339" spans="1:9" ht="15" customHeight="1" x14ac:dyDescent="0.25">
      <c r="A339" s="103" t="s">
        <v>113</v>
      </c>
      <c r="B339" s="73" t="s">
        <v>462</v>
      </c>
      <c r="C339" s="75" t="s">
        <v>113</v>
      </c>
      <c r="D339" s="167" t="s">
        <v>463</v>
      </c>
      <c r="E339" s="74">
        <v>3023</v>
      </c>
      <c r="F339" s="76">
        <v>339.75325253770001</v>
      </c>
      <c r="G339" s="77">
        <v>69.891914553221696</v>
      </c>
      <c r="H339" s="77">
        <v>668.27606593333905</v>
      </c>
      <c r="I339" s="104" t="s">
        <v>1448</v>
      </c>
    </row>
    <row r="340" spans="1:9" ht="15" customHeight="1" x14ac:dyDescent="0.25">
      <c r="A340" s="103" t="s">
        <v>113</v>
      </c>
      <c r="B340" s="73" t="s">
        <v>845</v>
      </c>
      <c r="C340" s="75" t="s">
        <v>846</v>
      </c>
      <c r="D340" s="167" t="s">
        <v>847</v>
      </c>
      <c r="E340" s="74">
        <v>3024</v>
      </c>
      <c r="F340" s="76">
        <v>21.483243748450001</v>
      </c>
      <c r="G340" s="77">
        <v>4.4276128902187901</v>
      </c>
      <c r="H340" s="77">
        <v>83.5954285622188</v>
      </c>
      <c r="I340" s="104" t="s">
        <v>1449</v>
      </c>
    </row>
    <row r="341" spans="1:9" ht="15" customHeight="1" x14ac:dyDescent="0.25">
      <c r="A341" s="103" t="s">
        <v>113</v>
      </c>
      <c r="B341" s="73" t="s">
        <v>476</v>
      </c>
      <c r="C341" s="75" t="s">
        <v>477</v>
      </c>
      <c r="D341" s="167" t="s">
        <v>478</v>
      </c>
      <c r="E341" s="74">
        <v>3025</v>
      </c>
      <c r="F341" s="76">
        <v>135.83645849300001</v>
      </c>
      <c r="G341" s="77">
        <v>27.9050061945</v>
      </c>
      <c r="H341" s="77">
        <v>27.9050061945</v>
      </c>
      <c r="I341" s="104">
        <v>3025</v>
      </c>
    </row>
    <row r="342" spans="1:9" ht="15" customHeight="1" x14ac:dyDescent="0.25">
      <c r="A342" s="103" t="s">
        <v>113</v>
      </c>
      <c r="B342" s="73" t="s">
        <v>845</v>
      </c>
      <c r="C342" s="75" t="s">
        <v>846</v>
      </c>
      <c r="D342" s="167" t="s">
        <v>847</v>
      </c>
      <c r="E342" s="74">
        <v>3026</v>
      </c>
      <c r="F342" s="76">
        <v>249.46491639230001</v>
      </c>
      <c r="G342" s="77">
        <v>51.262809477499999</v>
      </c>
      <c r="H342" s="77">
        <v>51.262809477499999</v>
      </c>
      <c r="I342" s="104">
        <v>3026</v>
      </c>
    </row>
    <row r="343" spans="1:9" ht="15" customHeight="1" x14ac:dyDescent="0.25">
      <c r="A343" s="103" t="s">
        <v>113</v>
      </c>
      <c r="B343" s="73" t="s">
        <v>462</v>
      </c>
      <c r="C343" s="75" t="s">
        <v>113</v>
      </c>
      <c r="D343" s="167" t="s">
        <v>463</v>
      </c>
      <c r="E343" s="74">
        <v>3027</v>
      </c>
      <c r="F343" s="76">
        <v>112.8246648515</v>
      </c>
      <c r="G343" s="77">
        <v>23.237129921556701</v>
      </c>
      <c r="H343" s="77">
        <v>514.78872281789904</v>
      </c>
      <c r="I343" s="104" t="s">
        <v>1450</v>
      </c>
    </row>
    <row r="344" spans="1:9" ht="15" customHeight="1" x14ac:dyDescent="0.25">
      <c r="A344" s="103" t="s">
        <v>113</v>
      </c>
      <c r="B344" s="73" t="s">
        <v>479</v>
      </c>
      <c r="C344" s="75" t="s">
        <v>223</v>
      </c>
      <c r="D344" s="167" t="s">
        <v>480</v>
      </c>
      <c r="E344" s="74">
        <v>3028</v>
      </c>
      <c r="F344" s="76">
        <v>205.40789791910001</v>
      </c>
      <c r="G344" s="77">
        <v>42.192964415109699</v>
      </c>
      <c r="H344" s="77">
        <v>42.192964415109699</v>
      </c>
      <c r="I344" s="104">
        <v>3028</v>
      </c>
    </row>
    <row r="345" spans="1:9" ht="15" customHeight="1" x14ac:dyDescent="0.25">
      <c r="A345" s="103" t="s">
        <v>113</v>
      </c>
      <c r="B345" s="73" t="s">
        <v>462</v>
      </c>
      <c r="C345" s="75" t="s">
        <v>113</v>
      </c>
      <c r="D345" s="167" t="s">
        <v>463</v>
      </c>
      <c r="E345" s="74">
        <v>3029</v>
      </c>
      <c r="F345" s="76">
        <v>122.1473311675</v>
      </c>
      <c r="G345" s="77">
        <v>25.1237000666592</v>
      </c>
      <c r="H345" s="77">
        <v>449.35862848123202</v>
      </c>
      <c r="I345" s="104" t="s">
        <v>1451</v>
      </c>
    </row>
    <row r="346" spans="1:9" ht="15" customHeight="1" x14ac:dyDescent="0.25">
      <c r="A346" s="103" t="s">
        <v>113</v>
      </c>
      <c r="B346" s="73" t="s">
        <v>481</v>
      </c>
      <c r="C346" s="75" t="s">
        <v>482</v>
      </c>
      <c r="D346" s="167" t="s">
        <v>483</v>
      </c>
      <c r="E346" s="74">
        <v>3030</v>
      </c>
      <c r="F346" s="76">
        <v>424.38813278449999</v>
      </c>
      <c r="G346" s="77">
        <v>59.812604025499901</v>
      </c>
      <c r="H346" s="77">
        <v>114.3673403066</v>
      </c>
      <c r="I346" s="104" t="s">
        <v>1452</v>
      </c>
    </row>
    <row r="347" spans="1:9" ht="15" customHeight="1" x14ac:dyDescent="0.25">
      <c r="A347" s="103" t="s">
        <v>113</v>
      </c>
      <c r="B347" s="73" t="s">
        <v>848</v>
      </c>
      <c r="C347" s="75" t="s">
        <v>849</v>
      </c>
      <c r="D347" s="167" t="s">
        <v>69</v>
      </c>
      <c r="E347" s="74">
        <v>3031</v>
      </c>
      <c r="F347" s="76">
        <v>102.7611820134</v>
      </c>
      <c r="G347" s="77">
        <v>21.090200993850001</v>
      </c>
      <c r="H347" s="77">
        <v>21.090200993850001</v>
      </c>
      <c r="I347" s="104">
        <v>3031</v>
      </c>
    </row>
    <row r="348" spans="1:9" ht="15" customHeight="1" x14ac:dyDescent="0.25">
      <c r="A348" s="103" t="s">
        <v>113</v>
      </c>
      <c r="B348" s="73" t="s">
        <v>481</v>
      </c>
      <c r="C348" s="75" t="s">
        <v>482</v>
      </c>
      <c r="D348" s="167" t="s">
        <v>483</v>
      </c>
      <c r="E348" s="74">
        <v>3032</v>
      </c>
      <c r="F348" s="76">
        <v>163.02156212599999</v>
      </c>
      <c r="G348" s="77">
        <v>33.464535287250001</v>
      </c>
      <c r="H348" s="77">
        <v>33.464535287250001</v>
      </c>
      <c r="I348" s="104">
        <v>3032</v>
      </c>
    </row>
    <row r="349" spans="1:9" ht="15" customHeight="1" x14ac:dyDescent="0.25">
      <c r="A349" s="103" t="s">
        <v>113</v>
      </c>
      <c r="B349" s="73" t="s">
        <v>462</v>
      </c>
      <c r="C349" s="75" t="s">
        <v>113</v>
      </c>
      <c r="D349" s="167" t="s">
        <v>463</v>
      </c>
      <c r="E349" s="74">
        <v>3033</v>
      </c>
      <c r="F349" s="76">
        <v>122.5488062374</v>
      </c>
      <c r="G349" s="77">
        <v>25.176703063089999</v>
      </c>
      <c r="H349" s="77">
        <v>309.86758810797301</v>
      </c>
      <c r="I349" s="104" t="s">
        <v>1453</v>
      </c>
    </row>
    <row r="350" spans="1:9" ht="15" customHeight="1" x14ac:dyDescent="0.25">
      <c r="A350" s="103" t="s">
        <v>113</v>
      </c>
      <c r="B350" s="73" t="s">
        <v>484</v>
      </c>
      <c r="C350" s="75" t="s">
        <v>485</v>
      </c>
      <c r="D350" s="167" t="s">
        <v>486</v>
      </c>
      <c r="E350" s="74">
        <v>3034</v>
      </c>
      <c r="F350" s="76">
        <v>74.850760793820001</v>
      </c>
      <c r="G350" s="77">
        <v>15.367756273525</v>
      </c>
      <c r="H350" s="77">
        <v>15.367756273525</v>
      </c>
      <c r="I350" s="104">
        <v>3034</v>
      </c>
    </row>
    <row r="351" spans="1:9" ht="15" customHeight="1" x14ac:dyDescent="0.25">
      <c r="A351" s="103" t="s">
        <v>113</v>
      </c>
      <c r="B351" s="73" t="s">
        <v>462</v>
      </c>
      <c r="C351" s="75" t="s">
        <v>113</v>
      </c>
      <c r="D351" s="167" t="s">
        <v>463</v>
      </c>
      <c r="E351" s="74">
        <v>3035</v>
      </c>
      <c r="F351" s="76">
        <v>106.4062868499</v>
      </c>
      <c r="G351" s="77">
        <v>21.848653172075</v>
      </c>
      <c r="H351" s="77">
        <v>269.32312877135797</v>
      </c>
      <c r="I351" s="104" t="s">
        <v>1454</v>
      </c>
    </row>
    <row r="352" spans="1:9" ht="15" customHeight="1" x14ac:dyDescent="0.25">
      <c r="A352" s="103" t="s">
        <v>113</v>
      </c>
      <c r="B352" s="73" t="s">
        <v>487</v>
      </c>
      <c r="C352" s="75" t="s">
        <v>488</v>
      </c>
      <c r="D352" s="167" t="s">
        <v>489</v>
      </c>
      <c r="E352" s="74">
        <v>3036</v>
      </c>
      <c r="F352" s="76">
        <v>240.9846564026</v>
      </c>
      <c r="G352" s="77">
        <v>49.4741209228212</v>
      </c>
      <c r="H352" s="77">
        <v>91.437266339011501</v>
      </c>
      <c r="I352" s="104" t="s">
        <v>1455</v>
      </c>
    </row>
    <row r="353" spans="1:9" ht="15" customHeight="1" x14ac:dyDescent="0.25">
      <c r="A353" s="103" t="s">
        <v>113</v>
      </c>
      <c r="B353" s="73" t="s">
        <v>850</v>
      </c>
      <c r="C353" s="75" t="s">
        <v>851</v>
      </c>
      <c r="D353" s="167" t="s">
        <v>852</v>
      </c>
      <c r="E353" s="74">
        <v>3037</v>
      </c>
      <c r="F353" s="76">
        <v>80.349253014569996</v>
      </c>
      <c r="G353" s="77">
        <v>16.516215275076501</v>
      </c>
      <c r="H353" s="77">
        <v>16.516215275076501</v>
      </c>
      <c r="I353" s="104">
        <v>3037</v>
      </c>
    </row>
    <row r="354" spans="1:9" ht="15" customHeight="1" x14ac:dyDescent="0.25">
      <c r="A354" s="103" t="s">
        <v>113</v>
      </c>
      <c r="B354" s="73" t="s">
        <v>487</v>
      </c>
      <c r="C354" s="75" t="s">
        <v>488</v>
      </c>
      <c r="D354" s="167" t="s">
        <v>489</v>
      </c>
      <c r="E354" s="74">
        <v>3038</v>
      </c>
      <c r="F354" s="76">
        <v>124.080650392</v>
      </c>
      <c r="G354" s="77">
        <v>25.4469301411138</v>
      </c>
      <c r="H354" s="77">
        <v>25.4469301411138</v>
      </c>
      <c r="I354" s="104">
        <v>3038</v>
      </c>
    </row>
    <row r="355" spans="1:9" ht="15" customHeight="1" x14ac:dyDescent="0.25">
      <c r="A355" s="103" t="s">
        <v>113</v>
      </c>
      <c r="B355" s="73" t="s">
        <v>462</v>
      </c>
      <c r="C355" s="75" t="s">
        <v>113</v>
      </c>
      <c r="D355" s="167" t="s">
        <v>463</v>
      </c>
      <c r="E355" s="74">
        <v>3039</v>
      </c>
      <c r="F355" s="76">
        <v>320.44674375070002</v>
      </c>
      <c r="G355" s="77">
        <v>65.773110996011198</v>
      </c>
      <c r="H355" s="77">
        <v>156.03720926027199</v>
      </c>
      <c r="I355" s="104" t="s">
        <v>1456</v>
      </c>
    </row>
    <row r="356" spans="1:9" ht="15" customHeight="1" x14ac:dyDescent="0.25">
      <c r="A356" s="103" t="s">
        <v>113</v>
      </c>
      <c r="B356" s="73" t="s">
        <v>490</v>
      </c>
      <c r="C356" s="75" t="s">
        <v>491</v>
      </c>
      <c r="D356" s="167" t="s">
        <v>492</v>
      </c>
      <c r="E356" s="74">
        <v>3040</v>
      </c>
      <c r="F356" s="76">
        <v>152.28652472089999</v>
      </c>
      <c r="G356" s="77">
        <v>31.293873336010702</v>
      </c>
      <c r="H356" s="77">
        <v>31.293873336010702</v>
      </c>
      <c r="I356" s="104">
        <v>3040</v>
      </c>
    </row>
    <row r="357" spans="1:9" ht="15" customHeight="1" x14ac:dyDescent="0.25">
      <c r="A357" s="103" t="s">
        <v>113</v>
      </c>
      <c r="B357" s="73" t="s">
        <v>462</v>
      </c>
      <c r="C357" s="75" t="s">
        <v>113</v>
      </c>
      <c r="D357" s="167" t="s">
        <v>463</v>
      </c>
      <c r="E357" s="74">
        <v>3041</v>
      </c>
      <c r="F357" s="76">
        <v>287.45119250509998</v>
      </c>
      <c r="G357" s="77">
        <v>58.970224928249998</v>
      </c>
      <c r="H357" s="77">
        <v>58.970224928249998</v>
      </c>
      <c r="I357" s="104">
        <v>3041</v>
      </c>
    </row>
    <row r="358" spans="1:9" ht="15" customHeight="1" x14ac:dyDescent="0.25">
      <c r="A358" s="103" t="s">
        <v>443</v>
      </c>
      <c r="B358" s="73" t="s">
        <v>444</v>
      </c>
      <c r="C358" s="75" t="s">
        <v>443</v>
      </c>
      <c r="D358" s="167" t="s">
        <v>445</v>
      </c>
      <c r="E358" s="74">
        <v>3042</v>
      </c>
      <c r="F358" s="76">
        <v>282.90149118630001</v>
      </c>
      <c r="G358" s="77">
        <v>63.462301522750202</v>
      </c>
      <c r="H358" s="77">
        <v>585.87274562525999</v>
      </c>
      <c r="I358" s="104" t="s">
        <v>1457</v>
      </c>
    </row>
    <row r="359" spans="1:9" ht="15" customHeight="1" x14ac:dyDescent="0.25">
      <c r="A359" s="103" t="s">
        <v>255</v>
      </c>
      <c r="B359" s="73" t="s">
        <v>493</v>
      </c>
      <c r="C359" s="75" t="s">
        <v>255</v>
      </c>
      <c r="D359" s="167" t="s">
        <v>494</v>
      </c>
      <c r="E359" s="74">
        <v>3043</v>
      </c>
      <c r="F359" s="76">
        <v>448.14348192289998</v>
      </c>
      <c r="G359" s="77">
        <v>100.4240132645</v>
      </c>
      <c r="H359" s="77">
        <v>141.75749407500001</v>
      </c>
      <c r="I359" s="104" t="s">
        <v>1458</v>
      </c>
    </row>
    <row r="360" spans="1:9" ht="15" customHeight="1" x14ac:dyDescent="0.25">
      <c r="A360" s="103" t="s">
        <v>255</v>
      </c>
      <c r="B360" s="73" t="s">
        <v>493</v>
      </c>
      <c r="C360" s="75" t="s">
        <v>255</v>
      </c>
      <c r="D360" s="167" t="s">
        <v>494</v>
      </c>
      <c r="E360" s="74">
        <v>3044</v>
      </c>
      <c r="F360" s="76">
        <v>184.55949957050001</v>
      </c>
      <c r="G360" s="77">
        <v>41.333480810499999</v>
      </c>
      <c r="H360" s="77">
        <v>41.333480810499999</v>
      </c>
      <c r="I360" s="104">
        <v>3044</v>
      </c>
    </row>
    <row r="361" spans="1:9" ht="15" customHeight="1" x14ac:dyDescent="0.25">
      <c r="A361" s="103" t="s">
        <v>443</v>
      </c>
      <c r="B361" s="73" t="s">
        <v>444</v>
      </c>
      <c r="C361" s="75" t="s">
        <v>443</v>
      </c>
      <c r="D361" s="167" t="s">
        <v>445</v>
      </c>
      <c r="E361" s="74">
        <v>3045</v>
      </c>
      <c r="F361" s="76">
        <v>300.35067268649999</v>
      </c>
      <c r="G361" s="77">
        <v>67.348811625750102</v>
      </c>
      <c r="H361" s="77">
        <v>380.65295002750997</v>
      </c>
      <c r="I361" s="104" t="s">
        <v>1459</v>
      </c>
    </row>
    <row r="362" spans="1:9" ht="15" customHeight="1" x14ac:dyDescent="0.25">
      <c r="A362" s="103" t="s">
        <v>443</v>
      </c>
      <c r="B362" s="73" t="s">
        <v>444</v>
      </c>
      <c r="C362" s="75" t="s">
        <v>443</v>
      </c>
      <c r="D362" s="167" t="s">
        <v>445</v>
      </c>
      <c r="E362" s="74">
        <v>3046</v>
      </c>
      <c r="F362" s="76">
        <v>242.49219305700001</v>
      </c>
      <c r="G362" s="77">
        <v>54.370087097999999</v>
      </c>
      <c r="H362" s="77">
        <v>313.30413840175999</v>
      </c>
      <c r="I362" s="104" t="s">
        <v>1460</v>
      </c>
    </row>
    <row r="363" spans="1:9" ht="15" customHeight="1" x14ac:dyDescent="0.25">
      <c r="A363" s="103" t="s">
        <v>495</v>
      </c>
      <c r="B363" s="73" t="s">
        <v>496</v>
      </c>
      <c r="C363" s="75" t="s">
        <v>495</v>
      </c>
      <c r="D363" s="167" t="s">
        <v>497</v>
      </c>
      <c r="E363" s="74">
        <v>3047</v>
      </c>
      <c r="F363" s="76">
        <v>343.94177398580001</v>
      </c>
      <c r="G363" s="77">
        <v>77.060556590673997</v>
      </c>
      <c r="H363" s="77">
        <v>77.060556590673997</v>
      </c>
      <c r="I363" s="104">
        <v>3047</v>
      </c>
    </row>
    <row r="364" spans="1:9" ht="15" customHeight="1" x14ac:dyDescent="0.25">
      <c r="A364" s="103" t="s">
        <v>443</v>
      </c>
      <c r="B364" s="73" t="s">
        <v>444</v>
      </c>
      <c r="C364" s="75" t="s">
        <v>443</v>
      </c>
      <c r="D364" s="167" t="s">
        <v>445</v>
      </c>
      <c r="E364" s="74">
        <v>3048</v>
      </c>
      <c r="F364" s="76">
        <v>117.6701043723</v>
      </c>
      <c r="G364" s="77">
        <v>26.377386304838399</v>
      </c>
      <c r="H364" s="77">
        <v>181.87349471308599</v>
      </c>
      <c r="I364" s="104" t="s">
        <v>1461</v>
      </c>
    </row>
    <row r="365" spans="1:9" ht="15" customHeight="1" x14ac:dyDescent="0.25">
      <c r="A365" s="103" t="s">
        <v>443</v>
      </c>
      <c r="B365" s="73" t="s">
        <v>853</v>
      </c>
      <c r="C365" s="75" t="s">
        <v>854</v>
      </c>
      <c r="D365" s="167" t="s">
        <v>855</v>
      </c>
      <c r="E365" s="74">
        <v>3049</v>
      </c>
      <c r="F365" s="76">
        <v>238.247335875</v>
      </c>
      <c r="G365" s="77">
        <v>53.347701159867498</v>
      </c>
      <c r="H365" s="77">
        <v>53.347701159867498</v>
      </c>
      <c r="I365" s="104">
        <v>3049</v>
      </c>
    </row>
    <row r="366" spans="1:9" ht="15" customHeight="1" x14ac:dyDescent="0.25">
      <c r="A366" s="103" t="s">
        <v>443</v>
      </c>
      <c r="B366" s="73" t="s">
        <v>444</v>
      </c>
      <c r="C366" s="75" t="s">
        <v>443</v>
      </c>
      <c r="D366" s="167" t="s">
        <v>445</v>
      </c>
      <c r="E366" s="74">
        <v>3050</v>
      </c>
      <c r="F366" s="76">
        <v>164.39574243550001</v>
      </c>
      <c r="G366" s="77">
        <v>36.810726865144098</v>
      </c>
      <c r="H366" s="77">
        <v>102.14840724838</v>
      </c>
      <c r="I366" s="104" t="s">
        <v>1462</v>
      </c>
    </row>
    <row r="367" spans="1:9" ht="15" customHeight="1" x14ac:dyDescent="0.25">
      <c r="A367" s="103" t="s">
        <v>443</v>
      </c>
      <c r="B367" s="73" t="s">
        <v>498</v>
      </c>
      <c r="C367" s="75" t="s">
        <v>499</v>
      </c>
      <c r="D367" s="167" t="s">
        <v>500</v>
      </c>
      <c r="E367" s="74">
        <v>3051</v>
      </c>
      <c r="F367" s="76">
        <v>132.71503974399999</v>
      </c>
      <c r="G367" s="77">
        <v>29.712671917706899</v>
      </c>
      <c r="H367" s="77">
        <v>29.712671917706899</v>
      </c>
      <c r="I367" s="104">
        <v>3051</v>
      </c>
    </row>
    <row r="368" spans="1:9" ht="15" customHeight="1" x14ac:dyDescent="0.25">
      <c r="A368" s="103" t="s">
        <v>443</v>
      </c>
      <c r="B368" s="73" t="s">
        <v>444</v>
      </c>
      <c r="C368" s="75" t="s">
        <v>443</v>
      </c>
      <c r="D368" s="167" t="s">
        <v>445</v>
      </c>
      <c r="E368" s="74">
        <v>3052</v>
      </c>
      <c r="F368" s="76">
        <v>159.016377087</v>
      </c>
      <c r="G368" s="77">
        <v>35.625008465529</v>
      </c>
      <c r="H368" s="77">
        <v>35.625008465529</v>
      </c>
      <c r="I368" s="104">
        <v>3052</v>
      </c>
    </row>
    <row r="369" spans="1:9" ht="15" customHeight="1" x14ac:dyDescent="0.25">
      <c r="A369" s="103" t="s">
        <v>145</v>
      </c>
      <c r="B369" s="73" t="s">
        <v>146</v>
      </c>
      <c r="C369" s="75" t="s">
        <v>1315</v>
      </c>
      <c r="D369" s="167" t="s">
        <v>148</v>
      </c>
      <c r="E369" s="74">
        <v>4001</v>
      </c>
      <c r="F369" s="76">
        <v>66.838521668179993</v>
      </c>
      <c r="G369" s="77">
        <v>11.714407424399999</v>
      </c>
      <c r="H369" s="77">
        <v>5849.9367383754898</v>
      </c>
      <c r="I369" s="104" t="s">
        <v>1463</v>
      </c>
    </row>
    <row r="370" spans="1:9" ht="15" customHeight="1" x14ac:dyDescent="0.25">
      <c r="A370" s="103" t="s">
        <v>145</v>
      </c>
      <c r="B370" s="73" t="s">
        <v>501</v>
      </c>
      <c r="C370" s="75" t="s">
        <v>502</v>
      </c>
      <c r="D370" s="167" t="s">
        <v>503</v>
      </c>
      <c r="E370" s="74">
        <v>4002</v>
      </c>
      <c r="F370" s="76">
        <v>75.487542229690007</v>
      </c>
      <c r="G370" s="77">
        <v>13.245204463149999</v>
      </c>
      <c r="H370" s="77">
        <v>13.245204463149999</v>
      </c>
      <c r="I370" s="104">
        <v>4002</v>
      </c>
    </row>
    <row r="371" spans="1:9" ht="15" customHeight="1" x14ac:dyDescent="0.25">
      <c r="A371" s="103" t="s">
        <v>145</v>
      </c>
      <c r="B371" s="73" t="s">
        <v>146</v>
      </c>
      <c r="C371" s="75" t="s">
        <v>1315</v>
      </c>
      <c r="D371" s="167" t="s">
        <v>148</v>
      </c>
      <c r="E371" s="74">
        <v>4003</v>
      </c>
      <c r="F371" s="76">
        <v>210.97088798870001</v>
      </c>
      <c r="G371" s="77">
        <v>36.974474385249998</v>
      </c>
      <c r="H371" s="77">
        <v>5824.97712648794</v>
      </c>
      <c r="I371" s="104" t="s">
        <v>1464</v>
      </c>
    </row>
    <row r="372" spans="1:9" ht="15" customHeight="1" x14ac:dyDescent="0.25">
      <c r="A372" s="103" t="s">
        <v>504</v>
      </c>
      <c r="B372" s="73" t="s">
        <v>505</v>
      </c>
      <c r="C372" s="75" t="s">
        <v>504</v>
      </c>
      <c r="D372" s="167" t="s">
        <v>506</v>
      </c>
      <c r="E372" s="74">
        <v>4004</v>
      </c>
      <c r="F372" s="76">
        <v>1.0498757777859999</v>
      </c>
      <c r="G372" s="77">
        <v>0.18377934313149999</v>
      </c>
      <c r="H372" s="77">
        <v>85.747664963534007</v>
      </c>
      <c r="I372" s="104" t="s">
        <v>1465</v>
      </c>
    </row>
    <row r="373" spans="1:9" ht="15" customHeight="1" x14ac:dyDescent="0.25">
      <c r="A373" s="103" t="s">
        <v>504</v>
      </c>
      <c r="B373" s="73" t="s">
        <v>856</v>
      </c>
      <c r="C373" s="75" t="s">
        <v>86</v>
      </c>
      <c r="D373" s="167" t="s">
        <v>857</v>
      </c>
      <c r="E373" s="74">
        <v>4005</v>
      </c>
      <c r="F373" s="76">
        <v>148.74017861409999</v>
      </c>
      <c r="G373" s="77">
        <v>26.042396769250001</v>
      </c>
      <c r="H373" s="77">
        <v>26.042396769250001</v>
      </c>
      <c r="I373" s="104">
        <v>4005</v>
      </c>
    </row>
    <row r="374" spans="1:9" ht="15" customHeight="1" x14ac:dyDescent="0.25">
      <c r="A374" s="103" t="s">
        <v>504</v>
      </c>
      <c r="B374" s="73" t="s">
        <v>505</v>
      </c>
      <c r="C374" s="75" t="s">
        <v>504</v>
      </c>
      <c r="D374" s="167" t="s">
        <v>506</v>
      </c>
      <c r="E374" s="74">
        <v>4006</v>
      </c>
      <c r="F374" s="76">
        <v>27.588719743319999</v>
      </c>
      <c r="G374" s="77">
        <v>3.3099404137250001</v>
      </c>
      <c r="H374" s="77">
        <v>59.521488851152498</v>
      </c>
      <c r="I374" s="104" t="s">
        <v>1466</v>
      </c>
    </row>
    <row r="375" spans="1:9" ht="15" customHeight="1" x14ac:dyDescent="0.25">
      <c r="A375" s="103" t="s">
        <v>504</v>
      </c>
      <c r="B375" s="73" t="s">
        <v>507</v>
      </c>
      <c r="C375" s="75" t="s">
        <v>508</v>
      </c>
      <c r="D375" s="167" t="s">
        <v>509</v>
      </c>
      <c r="E375" s="74">
        <v>4007</v>
      </c>
      <c r="F375" s="76">
        <v>9.8691085524850006</v>
      </c>
      <c r="G375" s="77">
        <v>1.7305327507524999</v>
      </c>
      <c r="H375" s="77">
        <v>15.751921385427501</v>
      </c>
      <c r="I375" s="104" t="s">
        <v>1467</v>
      </c>
    </row>
    <row r="376" spans="1:9" ht="15" customHeight="1" x14ac:dyDescent="0.25">
      <c r="A376" s="103" t="s">
        <v>504</v>
      </c>
      <c r="B376" s="73" t="s">
        <v>858</v>
      </c>
      <c r="C376" s="75" t="s">
        <v>859</v>
      </c>
      <c r="D376" s="167" t="s">
        <v>860</v>
      </c>
      <c r="E376" s="74">
        <v>4008</v>
      </c>
      <c r="F376" s="76">
        <v>31.075523044259999</v>
      </c>
      <c r="G376" s="77">
        <v>5.4494376021999997</v>
      </c>
      <c r="H376" s="77">
        <v>5.4494376021999997</v>
      </c>
      <c r="I376" s="104">
        <v>4008</v>
      </c>
    </row>
    <row r="377" spans="1:9" ht="15" customHeight="1" x14ac:dyDescent="0.25">
      <c r="A377" s="103" t="s">
        <v>504</v>
      </c>
      <c r="B377" s="73" t="s">
        <v>507</v>
      </c>
      <c r="C377" s="75" t="s">
        <v>508</v>
      </c>
      <c r="D377" s="167" t="s">
        <v>509</v>
      </c>
      <c r="E377" s="74">
        <v>4009</v>
      </c>
      <c r="F377" s="76">
        <v>48.908990064789997</v>
      </c>
      <c r="G377" s="77">
        <v>8.5719510324750008</v>
      </c>
      <c r="H377" s="77">
        <v>8.5719510324750008</v>
      </c>
      <c r="I377" s="104">
        <v>4009</v>
      </c>
    </row>
    <row r="378" spans="1:9" ht="15" customHeight="1" x14ac:dyDescent="0.25">
      <c r="A378" s="103" t="s">
        <v>504</v>
      </c>
      <c r="B378" s="73" t="s">
        <v>505</v>
      </c>
      <c r="C378" s="75" t="s">
        <v>504</v>
      </c>
      <c r="D378" s="167" t="s">
        <v>506</v>
      </c>
      <c r="E378" s="74">
        <v>4010</v>
      </c>
      <c r="F378" s="76">
        <v>230.71242322820001</v>
      </c>
      <c r="G378" s="77">
        <v>40.459627052000002</v>
      </c>
      <c r="H378" s="77">
        <v>40.459627052000002</v>
      </c>
      <c r="I378" s="104">
        <v>4010</v>
      </c>
    </row>
    <row r="379" spans="1:9" ht="15" customHeight="1" x14ac:dyDescent="0.25">
      <c r="A379" s="103" t="s">
        <v>145</v>
      </c>
      <c r="B379" s="73" t="s">
        <v>146</v>
      </c>
      <c r="C379" s="75" t="s">
        <v>1315</v>
      </c>
      <c r="D379" s="167" t="s">
        <v>148</v>
      </c>
      <c r="E379" s="74">
        <v>4011</v>
      </c>
      <c r="F379" s="76">
        <v>301.4854720308</v>
      </c>
      <c r="G379" s="77">
        <v>52.8285864765</v>
      </c>
      <c r="H379" s="77">
        <v>5702.2549871391602</v>
      </c>
      <c r="I379" s="104" t="s">
        <v>1468</v>
      </c>
    </row>
    <row r="380" spans="1:9" ht="15" customHeight="1" x14ac:dyDescent="0.25">
      <c r="A380" s="103" t="s">
        <v>387</v>
      </c>
      <c r="B380" s="73" t="s">
        <v>510</v>
      </c>
      <c r="C380" s="75" t="s">
        <v>387</v>
      </c>
      <c r="D380" s="167" t="s">
        <v>511</v>
      </c>
      <c r="E380" s="74">
        <v>4012</v>
      </c>
      <c r="F380" s="76">
        <v>258.75464513859998</v>
      </c>
      <c r="G380" s="77">
        <v>45.375500457894198</v>
      </c>
      <c r="H380" s="77">
        <v>45.375500457894198</v>
      </c>
      <c r="I380" s="104">
        <v>4012</v>
      </c>
    </row>
    <row r="381" spans="1:9" ht="15" customHeight="1" x14ac:dyDescent="0.25">
      <c r="A381" s="103" t="s">
        <v>145</v>
      </c>
      <c r="B381" s="73" t="s">
        <v>146</v>
      </c>
      <c r="C381" s="75" t="s">
        <v>1315</v>
      </c>
      <c r="D381" s="167" t="s">
        <v>148</v>
      </c>
      <c r="E381" s="74">
        <v>4013</v>
      </c>
      <c r="F381" s="76">
        <v>126.2338113987</v>
      </c>
      <c r="G381" s="77">
        <v>22.129903580625001</v>
      </c>
      <c r="H381" s="77">
        <v>5604.0509002047602</v>
      </c>
      <c r="I381" s="104" t="s">
        <v>1469</v>
      </c>
    </row>
    <row r="382" spans="1:9" ht="15" customHeight="1" x14ac:dyDescent="0.25">
      <c r="A382" s="103" t="s">
        <v>512</v>
      </c>
      <c r="B382" s="73" t="s">
        <v>513</v>
      </c>
      <c r="C382" s="75" t="s">
        <v>512</v>
      </c>
      <c r="D382" s="167" t="s">
        <v>514</v>
      </c>
      <c r="E382" s="74">
        <v>4014</v>
      </c>
      <c r="F382" s="76">
        <v>128.50600999209999</v>
      </c>
      <c r="G382" s="77">
        <v>23.276275714600001</v>
      </c>
      <c r="H382" s="77">
        <v>683.50646517297503</v>
      </c>
      <c r="I382" s="104" t="s">
        <v>1470</v>
      </c>
    </row>
    <row r="383" spans="1:9" ht="15" customHeight="1" x14ac:dyDescent="0.25">
      <c r="A383" s="103" t="s">
        <v>512</v>
      </c>
      <c r="B383" s="73" t="s">
        <v>515</v>
      </c>
      <c r="C383" s="75" t="s">
        <v>516</v>
      </c>
      <c r="D383" s="167" t="s">
        <v>517</v>
      </c>
      <c r="E383" s="74">
        <v>4015</v>
      </c>
      <c r="F383" s="76">
        <v>109.9967826263</v>
      </c>
      <c r="G383" s="77">
        <v>13.617732440799999</v>
      </c>
      <c r="H383" s="77">
        <v>118.56948819065001</v>
      </c>
      <c r="I383" s="104" t="s">
        <v>1471</v>
      </c>
    </row>
    <row r="384" spans="1:9" ht="15" customHeight="1" x14ac:dyDescent="0.25">
      <c r="A384" s="103" t="s">
        <v>512</v>
      </c>
      <c r="B384" s="73" t="s">
        <v>518</v>
      </c>
      <c r="C384" s="75" t="s">
        <v>86</v>
      </c>
      <c r="D384" s="167" t="s">
        <v>519</v>
      </c>
      <c r="E384" s="74">
        <v>4016</v>
      </c>
      <c r="F384" s="76">
        <v>169.067461716</v>
      </c>
      <c r="G384" s="77">
        <v>30.7249283375</v>
      </c>
      <c r="H384" s="77">
        <v>30.7249283375</v>
      </c>
      <c r="I384" s="104">
        <v>4016</v>
      </c>
    </row>
    <row r="385" spans="1:9" ht="15" customHeight="1" x14ac:dyDescent="0.25">
      <c r="A385" s="103" t="s">
        <v>512</v>
      </c>
      <c r="B385" s="73" t="s">
        <v>515</v>
      </c>
      <c r="C385" s="75" t="s">
        <v>516</v>
      </c>
      <c r="D385" s="167" t="s">
        <v>517</v>
      </c>
      <c r="E385" s="74">
        <v>4017</v>
      </c>
      <c r="F385" s="76">
        <v>148.29906918980001</v>
      </c>
      <c r="G385" s="77">
        <v>18.378168894125</v>
      </c>
      <c r="H385" s="77">
        <v>74.226827412350005</v>
      </c>
      <c r="I385" s="104" t="s">
        <v>1472</v>
      </c>
    </row>
    <row r="386" spans="1:9" ht="15" customHeight="1" x14ac:dyDescent="0.25">
      <c r="A386" s="103" t="s">
        <v>512</v>
      </c>
      <c r="B386" s="73" t="s">
        <v>520</v>
      </c>
      <c r="C386" s="75" t="s">
        <v>521</v>
      </c>
      <c r="D386" s="167" t="s">
        <v>522</v>
      </c>
      <c r="E386" s="74">
        <v>4018</v>
      </c>
      <c r="F386" s="76">
        <v>172.13969698060001</v>
      </c>
      <c r="G386" s="77">
        <v>21.409338274475001</v>
      </c>
      <c r="H386" s="77">
        <v>21.409338274475001</v>
      </c>
      <c r="I386" s="104">
        <v>4018</v>
      </c>
    </row>
    <row r="387" spans="1:9" ht="15" customHeight="1" x14ac:dyDescent="0.25">
      <c r="A387" s="103" t="s">
        <v>512</v>
      </c>
      <c r="B387" s="73" t="s">
        <v>515</v>
      </c>
      <c r="C387" s="75" t="s">
        <v>516</v>
      </c>
      <c r="D387" s="167" t="s">
        <v>517</v>
      </c>
      <c r="E387" s="74">
        <v>4019</v>
      </c>
      <c r="F387" s="76">
        <v>276.93345702729999</v>
      </c>
      <c r="G387" s="77">
        <v>34.439320243749997</v>
      </c>
      <c r="H387" s="77">
        <v>34.439320243749997</v>
      </c>
      <c r="I387" s="104">
        <v>4019</v>
      </c>
    </row>
    <row r="388" spans="1:9" ht="15" customHeight="1" x14ac:dyDescent="0.25">
      <c r="A388" s="103" t="s">
        <v>512</v>
      </c>
      <c r="B388" s="73" t="s">
        <v>513</v>
      </c>
      <c r="C388" s="75" t="s">
        <v>512</v>
      </c>
      <c r="D388" s="167" t="s">
        <v>514</v>
      </c>
      <c r="E388" s="74">
        <v>4020</v>
      </c>
      <c r="F388" s="76">
        <v>155.23059730040001</v>
      </c>
      <c r="G388" s="77">
        <v>19.234907483899999</v>
      </c>
      <c r="H388" s="77">
        <v>541.66070126772502</v>
      </c>
      <c r="I388" s="104" t="s">
        <v>1473</v>
      </c>
    </row>
    <row r="389" spans="1:9" ht="15" customHeight="1" x14ac:dyDescent="0.25">
      <c r="A389" s="103" t="s">
        <v>512</v>
      </c>
      <c r="B389" s="73" t="s">
        <v>523</v>
      </c>
      <c r="C389" s="75" t="s">
        <v>524</v>
      </c>
      <c r="D389" s="167" t="s">
        <v>525</v>
      </c>
      <c r="E389" s="74">
        <v>4021</v>
      </c>
      <c r="F389" s="76">
        <v>126.73160350080001</v>
      </c>
      <c r="G389" s="77">
        <v>22.946648756999998</v>
      </c>
      <c r="H389" s="77">
        <v>22.946648756999998</v>
      </c>
      <c r="I389" s="104">
        <v>4021</v>
      </c>
    </row>
    <row r="390" spans="1:9" ht="15" customHeight="1" x14ac:dyDescent="0.25">
      <c r="A390" s="103" t="s">
        <v>512</v>
      </c>
      <c r="B390" s="73" t="s">
        <v>513</v>
      </c>
      <c r="C390" s="75" t="s">
        <v>512</v>
      </c>
      <c r="D390" s="167" t="s">
        <v>514</v>
      </c>
      <c r="E390" s="74">
        <v>4022</v>
      </c>
      <c r="F390" s="76">
        <v>75.595875667439998</v>
      </c>
      <c r="G390" s="77">
        <v>9.3605379314250001</v>
      </c>
      <c r="H390" s="77">
        <v>499.47914502682499</v>
      </c>
      <c r="I390" s="104" t="s">
        <v>1474</v>
      </c>
    </row>
    <row r="391" spans="1:9" ht="15" customHeight="1" x14ac:dyDescent="0.25">
      <c r="A391" s="103" t="s">
        <v>512</v>
      </c>
      <c r="B391" s="73" t="s">
        <v>861</v>
      </c>
      <c r="C391" s="75" t="s">
        <v>862</v>
      </c>
      <c r="D391" s="167" t="s">
        <v>863</v>
      </c>
      <c r="E391" s="74">
        <v>4023</v>
      </c>
      <c r="F391" s="76">
        <v>140.64435058250001</v>
      </c>
      <c r="G391" s="77">
        <v>25.441156659000001</v>
      </c>
      <c r="H391" s="77">
        <v>25.441156659000001</v>
      </c>
      <c r="I391" s="104">
        <v>4023</v>
      </c>
    </row>
    <row r="392" spans="1:9" ht="15" customHeight="1" x14ac:dyDescent="0.25">
      <c r="A392" s="103" t="s">
        <v>512</v>
      </c>
      <c r="B392" s="73" t="s">
        <v>513</v>
      </c>
      <c r="C392" s="75" t="s">
        <v>512</v>
      </c>
      <c r="D392" s="167" t="s">
        <v>514</v>
      </c>
      <c r="E392" s="74">
        <v>4024</v>
      </c>
      <c r="F392" s="76">
        <v>261.87897726009999</v>
      </c>
      <c r="G392" s="77">
        <v>47.413738193</v>
      </c>
      <c r="H392" s="77">
        <v>464.67745043640002</v>
      </c>
      <c r="I392" s="104" t="s">
        <v>1475</v>
      </c>
    </row>
    <row r="393" spans="1:9" ht="15" customHeight="1" x14ac:dyDescent="0.25">
      <c r="A393" s="103" t="s">
        <v>512</v>
      </c>
      <c r="B393" s="73" t="s">
        <v>526</v>
      </c>
      <c r="C393" s="75" t="s">
        <v>527</v>
      </c>
      <c r="D393" s="167" t="s">
        <v>528</v>
      </c>
      <c r="E393" s="74">
        <v>4025</v>
      </c>
      <c r="F393" s="76">
        <v>189.3968930705</v>
      </c>
      <c r="G393" s="77">
        <v>34.426686048999997</v>
      </c>
      <c r="H393" s="77">
        <v>34.426686048999997</v>
      </c>
      <c r="I393" s="104">
        <v>4025</v>
      </c>
    </row>
    <row r="394" spans="1:9" ht="15" customHeight="1" x14ac:dyDescent="0.25">
      <c r="A394" s="103" t="s">
        <v>512</v>
      </c>
      <c r="B394" s="73" t="s">
        <v>529</v>
      </c>
      <c r="C394" s="75" t="s">
        <v>530</v>
      </c>
      <c r="D394" s="167" t="s">
        <v>531</v>
      </c>
      <c r="E394" s="74">
        <v>4026</v>
      </c>
      <c r="F394" s="76">
        <v>143.72083818420001</v>
      </c>
      <c r="G394" s="77">
        <v>26.179136893999999</v>
      </c>
      <c r="H394" s="77">
        <v>26.179136893999999</v>
      </c>
      <c r="I394" s="104">
        <v>4026</v>
      </c>
    </row>
    <row r="395" spans="1:9" ht="15" customHeight="1" x14ac:dyDescent="0.25">
      <c r="A395" s="103" t="s">
        <v>512</v>
      </c>
      <c r="B395" s="73" t="s">
        <v>513</v>
      </c>
      <c r="C395" s="75" t="s">
        <v>512</v>
      </c>
      <c r="D395" s="167" t="s">
        <v>514</v>
      </c>
      <c r="E395" s="74">
        <v>4027</v>
      </c>
      <c r="F395" s="76">
        <v>22.36989366357</v>
      </c>
      <c r="G395" s="77">
        <v>4.05128971245</v>
      </c>
      <c r="H395" s="77">
        <v>356.65788930039997</v>
      </c>
      <c r="I395" s="104" t="s">
        <v>1476</v>
      </c>
    </row>
    <row r="396" spans="1:9" ht="15" customHeight="1" x14ac:dyDescent="0.25">
      <c r="A396" s="103" t="s">
        <v>512</v>
      </c>
      <c r="B396" s="73" t="s">
        <v>532</v>
      </c>
      <c r="C396" s="75" t="s">
        <v>533</v>
      </c>
      <c r="D396" s="167" t="s">
        <v>534</v>
      </c>
      <c r="E396" s="74">
        <v>4028</v>
      </c>
      <c r="F396" s="76">
        <v>89.161764102299998</v>
      </c>
      <c r="G396" s="77">
        <v>16.241054587575</v>
      </c>
      <c r="H396" s="77">
        <v>16.241054587575</v>
      </c>
      <c r="I396" s="104">
        <v>4028</v>
      </c>
    </row>
    <row r="397" spans="1:9" ht="15" customHeight="1" x14ac:dyDescent="0.25">
      <c r="A397" s="103" t="s">
        <v>512</v>
      </c>
      <c r="B397" s="73" t="s">
        <v>513</v>
      </c>
      <c r="C397" s="75" t="s">
        <v>512</v>
      </c>
      <c r="D397" s="167" t="s">
        <v>514</v>
      </c>
      <c r="E397" s="74">
        <v>4029</v>
      </c>
      <c r="F397" s="76">
        <v>80.440108514510001</v>
      </c>
      <c r="G397" s="77">
        <v>14.549570414825</v>
      </c>
      <c r="H397" s="77">
        <v>336.36554500037499</v>
      </c>
      <c r="I397" s="104" t="s">
        <v>1477</v>
      </c>
    </row>
    <row r="398" spans="1:9" ht="15" customHeight="1" x14ac:dyDescent="0.25">
      <c r="A398" s="105" t="s">
        <v>512</v>
      </c>
      <c r="B398" s="99" t="s">
        <v>535</v>
      </c>
      <c r="C398" s="261" t="s">
        <v>536</v>
      </c>
      <c r="D398" s="168" t="s">
        <v>537</v>
      </c>
      <c r="E398" s="262">
        <v>4030</v>
      </c>
      <c r="F398" s="100">
        <v>168.66983052130001</v>
      </c>
      <c r="G398" s="263">
        <v>30.647559554499999</v>
      </c>
      <c r="H398" s="263">
        <v>56.871279735199998</v>
      </c>
      <c r="I398" s="264" t="s">
        <v>1478</v>
      </c>
    </row>
    <row r="399" spans="1:9" ht="15" customHeight="1" x14ac:dyDescent="0.25">
      <c r="A399" s="106" t="s">
        <v>512</v>
      </c>
      <c r="B399" s="101" t="s">
        <v>864</v>
      </c>
      <c r="C399" s="101" t="s">
        <v>865</v>
      </c>
      <c r="D399" s="101" t="s">
        <v>866</v>
      </c>
      <c r="E399" s="109">
        <v>4031</v>
      </c>
      <c r="F399" s="102">
        <v>72.551977544989995</v>
      </c>
      <c r="G399" s="102">
        <v>13.200371614574999</v>
      </c>
      <c r="H399" s="102">
        <v>13.200371614574999</v>
      </c>
      <c r="I399" s="107">
        <v>4031</v>
      </c>
    </row>
    <row r="400" spans="1:9" ht="15" customHeight="1" x14ac:dyDescent="0.25">
      <c r="A400" s="103" t="s">
        <v>512</v>
      </c>
      <c r="B400" s="73" t="s">
        <v>538</v>
      </c>
      <c r="C400" s="75" t="s">
        <v>539</v>
      </c>
      <c r="D400" s="167" t="s">
        <v>540</v>
      </c>
      <c r="E400" s="74">
        <v>4032</v>
      </c>
      <c r="F400" s="76">
        <v>71.579022485769997</v>
      </c>
      <c r="G400" s="77">
        <v>13.023348566125</v>
      </c>
      <c r="H400" s="77">
        <v>13.023348566125</v>
      </c>
      <c r="I400" s="104">
        <v>4032</v>
      </c>
    </row>
    <row r="401" spans="1:9" ht="15" customHeight="1" x14ac:dyDescent="0.25">
      <c r="A401" s="103" t="s">
        <v>512</v>
      </c>
      <c r="B401" s="73" t="s">
        <v>513</v>
      </c>
      <c r="C401" s="75" t="s">
        <v>512</v>
      </c>
      <c r="D401" s="167" t="s">
        <v>514</v>
      </c>
      <c r="E401" s="74">
        <v>4033</v>
      </c>
      <c r="F401" s="76">
        <v>166.24719732599999</v>
      </c>
      <c r="G401" s="77">
        <v>30.205161905000001</v>
      </c>
      <c r="H401" s="77">
        <v>264.94469485035</v>
      </c>
      <c r="I401" s="104" t="s">
        <v>1479</v>
      </c>
    </row>
    <row r="402" spans="1:9" ht="15" customHeight="1" x14ac:dyDescent="0.25">
      <c r="A402" s="103" t="s">
        <v>512</v>
      </c>
      <c r="B402" s="73" t="s">
        <v>541</v>
      </c>
      <c r="C402" s="75" t="s">
        <v>542</v>
      </c>
      <c r="D402" s="167" t="s">
        <v>543</v>
      </c>
      <c r="E402" s="74">
        <v>4034</v>
      </c>
      <c r="F402" s="76">
        <v>144.4811677072</v>
      </c>
      <c r="G402" s="77">
        <v>17.98949797885</v>
      </c>
      <c r="H402" s="77">
        <v>17.98949797885</v>
      </c>
      <c r="I402" s="104">
        <v>4034</v>
      </c>
    </row>
    <row r="403" spans="1:9" ht="15" customHeight="1" x14ac:dyDescent="0.25">
      <c r="A403" s="103" t="s">
        <v>512</v>
      </c>
      <c r="B403" s="73" t="s">
        <v>513</v>
      </c>
      <c r="C403" s="75" t="s">
        <v>512</v>
      </c>
      <c r="D403" s="167" t="s">
        <v>514</v>
      </c>
      <c r="E403" s="74">
        <v>4035</v>
      </c>
      <c r="F403" s="76">
        <v>187.64459898019999</v>
      </c>
      <c r="G403" s="77">
        <v>34.179053730749999</v>
      </c>
      <c r="H403" s="77">
        <v>216.75003496650001</v>
      </c>
      <c r="I403" s="104" t="s">
        <v>1480</v>
      </c>
    </row>
    <row r="404" spans="1:9" ht="15" customHeight="1" x14ac:dyDescent="0.25">
      <c r="A404" s="103" t="s">
        <v>512</v>
      </c>
      <c r="B404" s="73" t="s">
        <v>544</v>
      </c>
      <c r="C404" s="75" t="s">
        <v>485</v>
      </c>
      <c r="D404" s="167" t="s">
        <v>545</v>
      </c>
      <c r="E404" s="74">
        <v>4036</v>
      </c>
      <c r="F404" s="76">
        <v>145.41206525289999</v>
      </c>
      <c r="G404" s="77">
        <v>26.448652759249999</v>
      </c>
      <c r="H404" s="77">
        <v>26.448652759249999</v>
      </c>
      <c r="I404" s="104">
        <v>4036</v>
      </c>
    </row>
    <row r="405" spans="1:9" ht="15" customHeight="1" x14ac:dyDescent="0.25">
      <c r="A405" s="103" t="s">
        <v>512</v>
      </c>
      <c r="B405" s="73" t="s">
        <v>513</v>
      </c>
      <c r="C405" s="75" t="s">
        <v>512</v>
      </c>
      <c r="D405" s="167" t="s">
        <v>514</v>
      </c>
      <c r="E405" s="74">
        <v>4037</v>
      </c>
      <c r="F405" s="76">
        <v>236.12272619859999</v>
      </c>
      <c r="G405" s="77">
        <v>42.934748855499997</v>
      </c>
      <c r="H405" s="77">
        <v>156.1223284765</v>
      </c>
      <c r="I405" s="104" t="s">
        <v>1481</v>
      </c>
    </row>
    <row r="406" spans="1:9" ht="15" customHeight="1" x14ac:dyDescent="0.25">
      <c r="A406" s="103" t="s">
        <v>512</v>
      </c>
      <c r="B406" s="73" t="s">
        <v>546</v>
      </c>
      <c r="C406" s="75" t="s">
        <v>156</v>
      </c>
      <c r="D406" s="167" t="s">
        <v>547</v>
      </c>
      <c r="E406" s="74">
        <v>4038</v>
      </c>
      <c r="F406" s="76">
        <v>136.0265627599</v>
      </c>
      <c r="G406" s="77">
        <v>24.802653786250001</v>
      </c>
      <c r="H406" s="77">
        <v>24.802653786250001</v>
      </c>
      <c r="I406" s="104">
        <v>4038</v>
      </c>
    </row>
    <row r="407" spans="1:9" ht="15" customHeight="1" x14ac:dyDescent="0.25">
      <c r="A407" s="103" t="s">
        <v>512</v>
      </c>
      <c r="B407" s="73" t="s">
        <v>513</v>
      </c>
      <c r="C407" s="75" t="s">
        <v>512</v>
      </c>
      <c r="D407" s="167" t="s">
        <v>514</v>
      </c>
      <c r="E407" s="74">
        <v>4039</v>
      </c>
      <c r="F407" s="76">
        <v>263.24365046000003</v>
      </c>
      <c r="G407" s="77">
        <v>47.991367711999999</v>
      </c>
      <c r="H407" s="77">
        <v>88.384925834750007</v>
      </c>
      <c r="I407" s="104" t="s">
        <v>1482</v>
      </c>
    </row>
    <row r="408" spans="1:9" ht="15" customHeight="1" x14ac:dyDescent="0.25">
      <c r="A408" s="103" t="s">
        <v>512</v>
      </c>
      <c r="B408" s="73" t="s">
        <v>513</v>
      </c>
      <c r="C408" s="75" t="s">
        <v>512</v>
      </c>
      <c r="D408" s="167" t="s">
        <v>514</v>
      </c>
      <c r="E408" s="74">
        <v>4040</v>
      </c>
      <c r="F408" s="76">
        <v>221.7947264142</v>
      </c>
      <c r="G408" s="77">
        <v>40.393558122750001</v>
      </c>
      <c r="H408" s="77">
        <v>40.393558122750001</v>
      </c>
      <c r="I408" s="104">
        <v>4040</v>
      </c>
    </row>
    <row r="409" spans="1:9" ht="15" customHeight="1" x14ac:dyDescent="0.25">
      <c r="A409" s="103" t="s">
        <v>145</v>
      </c>
      <c r="B409" s="73" t="s">
        <v>146</v>
      </c>
      <c r="C409" s="75" t="s">
        <v>1315</v>
      </c>
      <c r="D409" s="167" t="s">
        <v>148</v>
      </c>
      <c r="E409" s="74">
        <v>4041</v>
      </c>
      <c r="F409" s="76">
        <v>215.17659884220001</v>
      </c>
      <c r="G409" s="77">
        <v>37.723581615249998</v>
      </c>
      <c r="H409" s="77">
        <v>4898.4145314511597</v>
      </c>
      <c r="I409" s="104" t="s">
        <v>1483</v>
      </c>
    </row>
    <row r="410" spans="1:9" ht="15" customHeight="1" x14ac:dyDescent="0.25">
      <c r="A410" s="103" t="s">
        <v>145</v>
      </c>
      <c r="B410" s="73" t="s">
        <v>548</v>
      </c>
      <c r="C410" s="75" t="s">
        <v>549</v>
      </c>
      <c r="D410" s="167" t="s">
        <v>550</v>
      </c>
      <c r="E410" s="74">
        <v>4042</v>
      </c>
      <c r="F410" s="76">
        <v>106.06204752879999</v>
      </c>
      <c r="G410" s="77">
        <v>18.597236688768898</v>
      </c>
      <c r="H410" s="77">
        <v>18.597236688768898</v>
      </c>
      <c r="I410" s="104">
        <v>4042</v>
      </c>
    </row>
    <row r="411" spans="1:9" ht="15" customHeight="1" x14ac:dyDescent="0.25">
      <c r="A411" s="103" t="s">
        <v>145</v>
      </c>
      <c r="B411" s="73" t="s">
        <v>146</v>
      </c>
      <c r="C411" s="75" t="s">
        <v>1315</v>
      </c>
      <c r="D411" s="167" t="s">
        <v>148</v>
      </c>
      <c r="E411" s="74">
        <v>4043</v>
      </c>
      <c r="F411" s="76">
        <v>249.18938002830001</v>
      </c>
      <c r="G411" s="77">
        <v>43.7198596745</v>
      </c>
      <c r="H411" s="77">
        <v>4842.0937131471401</v>
      </c>
      <c r="I411" s="104" t="s">
        <v>1484</v>
      </c>
    </row>
    <row r="412" spans="1:9" ht="15" customHeight="1" x14ac:dyDescent="0.25">
      <c r="A412" s="103" t="s">
        <v>145</v>
      </c>
      <c r="B412" s="73" t="s">
        <v>551</v>
      </c>
      <c r="C412" s="75" t="s">
        <v>552</v>
      </c>
      <c r="D412" s="167" t="s">
        <v>553</v>
      </c>
      <c r="E412" s="74">
        <v>4044</v>
      </c>
      <c r="F412" s="76">
        <v>240.54810244789999</v>
      </c>
      <c r="G412" s="77">
        <v>42.168525492000001</v>
      </c>
      <c r="H412" s="77">
        <v>42.168525492000001</v>
      </c>
      <c r="I412" s="104">
        <v>4044</v>
      </c>
    </row>
    <row r="413" spans="1:9" ht="15" customHeight="1" x14ac:dyDescent="0.25">
      <c r="A413" s="103" t="s">
        <v>145</v>
      </c>
      <c r="B413" s="73" t="s">
        <v>146</v>
      </c>
      <c r="C413" s="75" t="s">
        <v>1315</v>
      </c>
      <c r="D413" s="167" t="s">
        <v>148</v>
      </c>
      <c r="E413" s="74">
        <v>4045</v>
      </c>
      <c r="F413" s="76">
        <v>50.494074337759997</v>
      </c>
      <c r="G413" s="77">
        <v>6.0374961167499999</v>
      </c>
      <c r="H413" s="77">
        <v>4756.2053279806396</v>
      </c>
      <c r="I413" s="104" t="s">
        <v>1485</v>
      </c>
    </row>
    <row r="414" spans="1:9" ht="15" customHeight="1" x14ac:dyDescent="0.25">
      <c r="A414" s="103" t="s">
        <v>554</v>
      </c>
      <c r="B414" s="73" t="s">
        <v>555</v>
      </c>
      <c r="C414" s="75" t="s">
        <v>554</v>
      </c>
      <c r="D414" s="167" t="s">
        <v>556</v>
      </c>
      <c r="E414" s="74">
        <v>4046</v>
      </c>
      <c r="F414" s="76">
        <v>48.314320233769998</v>
      </c>
      <c r="G414" s="77">
        <v>5.8054169960750004</v>
      </c>
      <c r="H414" s="77">
        <v>105.85710530807501</v>
      </c>
      <c r="I414" s="104" t="s">
        <v>1486</v>
      </c>
    </row>
    <row r="415" spans="1:9" ht="15" customHeight="1" x14ac:dyDescent="0.25">
      <c r="A415" s="105" t="s">
        <v>554</v>
      </c>
      <c r="B415" s="99" t="s">
        <v>557</v>
      </c>
      <c r="C415" s="261" t="s">
        <v>558</v>
      </c>
      <c r="D415" s="168" t="s">
        <v>559</v>
      </c>
      <c r="E415" s="262">
        <v>4047</v>
      </c>
      <c r="F415" s="100">
        <v>217.4751207004</v>
      </c>
      <c r="G415" s="263">
        <v>38.107760040750001</v>
      </c>
      <c r="H415" s="263">
        <v>38.107760040750001</v>
      </c>
      <c r="I415" s="264">
        <v>4047</v>
      </c>
    </row>
    <row r="416" spans="1:9" ht="15" customHeight="1" x14ac:dyDescent="0.25">
      <c r="A416" s="106" t="s">
        <v>554</v>
      </c>
      <c r="B416" s="101" t="s">
        <v>555</v>
      </c>
      <c r="C416" s="101" t="s">
        <v>554</v>
      </c>
      <c r="D416" s="101" t="s">
        <v>556</v>
      </c>
      <c r="E416" s="109">
        <v>4048</v>
      </c>
      <c r="F416" s="102">
        <v>516.57586582470003</v>
      </c>
      <c r="G416" s="102">
        <v>61.943928271250002</v>
      </c>
      <c r="H416" s="102">
        <v>61.943928271250002</v>
      </c>
      <c r="I416" s="107">
        <v>4048</v>
      </c>
    </row>
    <row r="417" spans="1:9" ht="15" customHeight="1" x14ac:dyDescent="0.25">
      <c r="A417" s="103" t="s">
        <v>145</v>
      </c>
      <c r="B417" s="73" t="s">
        <v>146</v>
      </c>
      <c r="C417" s="75" t="s">
        <v>1315</v>
      </c>
      <c r="D417" s="167" t="s">
        <v>148</v>
      </c>
      <c r="E417" s="74">
        <v>4049</v>
      </c>
      <c r="F417" s="76">
        <v>71.730102122670004</v>
      </c>
      <c r="G417" s="77">
        <v>8.5766541363000002</v>
      </c>
      <c r="H417" s="77">
        <v>4644.3107265558201</v>
      </c>
      <c r="I417" s="104" t="s">
        <v>1487</v>
      </c>
    </row>
    <row r="418" spans="1:9" ht="15" customHeight="1" x14ac:dyDescent="0.25">
      <c r="A418" s="103" t="s">
        <v>560</v>
      </c>
      <c r="B418" s="73" t="s">
        <v>561</v>
      </c>
      <c r="C418" s="75" t="s">
        <v>560</v>
      </c>
      <c r="D418" s="167" t="s">
        <v>562</v>
      </c>
      <c r="E418" s="74">
        <v>4050</v>
      </c>
      <c r="F418" s="76">
        <v>44.43667595278</v>
      </c>
      <c r="G418" s="77">
        <v>5.3352162697500001</v>
      </c>
      <c r="H418" s="77">
        <v>63.585405072900002</v>
      </c>
      <c r="I418" s="104" t="s">
        <v>1488</v>
      </c>
    </row>
    <row r="419" spans="1:9" ht="15" customHeight="1" x14ac:dyDescent="0.25">
      <c r="A419" s="103" t="s">
        <v>560</v>
      </c>
      <c r="B419" s="73" t="s">
        <v>563</v>
      </c>
      <c r="C419" s="75" t="s">
        <v>564</v>
      </c>
      <c r="D419" s="167" t="s">
        <v>565</v>
      </c>
      <c r="E419" s="74">
        <v>4051</v>
      </c>
      <c r="F419" s="76">
        <v>130.50188827010001</v>
      </c>
      <c r="G419" s="77">
        <v>22.863986494900001</v>
      </c>
      <c r="H419" s="77">
        <v>22.863986494900001</v>
      </c>
      <c r="I419" s="104">
        <v>4051</v>
      </c>
    </row>
    <row r="420" spans="1:9" ht="15" customHeight="1" x14ac:dyDescent="0.25">
      <c r="A420" s="103" t="s">
        <v>560</v>
      </c>
      <c r="B420" s="73" t="s">
        <v>561</v>
      </c>
      <c r="C420" s="75" t="s">
        <v>560</v>
      </c>
      <c r="D420" s="167" t="s">
        <v>562</v>
      </c>
      <c r="E420" s="74">
        <v>4052</v>
      </c>
      <c r="F420" s="76">
        <v>295.20116221149999</v>
      </c>
      <c r="G420" s="77">
        <v>35.386202308249999</v>
      </c>
      <c r="H420" s="77">
        <v>35.386202308249999</v>
      </c>
      <c r="I420" s="104">
        <v>4052</v>
      </c>
    </row>
    <row r="421" spans="1:9" ht="15" customHeight="1" x14ac:dyDescent="0.25">
      <c r="A421" s="103" t="s">
        <v>145</v>
      </c>
      <c r="B421" s="73" t="s">
        <v>146</v>
      </c>
      <c r="C421" s="75" t="s">
        <v>1315</v>
      </c>
      <c r="D421" s="167" t="s">
        <v>148</v>
      </c>
      <c r="E421" s="74">
        <v>4053</v>
      </c>
      <c r="F421" s="76">
        <v>115.92708635930001</v>
      </c>
      <c r="G421" s="77">
        <v>13.929368212150001</v>
      </c>
      <c r="H421" s="77">
        <v>4572.1486673466197</v>
      </c>
      <c r="I421" s="104" t="s">
        <v>1489</v>
      </c>
    </row>
    <row r="422" spans="1:9" ht="15" customHeight="1" x14ac:dyDescent="0.25">
      <c r="A422" s="103" t="s">
        <v>566</v>
      </c>
      <c r="B422" s="73" t="s">
        <v>567</v>
      </c>
      <c r="C422" s="75" t="s">
        <v>566</v>
      </c>
      <c r="D422" s="167" t="s">
        <v>568</v>
      </c>
      <c r="E422" s="74">
        <v>4054</v>
      </c>
      <c r="F422" s="76">
        <v>96.089810267670003</v>
      </c>
      <c r="G422" s="77">
        <v>16.850490233075</v>
      </c>
      <c r="H422" s="77">
        <v>26.443990790825001</v>
      </c>
      <c r="I422" s="104" t="s">
        <v>1490</v>
      </c>
    </row>
    <row r="423" spans="1:9" ht="15" customHeight="1" x14ac:dyDescent="0.25">
      <c r="A423" s="103" t="s">
        <v>566</v>
      </c>
      <c r="B423" s="73" t="s">
        <v>569</v>
      </c>
      <c r="C423" s="75" t="s">
        <v>570</v>
      </c>
      <c r="D423" s="167" t="s">
        <v>571</v>
      </c>
      <c r="E423" s="74">
        <v>4055</v>
      </c>
      <c r="F423" s="76">
        <v>23.279306493339998</v>
      </c>
      <c r="G423" s="77">
        <v>4.077050393275</v>
      </c>
      <c r="H423" s="77">
        <v>4.077050393275</v>
      </c>
      <c r="I423" s="104">
        <v>4055</v>
      </c>
    </row>
    <row r="424" spans="1:9" ht="15" customHeight="1" x14ac:dyDescent="0.25">
      <c r="A424" s="103" t="s">
        <v>566</v>
      </c>
      <c r="B424" s="73" t="s">
        <v>567</v>
      </c>
      <c r="C424" s="75" t="s">
        <v>566</v>
      </c>
      <c r="D424" s="167" t="s">
        <v>568</v>
      </c>
      <c r="E424" s="74">
        <v>4056</v>
      </c>
      <c r="F424" s="76">
        <v>31.495316180029999</v>
      </c>
      <c r="G424" s="77">
        <v>5.5164501644749997</v>
      </c>
      <c r="H424" s="77">
        <v>5.5164501644749997</v>
      </c>
      <c r="I424" s="104">
        <v>4056</v>
      </c>
    </row>
    <row r="425" spans="1:9" ht="15" customHeight="1" x14ac:dyDescent="0.25">
      <c r="A425" s="103" t="s">
        <v>145</v>
      </c>
      <c r="B425" s="73" t="s">
        <v>146</v>
      </c>
      <c r="C425" s="75" t="s">
        <v>1315</v>
      </c>
      <c r="D425" s="167" t="s">
        <v>148</v>
      </c>
      <c r="E425" s="74">
        <v>4057</v>
      </c>
      <c r="F425" s="76">
        <v>797.02721732110001</v>
      </c>
      <c r="G425" s="77">
        <v>95.487320599440594</v>
      </c>
      <c r="H425" s="77">
        <v>4531.7753083436401</v>
      </c>
      <c r="I425" s="104" t="s">
        <v>1491</v>
      </c>
    </row>
    <row r="426" spans="1:9" ht="15" customHeight="1" x14ac:dyDescent="0.25">
      <c r="A426" s="103" t="s">
        <v>572</v>
      </c>
      <c r="B426" s="73" t="s">
        <v>573</v>
      </c>
      <c r="C426" s="75" t="s">
        <v>572</v>
      </c>
      <c r="D426" s="167" t="s">
        <v>574</v>
      </c>
      <c r="E426" s="74">
        <v>4058</v>
      </c>
      <c r="F426" s="76">
        <v>12.929073399130001</v>
      </c>
      <c r="G426" s="77">
        <v>3.029536919825</v>
      </c>
      <c r="H426" s="77">
        <v>321.79320197693198</v>
      </c>
      <c r="I426" s="104" t="s">
        <v>1492</v>
      </c>
    </row>
    <row r="427" spans="1:9" ht="15" customHeight="1" x14ac:dyDescent="0.25">
      <c r="A427" s="103" t="s">
        <v>572</v>
      </c>
      <c r="B427" s="73" t="s">
        <v>575</v>
      </c>
      <c r="C427" s="75" t="s">
        <v>576</v>
      </c>
      <c r="D427" s="167" t="s">
        <v>577</v>
      </c>
      <c r="E427" s="74">
        <v>4059</v>
      </c>
      <c r="F427" s="76">
        <v>31.78380514334</v>
      </c>
      <c r="G427" s="77">
        <v>7.4419151744500001</v>
      </c>
      <c r="H427" s="77">
        <v>105.362817255793</v>
      </c>
      <c r="I427" s="104" t="s">
        <v>1493</v>
      </c>
    </row>
    <row r="428" spans="1:9" ht="15" customHeight="1" x14ac:dyDescent="0.25">
      <c r="A428" s="103" t="s">
        <v>572</v>
      </c>
      <c r="B428" s="73" t="s">
        <v>578</v>
      </c>
      <c r="C428" s="75" t="s">
        <v>579</v>
      </c>
      <c r="D428" s="167" t="s">
        <v>580</v>
      </c>
      <c r="E428" s="74">
        <v>4060</v>
      </c>
      <c r="F428" s="76">
        <v>26.914378945660001</v>
      </c>
      <c r="G428" s="77">
        <v>6.2966894543</v>
      </c>
      <c r="H428" s="77">
        <v>6.2966894543</v>
      </c>
      <c r="I428" s="104">
        <v>4060</v>
      </c>
    </row>
    <row r="429" spans="1:9" ht="15" customHeight="1" x14ac:dyDescent="0.25">
      <c r="A429" s="103" t="s">
        <v>572</v>
      </c>
      <c r="B429" s="73" t="s">
        <v>575</v>
      </c>
      <c r="C429" s="75" t="s">
        <v>576</v>
      </c>
      <c r="D429" s="167" t="s">
        <v>577</v>
      </c>
      <c r="E429" s="74">
        <v>4061</v>
      </c>
      <c r="F429" s="76">
        <v>31.71866042213</v>
      </c>
      <c r="G429" s="77">
        <v>7.4282860570500002</v>
      </c>
      <c r="H429" s="77">
        <v>91.624212627042894</v>
      </c>
      <c r="I429" s="104" t="s">
        <v>1494</v>
      </c>
    </row>
    <row r="430" spans="1:9" ht="15" customHeight="1" x14ac:dyDescent="0.25">
      <c r="A430" s="103" t="s">
        <v>572</v>
      </c>
      <c r="B430" s="73" t="s">
        <v>867</v>
      </c>
      <c r="C430" s="75" t="s">
        <v>868</v>
      </c>
      <c r="D430" s="167" t="s">
        <v>869</v>
      </c>
      <c r="E430" s="74">
        <v>4062</v>
      </c>
      <c r="F430" s="76">
        <v>76.919388493270006</v>
      </c>
      <c r="G430" s="77">
        <v>17.994383713025002</v>
      </c>
      <c r="H430" s="77">
        <v>17.994383713025002</v>
      </c>
      <c r="I430" s="104">
        <v>4062</v>
      </c>
    </row>
    <row r="431" spans="1:9" ht="15" customHeight="1" x14ac:dyDescent="0.25">
      <c r="A431" s="103" t="s">
        <v>572</v>
      </c>
      <c r="B431" s="73" t="s">
        <v>575</v>
      </c>
      <c r="C431" s="75" t="s">
        <v>576</v>
      </c>
      <c r="D431" s="167" t="s">
        <v>577</v>
      </c>
      <c r="E431" s="74">
        <v>4063</v>
      </c>
      <c r="F431" s="76">
        <v>186.08123295249999</v>
      </c>
      <c r="G431" s="77">
        <v>29.952207305999998</v>
      </c>
      <c r="H431" s="77">
        <v>66.201542856967805</v>
      </c>
      <c r="I431" s="104" t="s">
        <v>1495</v>
      </c>
    </row>
    <row r="432" spans="1:9" ht="15" customHeight="1" x14ac:dyDescent="0.25">
      <c r="A432" s="105" t="s">
        <v>572</v>
      </c>
      <c r="B432" s="99" t="s">
        <v>870</v>
      </c>
      <c r="C432" s="261" t="s">
        <v>871</v>
      </c>
      <c r="D432" s="168" t="s">
        <v>69</v>
      </c>
      <c r="E432" s="262">
        <v>4064</v>
      </c>
      <c r="F432" s="100">
        <v>44.233812303310003</v>
      </c>
      <c r="G432" s="263">
        <v>10.340458871275001</v>
      </c>
      <c r="H432" s="263">
        <v>10.340458871275001</v>
      </c>
      <c r="I432" s="264">
        <v>4064</v>
      </c>
    </row>
    <row r="433" spans="1:9" ht="15" customHeight="1" x14ac:dyDescent="0.25">
      <c r="A433" s="106" t="s">
        <v>572</v>
      </c>
      <c r="B433" s="101" t="s">
        <v>575</v>
      </c>
      <c r="C433" s="101" t="s">
        <v>576</v>
      </c>
      <c r="D433" s="101" t="s">
        <v>577</v>
      </c>
      <c r="E433" s="109">
        <v>4065</v>
      </c>
      <c r="F433" s="102">
        <v>110.8483297857</v>
      </c>
      <c r="G433" s="102">
        <v>25.908876679692799</v>
      </c>
      <c r="H433" s="102">
        <v>25.908876679692799</v>
      </c>
      <c r="I433" s="107">
        <v>4065</v>
      </c>
    </row>
    <row r="434" spans="1:9" ht="15" customHeight="1" x14ac:dyDescent="0.25">
      <c r="A434" s="103" t="s">
        <v>572</v>
      </c>
      <c r="B434" s="73" t="s">
        <v>573</v>
      </c>
      <c r="C434" s="75" t="s">
        <v>572</v>
      </c>
      <c r="D434" s="167" t="s">
        <v>574</v>
      </c>
      <c r="E434" s="74">
        <v>4066</v>
      </c>
      <c r="F434" s="76">
        <v>92.952851591759995</v>
      </c>
      <c r="G434" s="77">
        <v>14.979205120174999</v>
      </c>
      <c r="H434" s="77">
        <v>213.400847801314</v>
      </c>
      <c r="I434" s="104" t="s">
        <v>1496</v>
      </c>
    </row>
    <row r="435" spans="1:9" ht="15" customHeight="1" x14ac:dyDescent="0.25">
      <c r="A435" s="103" t="s">
        <v>572</v>
      </c>
      <c r="B435" s="73" t="s">
        <v>872</v>
      </c>
      <c r="C435" s="75" t="s">
        <v>873</v>
      </c>
      <c r="D435" s="167" t="s">
        <v>874</v>
      </c>
      <c r="E435" s="74">
        <v>4067</v>
      </c>
      <c r="F435" s="76">
        <v>82.8615129123</v>
      </c>
      <c r="G435" s="77">
        <v>19.3859956035</v>
      </c>
      <c r="H435" s="77">
        <v>19.3859956035</v>
      </c>
      <c r="I435" s="104">
        <v>4067</v>
      </c>
    </row>
    <row r="436" spans="1:9" ht="15" customHeight="1" x14ac:dyDescent="0.25">
      <c r="A436" s="103" t="s">
        <v>572</v>
      </c>
      <c r="B436" s="73" t="s">
        <v>573</v>
      </c>
      <c r="C436" s="75" t="s">
        <v>572</v>
      </c>
      <c r="D436" s="167" t="s">
        <v>574</v>
      </c>
      <c r="E436" s="74">
        <v>4068</v>
      </c>
      <c r="F436" s="76">
        <v>107.1774731021</v>
      </c>
      <c r="G436" s="77">
        <v>25.0941590065</v>
      </c>
      <c r="H436" s="77">
        <v>179.035647077639</v>
      </c>
      <c r="I436" s="104" t="s">
        <v>1497</v>
      </c>
    </row>
    <row r="437" spans="1:9" ht="15" customHeight="1" x14ac:dyDescent="0.25">
      <c r="A437" s="103" t="s">
        <v>572</v>
      </c>
      <c r="B437" s="73" t="s">
        <v>875</v>
      </c>
      <c r="C437" s="75" t="s">
        <v>521</v>
      </c>
      <c r="D437" s="167" t="s">
        <v>876</v>
      </c>
      <c r="E437" s="74">
        <v>4069</v>
      </c>
      <c r="F437" s="76">
        <v>112.18828940429999</v>
      </c>
      <c r="G437" s="77">
        <v>26.246598659749999</v>
      </c>
      <c r="H437" s="77">
        <v>26.246598659749999</v>
      </c>
      <c r="I437" s="104">
        <v>4069</v>
      </c>
    </row>
    <row r="438" spans="1:9" ht="15" customHeight="1" x14ac:dyDescent="0.25">
      <c r="A438" s="103" t="s">
        <v>572</v>
      </c>
      <c r="B438" s="73" t="s">
        <v>573</v>
      </c>
      <c r="C438" s="75" t="s">
        <v>572</v>
      </c>
      <c r="D438" s="167" t="s">
        <v>574</v>
      </c>
      <c r="E438" s="74">
        <v>4070</v>
      </c>
      <c r="F438" s="76">
        <v>26.08338271113</v>
      </c>
      <c r="G438" s="77">
        <v>4.2025329564999998</v>
      </c>
      <c r="H438" s="77">
        <v>127.694889411389</v>
      </c>
      <c r="I438" s="104" t="s">
        <v>1498</v>
      </c>
    </row>
    <row r="439" spans="1:9" ht="15" customHeight="1" x14ac:dyDescent="0.25">
      <c r="A439" s="103" t="s">
        <v>572</v>
      </c>
      <c r="B439" s="73" t="s">
        <v>877</v>
      </c>
      <c r="C439" s="75" t="s">
        <v>878</v>
      </c>
      <c r="D439" s="167" t="s">
        <v>879</v>
      </c>
      <c r="E439" s="74">
        <v>4071</v>
      </c>
      <c r="F439" s="76">
        <v>75.214074707379993</v>
      </c>
      <c r="G439" s="77">
        <v>17.591727573275001</v>
      </c>
      <c r="H439" s="77">
        <v>17.591727573275001</v>
      </c>
      <c r="I439" s="104">
        <v>4071</v>
      </c>
    </row>
    <row r="440" spans="1:9" ht="15" customHeight="1" x14ac:dyDescent="0.25">
      <c r="A440" s="103" t="s">
        <v>572</v>
      </c>
      <c r="B440" s="73" t="s">
        <v>573</v>
      </c>
      <c r="C440" s="75" t="s">
        <v>572</v>
      </c>
      <c r="D440" s="167" t="s">
        <v>574</v>
      </c>
      <c r="E440" s="74">
        <v>4072</v>
      </c>
      <c r="F440" s="76">
        <v>113.4095671457</v>
      </c>
      <c r="G440" s="77">
        <v>26.529174190999999</v>
      </c>
      <c r="H440" s="77">
        <v>105.900628881614</v>
      </c>
      <c r="I440" s="104" t="s">
        <v>1499</v>
      </c>
    </row>
    <row r="441" spans="1:9" ht="15" customHeight="1" x14ac:dyDescent="0.25">
      <c r="A441" s="103" t="s">
        <v>572</v>
      </c>
      <c r="B441" s="73" t="s">
        <v>880</v>
      </c>
      <c r="C441" s="75" t="s">
        <v>881</v>
      </c>
      <c r="D441" s="167" t="s">
        <v>882</v>
      </c>
      <c r="E441" s="74">
        <v>4073</v>
      </c>
      <c r="F441" s="76">
        <v>198.02547726770001</v>
      </c>
      <c r="G441" s="77">
        <v>46.289375549500001</v>
      </c>
      <c r="H441" s="77">
        <v>46.289375549500001</v>
      </c>
      <c r="I441" s="104">
        <v>4073</v>
      </c>
    </row>
    <row r="442" spans="1:9" ht="15" customHeight="1" x14ac:dyDescent="0.25">
      <c r="A442" s="103" t="s">
        <v>572</v>
      </c>
      <c r="B442" s="73" t="s">
        <v>573</v>
      </c>
      <c r="C442" s="75" t="s">
        <v>572</v>
      </c>
      <c r="D442" s="167" t="s">
        <v>574</v>
      </c>
      <c r="E442" s="74">
        <v>4074</v>
      </c>
      <c r="F442" s="76">
        <v>141.51658771519999</v>
      </c>
      <c r="G442" s="77">
        <v>33.0820791411142</v>
      </c>
      <c r="H442" s="77">
        <v>33.0820791411142</v>
      </c>
      <c r="I442" s="104">
        <v>4074</v>
      </c>
    </row>
    <row r="443" spans="1:9" ht="15" customHeight="1" x14ac:dyDescent="0.25">
      <c r="A443" s="103" t="s">
        <v>581</v>
      </c>
      <c r="B443" s="73" t="s">
        <v>582</v>
      </c>
      <c r="C443" s="75" t="s">
        <v>581</v>
      </c>
      <c r="D443" s="167" t="s">
        <v>583</v>
      </c>
      <c r="E443" s="74">
        <v>4075</v>
      </c>
      <c r="F443" s="76">
        <v>15.541591621329999</v>
      </c>
      <c r="G443" s="77">
        <v>4.6694352404000004</v>
      </c>
      <c r="H443" s="77">
        <v>877.69869544670405</v>
      </c>
      <c r="I443" s="104" t="s">
        <v>1500</v>
      </c>
    </row>
    <row r="444" spans="1:9" ht="15" customHeight="1" x14ac:dyDescent="0.25">
      <c r="A444" s="103" t="s">
        <v>581</v>
      </c>
      <c r="B444" s="73" t="s">
        <v>584</v>
      </c>
      <c r="C444" s="75" t="s">
        <v>585</v>
      </c>
      <c r="D444" s="167" t="s">
        <v>586</v>
      </c>
      <c r="E444" s="74">
        <v>4076</v>
      </c>
      <c r="F444" s="76">
        <v>111.653540788</v>
      </c>
      <c r="G444" s="77">
        <v>33.533523900250003</v>
      </c>
      <c r="H444" s="77">
        <v>33.533523900250003</v>
      </c>
      <c r="I444" s="104">
        <v>4076</v>
      </c>
    </row>
    <row r="445" spans="1:9" ht="15" customHeight="1" x14ac:dyDescent="0.25">
      <c r="A445" s="103" t="s">
        <v>581</v>
      </c>
      <c r="B445" s="73" t="s">
        <v>582</v>
      </c>
      <c r="C445" s="75" t="s">
        <v>581</v>
      </c>
      <c r="D445" s="167" t="s">
        <v>583</v>
      </c>
      <c r="E445" s="74">
        <v>4077</v>
      </c>
      <c r="F445" s="76">
        <v>31.958454477490001</v>
      </c>
      <c r="G445" s="77">
        <v>9.6034316930500001</v>
      </c>
      <c r="H445" s="77">
        <v>839.49573630605403</v>
      </c>
      <c r="I445" s="104" t="s">
        <v>1501</v>
      </c>
    </row>
    <row r="446" spans="1:9" ht="15" customHeight="1" x14ac:dyDescent="0.25">
      <c r="A446" s="103" t="s">
        <v>581</v>
      </c>
      <c r="B446" s="73" t="s">
        <v>587</v>
      </c>
      <c r="C446" s="75" t="s">
        <v>588</v>
      </c>
      <c r="D446" s="167" t="s">
        <v>589</v>
      </c>
      <c r="E446" s="74">
        <v>4078</v>
      </c>
      <c r="F446" s="76">
        <v>86.436051077559995</v>
      </c>
      <c r="G446" s="77">
        <v>25.952820526250001</v>
      </c>
      <c r="H446" s="77">
        <v>25.952820526250001</v>
      </c>
      <c r="I446" s="104">
        <v>4078</v>
      </c>
    </row>
    <row r="447" spans="1:9" ht="15" customHeight="1" x14ac:dyDescent="0.25">
      <c r="A447" s="103" t="s">
        <v>581</v>
      </c>
      <c r="B447" s="73" t="s">
        <v>582</v>
      </c>
      <c r="C447" s="75" t="s">
        <v>581</v>
      </c>
      <c r="D447" s="167" t="s">
        <v>583</v>
      </c>
      <c r="E447" s="74">
        <v>4079</v>
      </c>
      <c r="F447" s="76">
        <v>147.51575716630001</v>
      </c>
      <c r="G447" s="77">
        <v>44.3054479985</v>
      </c>
      <c r="H447" s="77">
        <v>803.93948408675396</v>
      </c>
      <c r="I447" s="104" t="s">
        <v>1502</v>
      </c>
    </row>
    <row r="448" spans="1:9" ht="15" customHeight="1" x14ac:dyDescent="0.25">
      <c r="A448" s="103" t="s">
        <v>581</v>
      </c>
      <c r="B448" s="73" t="s">
        <v>590</v>
      </c>
      <c r="C448" s="75" t="s">
        <v>591</v>
      </c>
      <c r="D448" s="167" t="s">
        <v>592</v>
      </c>
      <c r="E448" s="74">
        <v>4080</v>
      </c>
      <c r="F448" s="76">
        <v>0</v>
      </c>
      <c r="G448" s="77">
        <v>0</v>
      </c>
      <c r="H448" s="77">
        <v>0</v>
      </c>
      <c r="I448" s="104">
        <v>4080</v>
      </c>
    </row>
    <row r="449" spans="1:9" ht="15" customHeight="1" x14ac:dyDescent="0.25">
      <c r="A449" s="105" t="s">
        <v>581</v>
      </c>
      <c r="B449" s="99" t="s">
        <v>582</v>
      </c>
      <c r="C449" s="261" t="s">
        <v>581</v>
      </c>
      <c r="D449" s="168" t="s">
        <v>583</v>
      </c>
      <c r="E449" s="262">
        <v>4081</v>
      </c>
      <c r="F449" s="100">
        <v>26.834307335409999</v>
      </c>
      <c r="G449" s="263">
        <v>8.0592937980249992</v>
      </c>
      <c r="H449" s="263">
        <v>759.63403608825399</v>
      </c>
      <c r="I449" s="264" t="s">
        <v>1503</v>
      </c>
    </row>
    <row r="450" spans="1:9" ht="15" customHeight="1" x14ac:dyDescent="0.25">
      <c r="A450" s="106" t="s">
        <v>581</v>
      </c>
      <c r="B450" s="101" t="s">
        <v>593</v>
      </c>
      <c r="C450" s="101" t="s">
        <v>594</v>
      </c>
      <c r="D450" s="101" t="s">
        <v>595</v>
      </c>
      <c r="E450" s="109">
        <v>4082</v>
      </c>
      <c r="F450" s="102">
        <v>60.6447923992</v>
      </c>
      <c r="G450" s="102">
        <v>12.559012479125</v>
      </c>
      <c r="H450" s="102">
        <v>68.661602815950005</v>
      </c>
      <c r="I450" s="107" t="s">
        <v>1504</v>
      </c>
    </row>
    <row r="451" spans="1:9" ht="15" customHeight="1" x14ac:dyDescent="0.25">
      <c r="A451" s="103" t="s">
        <v>581</v>
      </c>
      <c r="B451" s="73" t="s">
        <v>596</v>
      </c>
      <c r="C451" s="75" t="s">
        <v>597</v>
      </c>
      <c r="D451" s="167" t="s">
        <v>598</v>
      </c>
      <c r="E451" s="74">
        <v>4083</v>
      </c>
      <c r="F451" s="76">
        <v>75.741146326830005</v>
      </c>
      <c r="G451" s="77">
        <v>15.66934483845</v>
      </c>
      <c r="H451" s="77">
        <v>15.66934483845</v>
      </c>
      <c r="I451" s="104">
        <v>4083</v>
      </c>
    </row>
    <row r="452" spans="1:9" ht="15" customHeight="1" x14ac:dyDescent="0.25">
      <c r="A452" s="103" t="s">
        <v>581</v>
      </c>
      <c r="B452" s="73" t="s">
        <v>593</v>
      </c>
      <c r="C452" s="75" t="s">
        <v>594</v>
      </c>
      <c r="D452" s="167" t="s">
        <v>595</v>
      </c>
      <c r="E452" s="74">
        <v>4084</v>
      </c>
      <c r="F452" s="76">
        <v>18.41534393777</v>
      </c>
      <c r="G452" s="77">
        <v>3.8113244622</v>
      </c>
      <c r="H452" s="77">
        <v>40.433245498375001</v>
      </c>
      <c r="I452" s="104" t="s">
        <v>1505</v>
      </c>
    </row>
    <row r="453" spans="1:9" ht="15" customHeight="1" x14ac:dyDescent="0.25">
      <c r="A453" s="103" t="s">
        <v>581</v>
      </c>
      <c r="B453" s="73" t="s">
        <v>599</v>
      </c>
      <c r="C453" s="75" t="s">
        <v>600</v>
      </c>
      <c r="D453" s="167" t="s">
        <v>601</v>
      </c>
      <c r="E453" s="74">
        <v>4085</v>
      </c>
      <c r="F453" s="76">
        <v>14.396650924479999</v>
      </c>
      <c r="G453" s="77">
        <v>4.3179224122250002</v>
      </c>
      <c r="H453" s="77">
        <v>13.532930847025</v>
      </c>
      <c r="I453" s="104" t="s">
        <v>1506</v>
      </c>
    </row>
    <row r="454" spans="1:9" ht="15" customHeight="1" x14ac:dyDescent="0.25">
      <c r="A454" s="103" t="s">
        <v>581</v>
      </c>
      <c r="B454" s="73" t="s">
        <v>602</v>
      </c>
      <c r="C454" s="75" t="s">
        <v>603</v>
      </c>
      <c r="D454" s="167" t="s">
        <v>604</v>
      </c>
      <c r="E454" s="74">
        <v>4086</v>
      </c>
      <c r="F454" s="76">
        <v>0</v>
      </c>
      <c r="G454" s="77">
        <v>0</v>
      </c>
      <c r="H454" s="77">
        <v>0</v>
      </c>
      <c r="I454" s="104">
        <v>4086</v>
      </c>
    </row>
    <row r="455" spans="1:9" ht="15" customHeight="1" x14ac:dyDescent="0.25">
      <c r="A455" s="103" t="s">
        <v>581</v>
      </c>
      <c r="B455" s="73" t="s">
        <v>599</v>
      </c>
      <c r="C455" s="75" t="s">
        <v>600</v>
      </c>
      <c r="D455" s="167" t="s">
        <v>601</v>
      </c>
      <c r="E455" s="74">
        <v>4087</v>
      </c>
      <c r="F455" s="76">
        <v>30.732238853670001</v>
      </c>
      <c r="G455" s="77">
        <v>9.2150084347999996</v>
      </c>
      <c r="H455" s="77">
        <v>9.2150084347999996</v>
      </c>
      <c r="I455" s="104">
        <v>4087</v>
      </c>
    </row>
    <row r="456" spans="1:9" ht="15" customHeight="1" x14ac:dyDescent="0.25">
      <c r="A456" s="103" t="s">
        <v>581</v>
      </c>
      <c r="B456" s="73" t="s">
        <v>593</v>
      </c>
      <c r="C456" s="75" t="s">
        <v>594</v>
      </c>
      <c r="D456" s="167" t="s">
        <v>595</v>
      </c>
      <c r="E456" s="74">
        <v>4088</v>
      </c>
      <c r="F456" s="76">
        <v>111.6160996361</v>
      </c>
      <c r="G456" s="77">
        <v>23.08899018915</v>
      </c>
      <c r="H456" s="77">
        <v>23.08899018915</v>
      </c>
      <c r="I456" s="104">
        <v>4088</v>
      </c>
    </row>
    <row r="457" spans="1:9" ht="15" customHeight="1" x14ac:dyDescent="0.25">
      <c r="A457" s="103" t="s">
        <v>581</v>
      </c>
      <c r="B457" s="73" t="s">
        <v>582</v>
      </c>
      <c r="C457" s="75" t="s">
        <v>581</v>
      </c>
      <c r="D457" s="167" t="s">
        <v>583</v>
      </c>
      <c r="E457" s="74">
        <v>4089</v>
      </c>
      <c r="F457" s="76">
        <v>8.3620691233839999</v>
      </c>
      <c r="G457" s="77">
        <v>2.5120545084499999</v>
      </c>
      <c r="H457" s="77">
        <v>682.91313947427898</v>
      </c>
      <c r="I457" s="104" t="s">
        <v>1507</v>
      </c>
    </row>
    <row r="458" spans="1:9" ht="15" customHeight="1" x14ac:dyDescent="0.25">
      <c r="A458" s="103" t="s">
        <v>581</v>
      </c>
      <c r="B458" s="73" t="s">
        <v>883</v>
      </c>
      <c r="C458" s="75" t="s">
        <v>884</v>
      </c>
      <c r="D458" s="167" t="s">
        <v>885</v>
      </c>
      <c r="E458" s="74">
        <v>4090</v>
      </c>
      <c r="F458" s="76">
        <v>41.675885648349997</v>
      </c>
      <c r="G458" s="77">
        <v>12.5000607838</v>
      </c>
      <c r="H458" s="77">
        <v>12.5000607838</v>
      </c>
      <c r="I458" s="104">
        <v>4090</v>
      </c>
    </row>
    <row r="459" spans="1:9" ht="15" customHeight="1" x14ac:dyDescent="0.25">
      <c r="A459" s="103" t="s">
        <v>581</v>
      </c>
      <c r="B459" s="73" t="s">
        <v>582</v>
      </c>
      <c r="C459" s="75" t="s">
        <v>581</v>
      </c>
      <c r="D459" s="167" t="s">
        <v>583</v>
      </c>
      <c r="E459" s="74">
        <v>4091</v>
      </c>
      <c r="F459" s="76">
        <v>163.4579812737</v>
      </c>
      <c r="G459" s="77">
        <v>49.026676025803603</v>
      </c>
      <c r="H459" s="77">
        <v>667.901024182029</v>
      </c>
      <c r="I459" s="104" t="s">
        <v>1508</v>
      </c>
    </row>
    <row r="460" spans="1:9" ht="15" customHeight="1" x14ac:dyDescent="0.25">
      <c r="A460" s="103" t="s">
        <v>581</v>
      </c>
      <c r="B460" s="73" t="s">
        <v>605</v>
      </c>
      <c r="C460" s="75" t="s">
        <v>606</v>
      </c>
      <c r="D460" s="167" t="s">
        <v>607</v>
      </c>
      <c r="E460" s="74">
        <v>4092</v>
      </c>
      <c r="F460" s="76">
        <v>78.594805746419993</v>
      </c>
      <c r="G460" s="77">
        <v>23.568876759424999</v>
      </c>
      <c r="H460" s="77">
        <v>23.568876759424999</v>
      </c>
      <c r="I460" s="104">
        <v>4092</v>
      </c>
    </row>
    <row r="461" spans="1:9" ht="15" customHeight="1" x14ac:dyDescent="0.25">
      <c r="A461" s="103" t="s">
        <v>581</v>
      </c>
      <c r="B461" s="73" t="s">
        <v>582</v>
      </c>
      <c r="C461" s="75" t="s">
        <v>581</v>
      </c>
      <c r="D461" s="167" t="s">
        <v>583</v>
      </c>
      <c r="E461" s="74">
        <v>4093</v>
      </c>
      <c r="F461" s="76">
        <v>21.59048903707</v>
      </c>
      <c r="G461" s="77">
        <v>6.4819993404999998</v>
      </c>
      <c r="H461" s="77">
        <v>595.30547139680004</v>
      </c>
      <c r="I461" s="104" t="s">
        <v>1509</v>
      </c>
    </row>
    <row r="462" spans="1:9" ht="15" customHeight="1" x14ac:dyDescent="0.25">
      <c r="A462" s="103" t="s">
        <v>581</v>
      </c>
      <c r="B462" s="73" t="s">
        <v>608</v>
      </c>
      <c r="C462" s="75" t="s">
        <v>609</v>
      </c>
      <c r="D462" s="167" t="s">
        <v>610</v>
      </c>
      <c r="E462" s="74">
        <v>4094</v>
      </c>
      <c r="F462" s="76">
        <v>399.46436917170001</v>
      </c>
      <c r="G462" s="77">
        <v>82.627126046585403</v>
      </c>
      <c r="H462" s="77">
        <v>82.627126046585403</v>
      </c>
      <c r="I462" s="104">
        <v>4094</v>
      </c>
    </row>
    <row r="463" spans="1:9" ht="15" customHeight="1" x14ac:dyDescent="0.25">
      <c r="A463" s="103" t="s">
        <v>581</v>
      </c>
      <c r="B463" s="73" t="s">
        <v>582</v>
      </c>
      <c r="C463" s="75" t="s">
        <v>581</v>
      </c>
      <c r="D463" s="167" t="s">
        <v>583</v>
      </c>
      <c r="E463" s="74">
        <v>4095</v>
      </c>
      <c r="F463" s="76">
        <v>198.50604371770001</v>
      </c>
      <c r="G463" s="77">
        <v>59.528521256000197</v>
      </c>
      <c r="H463" s="77">
        <v>506.196346009715</v>
      </c>
      <c r="I463" s="104" t="s">
        <v>1510</v>
      </c>
    </row>
    <row r="464" spans="1:9" ht="15" customHeight="1" x14ac:dyDescent="0.25">
      <c r="A464" s="103" t="s">
        <v>581</v>
      </c>
      <c r="B464" s="73" t="s">
        <v>611</v>
      </c>
      <c r="C464" s="75" t="s">
        <v>485</v>
      </c>
      <c r="D464" s="167" t="s">
        <v>612</v>
      </c>
      <c r="E464" s="74">
        <v>4096</v>
      </c>
      <c r="F464" s="76">
        <v>16.282958604609998</v>
      </c>
      <c r="G464" s="77">
        <v>4.8829062553</v>
      </c>
      <c r="H464" s="77">
        <v>89.365616007374996</v>
      </c>
      <c r="I464" s="104" t="s">
        <v>1511</v>
      </c>
    </row>
    <row r="465" spans="1:9" ht="15" customHeight="1" x14ac:dyDescent="0.25">
      <c r="A465" s="103" t="s">
        <v>581</v>
      </c>
      <c r="B465" s="73" t="s">
        <v>613</v>
      </c>
      <c r="C465" s="75" t="s">
        <v>614</v>
      </c>
      <c r="D465" s="167" t="s">
        <v>615</v>
      </c>
      <c r="E465" s="74">
        <v>4097</v>
      </c>
      <c r="F465" s="76">
        <v>68.166175163410003</v>
      </c>
      <c r="G465" s="77">
        <v>20.45205726955</v>
      </c>
      <c r="H465" s="77">
        <v>24.024532742824999</v>
      </c>
      <c r="I465" s="104" t="s">
        <v>1512</v>
      </c>
    </row>
    <row r="466" spans="1:9" ht="15" customHeight="1" x14ac:dyDescent="0.25">
      <c r="A466" s="105" t="s">
        <v>581</v>
      </c>
      <c r="B466" s="99" t="s">
        <v>616</v>
      </c>
      <c r="C466" s="261" t="s">
        <v>617</v>
      </c>
      <c r="D466" s="168" t="s">
        <v>618</v>
      </c>
      <c r="E466" s="262">
        <v>4098</v>
      </c>
      <c r="F466" s="100">
        <v>11.907080925260001</v>
      </c>
      <c r="G466" s="263">
        <v>3.5724754732749999</v>
      </c>
      <c r="H466" s="263">
        <v>3.5724754732749999</v>
      </c>
      <c r="I466" s="264">
        <v>4098</v>
      </c>
    </row>
    <row r="467" spans="1:9" ht="15" customHeight="1" x14ac:dyDescent="0.25">
      <c r="A467" s="106" t="s">
        <v>581</v>
      </c>
      <c r="B467" s="101" t="s">
        <v>613</v>
      </c>
      <c r="C467" s="101" t="s">
        <v>614</v>
      </c>
      <c r="D467" s="101" t="s">
        <v>615</v>
      </c>
      <c r="E467" s="109">
        <v>4099</v>
      </c>
      <c r="F467" s="102">
        <v>0</v>
      </c>
      <c r="G467" s="102">
        <v>0</v>
      </c>
      <c r="H467" s="102">
        <v>0</v>
      </c>
      <c r="I467" s="107">
        <v>4099</v>
      </c>
    </row>
    <row r="468" spans="1:9" ht="15" customHeight="1" x14ac:dyDescent="0.25">
      <c r="A468" s="103" t="s">
        <v>581</v>
      </c>
      <c r="B468" s="73" t="s">
        <v>611</v>
      </c>
      <c r="C468" s="75" t="s">
        <v>485</v>
      </c>
      <c r="D468" s="167" t="s">
        <v>612</v>
      </c>
      <c r="E468" s="74">
        <v>4100</v>
      </c>
      <c r="F468" s="76">
        <v>201.53218487129999</v>
      </c>
      <c r="G468" s="77">
        <v>60.458177009250001</v>
      </c>
      <c r="H468" s="77">
        <v>60.458177009250001</v>
      </c>
      <c r="I468" s="104">
        <v>4100</v>
      </c>
    </row>
    <row r="469" spans="1:9" ht="15" customHeight="1" x14ac:dyDescent="0.25">
      <c r="A469" s="103" t="s">
        <v>581</v>
      </c>
      <c r="B469" s="73" t="s">
        <v>582</v>
      </c>
      <c r="C469" s="75" t="s">
        <v>581</v>
      </c>
      <c r="D469" s="167" t="s">
        <v>583</v>
      </c>
      <c r="E469" s="74">
        <v>4101</v>
      </c>
      <c r="F469" s="76">
        <v>158.8207874771</v>
      </c>
      <c r="G469" s="77">
        <v>47.652656103249797</v>
      </c>
      <c r="H469" s="77">
        <v>357.30220874634</v>
      </c>
      <c r="I469" s="104" t="s">
        <v>1513</v>
      </c>
    </row>
    <row r="470" spans="1:9" ht="15" customHeight="1" x14ac:dyDescent="0.25">
      <c r="A470" s="103" t="s">
        <v>581</v>
      </c>
      <c r="B470" s="73" t="s">
        <v>619</v>
      </c>
      <c r="C470" s="75" t="s">
        <v>620</v>
      </c>
      <c r="D470" s="167" t="s">
        <v>621</v>
      </c>
      <c r="E470" s="74">
        <v>4102</v>
      </c>
      <c r="F470" s="76">
        <v>176.0819936469</v>
      </c>
      <c r="G470" s="77">
        <v>52.821956221825403</v>
      </c>
      <c r="H470" s="77">
        <v>118.736063458825</v>
      </c>
      <c r="I470" s="104" t="s">
        <v>1514</v>
      </c>
    </row>
    <row r="471" spans="1:9" ht="15" customHeight="1" x14ac:dyDescent="0.25">
      <c r="A471" s="103" t="s">
        <v>581</v>
      </c>
      <c r="B471" s="73" t="s">
        <v>619</v>
      </c>
      <c r="C471" s="75" t="s">
        <v>620</v>
      </c>
      <c r="D471" s="167" t="s">
        <v>621</v>
      </c>
      <c r="E471" s="74">
        <v>4103</v>
      </c>
      <c r="F471" s="76">
        <v>219.84370487429999</v>
      </c>
      <c r="G471" s="77">
        <v>65.914107236999996</v>
      </c>
      <c r="H471" s="77">
        <v>65.914107236999996</v>
      </c>
      <c r="I471" s="104">
        <v>4103</v>
      </c>
    </row>
    <row r="472" spans="1:9" ht="15" customHeight="1" x14ac:dyDescent="0.25">
      <c r="A472" s="103" t="s">
        <v>581</v>
      </c>
      <c r="B472" s="73" t="s">
        <v>582</v>
      </c>
      <c r="C472" s="75" t="s">
        <v>581</v>
      </c>
      <c r="D472" s="167" t="s">
        <v>583</v>
      </c>
      <c r="E472" s="74">
        <v>4104</v>
      </c>
      <c r="F472" s="76">
        <v>103.28332793929999</v>
      </c>
      <c r="G472" s="77">
        <v>30.981108188250001</v>
      </c>
      <c r="H472" s="77">
        <v>190.91348918426499</v>
      </c>
      <c r="I472" s="104" t="s">
        <v>1515</v>
      </c>
    </row>
    <row r="473" spans="1:9" ht="15" customHeight="1" x14ac:dyDescent="0.25">
      <c r="A473" s="103" t="s">
        <v>581</v>
      </c>
      <c r="B473" s="73" t="s">
        <v>622</v>
      </c>
      <c r="C473" s="75" t="s">
        <v>623</v>
      </c>
      <c r="D473" s="167" t="s">
        <v>624</v>
      </c>
      <c r="E473" s="74">
        <v>4105</v>
      </c>
      <c r="F473" s="76">
        <v>97.652393134380006</v>
      </c>
      <c r="G473" s="77">
        <v>20.201738327049998</v>
      </c>
      <c r="H473" s="77">
        <v>20.201738327049998</v>
      </c>
      <c r="I473" s="104">
        <v>4105</v>
      </c>
    </row>
    <row r="474" spans="1:9" ht="15" customHeight="1" x14ac:dyDescent="0.25">
      <c r="A474" s="103" t="s">
        <v>581</v>
      </c>
      <c r="B474" s="73" t="s">
        <v>582</v>
      </c>
      <c r="C474" s="75" t="s">
        <v>581</v>
      </c>
      <c r="D474" s="167" t="s">
        <v>583</v>
      </c>
      <c r="E474" s="74">
        <v>4106</v>
      </c>
      <c r="F474" s="76">
        <v>152.46620764049999</v>
      </c>
      <c r="G474" s="77">
        <v>45.730987907749999</v>
      </c>
      <c r="H474" s="77">
        <v>139.730642668965</v>
      </c>
      <c r="I474" s="104" t="s">
        <v>1516</v>
      </c>
    </row>
    <row r="475" spans="1:9" ht="15" customHeight="1" x14ac:dyDescent="0.25">
      <c r="A475" s="103" t="s">
        <v>581</v>
      </c>
      <c r="B475" s="73" t="s">
        <v>582</v>
      </c>
      <c r="C475" s="75" t="s">
        <v>581</v>
      </c>
      <c r="D475" s="167" t="s">
        <v>583</v>
      </c>
      <c r="E475" s="74">
        <v>4107</v>
      </c>
      <c r="F475" s="76">
        <v>313.62355687510001</v>
      </c>
      <c r="G475" s="77">
        <v>93.999654761214501</v>
      </c>
      <c r="H475" s="77">
        <v>93.999654761214501</v>
      </c>
      <c r="I475" s="104">
        <v>4107</v>
      </c>
    </row>
    <row r="476" spans="1:9" ht="15" customHeight="1" x14ac:dyDescent="0.25">
      <c r="A476" s="103" t="s">
        <v>145</v>
      </c>
      <c r="B476" s="73" t="s">
        <v>146</v>
      </c>
      <c r="C476" s="75" t="s">
        <v>1315</v>
      </c>
      <c r="D476" s="167" t="s">
        <v>148</v>
      </c>
      <c r="E476" s="74">
        <v>5001</v>
      </c>
      <c r="F476" s="76">
        <v>117.3314003615</v>
      </c>
      <c r="G476" s="77">
        <v>23.258244145275</v>
      </c>
      <c r="H476" s="77">
        <v>3236.7960903205699</v>
      </c>
      <c r="I476" s="104" t="s">
        <v>1517</v>
      </c>
    </row>
    <row r="477" spans="1:9" ht="15" customHeight="1" x14ac:dyDescent="0.25">
      <c r="A477" s="103" t="s">
        <v>625</v>
      </c>
      <c r="B477" s="73" t="s">
        <v>626</v>
      </c>
      <c r="C477" s="75" t="s">
        <v>625</v>
      </c>
      <c r="D477" s="167" t="s">
        <v>627</v>
      </c>
      <c r="E477" s="74">
        <v>5002</v>
      </c>
      <c r="F477" s="76">
        <v>90.667708441279999</v>
      </c>
      <c r="G477" s="77">
        <v>17.952731381324998</v>
      </c>
      <c r="H477" s="77">
        <v>17.952731381324998</v>
      </c>
      <c r="I477" s="104">
        <v>5002</v>
      </c>
    </row>
    <row r="478" spans="1:9" ht="15" customHeight="1" x14ac:dyDescent="0.25">
      <c r="A478" s="103" t="s">
        <v>145</v>
      </c>
      <c r="B478" s="73" t="s">
        <v>146</v>
      </c>
      <c r="C478" s="75" t="s">
        <v>1315</v>
      </c>
      <c r="D478" s="167" t="s">
        <v>148</v>
      </c>
      <c r="E478" s="74">
        <v>5003</v>
      </c>
      <c r="F478" s="76">
        <v>222.93960680379999</v>
      </c>
      <c r="G478" s="77">
        <v>44.156630226749897</v>
      </c>
      <c r="H478" s="77">
        <v>3195.5851147939702</v>
      </c>
      <c r="I478" s="104" t="s">
        <v>1518</v>
      </c>
    </row>
    <row r="479" spans="1:9" ht="15" customHeight="1" x14ac:dyDescent="0.25">
      <c r="A479" s="103" t="s">
        <v>145</v>
      </c>
      <c r="B479" s="73" t="s">
        <v>146</v>
      </c>
      <c r="C479" s="75" t="s">
        <v>1315</v>
      </c>
      <c r="D479" s="167" t="s">
        <v>148</v>
      </c>
      <c r="E479" s="74">
        <v>5004</v>
      </c>
      <c r="F479" s="76">
        <v>68.191757431249997</v>
      </c>
      <c r="G479" s="77">
        <v>13.507220976075001</v>
      </c>
      <c r="H479" s="77">
        <v>3151.42848456722</v>
      </c>
      <c r="I479" s="104" t="s">
        <v>1519</v>
      </c>
    </row>
    <row r="480" spans="1:9" ht="15" customHeight="1" x14ac:dyDescent="0.25">
      <c r="A480" s="103" t="s">
        <v>628</v>
      </c>
      <c r="B480" s="73" t="s">
        <v>629</v>
      </c>
      <c r="C480" s="75" t="s">
        <v>628</v>
      </c>
      <c r="D480" s="167" t="s">
        <v>630</v>
      </c>
      <c r="E480" s="74">
        <v>5005</v>
      </c>
      <c r="F480" s="76">
        <v>178.60130114489999</v>
      </c>
      <c r="G480" s="77">
        <v>35.360876718999997</v>
      </c>
      <c r="H480" s="77">
        <v>196.87831201349999</v>
      </c>
      <c r="I480" s="104" t="s">
        <v>1520</v>
      </c>
    </row>
    <row r="481" spans="1:9" ht="15" customHeight="1" x14ac:dyDescent="0.25">
      <c r="A481" s="103" t="s">
        <v>628</v>
      </c>
      <c r="B481" s="73" t="s">
        <v>631</v>
      </c>
      <c r="C481" s="75" t="s">
        <v>632</v>
      </c>
      <c r="D481" s="167" t="s">
        <v>633</v>
      </c>
      <c r="E481" s="74">
        <v>5006</v>
      </c>
      <c r="F481" s="76">
        <v>116.40561878610001</v>
      </c>
      <c r="G481" s="77">
        <v>23.050070960700001</v>
      </c>
      <c r="H481" s="77">
        <v>23.050070960700001</v>
      </c>
      <c r="I481" s="104">
        <v>5006</v>
      </c>
    </row>
    <row r="482" spans="1:9" ht="15" customHeight="1" x14ac:dyDescent="0.25">
      <c r="A482" s="103" t="s">
        <v>628</v>
      </c>
      <c r="B482" s="73" t="s">
        <v>629</v>
      </c>
      <c r="C482" s="75" t="s">
        <v>628</v>
      </c>
      <c r="D482" s="167" t="s">
        <v>630</v>
      </c>
      <c r="E482" s="74">
        <v>5007</v>
      </c>
      <c r="F482" s="76">
        <v>74.987958144179998</v>
      </c>
      <c r="G482" s="77">
        <v>14.843697594575</v>
      </c>
      <c r="H482" s="77">
        <v>138.46736433379999</v>
      </c>
      <c r="I482" s="104" t="s">
        <v>1521</v>
      </c>
    </row>
    <row r="483" spans="1:9" ht="15" customHeight="1" x14ac:dyDescent="0.25">
      <c r="A483" s="105" t="s">
        <v>628</v>
      </c>
      <c r="B483" s="99" t="s">
        <v>886</v>
      </c>
      <c r="C483" s="261" t="s">
        <v>887</v>
      </c>
      <c r="D483" s="168" t="s">
        <v>888</v>
      </c>
      <c r="E483" s="262">
        <v>5008</v>
      </c>
      <c r="F483" s="100">
        <v>33.334339261769998</v>
      </c>
      <c r="G483" s="263">
        <v>9.5693737893749997</v>
      </c>
      <c r="H483" s="263">
        <v>9.5693737893749997</v>
      </c>
      <c r="I483" s="264">
        <v>5008</v>
      </c>
    </row>
    <row r="484" spans="1:9" ht="15" customHeight="1" x14ac:dyDescent="0.25">
      <c r="A484" s="106" t="s">
        <v>628</v>
      </c>
      <c r="B484" s="101" t="s">
        <v>629</v>
      </c>
      <c r="C484" s="101" t="s">
        <v>628</v>
      </c>
      <c r="D484" s="101" t="s">
        <v>630</v>
      </c>
      <c r="E484" s="109">
        <v>5009</v>
      </c>
      <c r="F484" s="102">
        <v>34.194392647390004</v>
      </c>
      <c r="G484" s="102">
        <v>6.7674488778499997</v>
      </c>
      <c r="H484" s="102">
        <v>114.05429294984999</v>
      </c>
      <c r="I484" s="107" t="s">
        <v>1522</v>
      </c>
    </row>
    <row r="485" spans="1:9" ht="15" customHeight="1" x14ac:dyDescent="0.25">
      <c r="A485" s="103" t="s">
        <v>628</v>
      </c>
      <c r="B485" s="73" t="s">
        <v>634</v>
      </c>
      <c r="C485" s="75" t="s">
        <v>521</v>
      </c>
      <c r="D485" s="167" t="s">
        <v>635</v>
      </c>
      <c r="E485" s="74">
        <v>5010</v>
      </c>
      <c r="F485" s="76">
        <v>73.764776328919993</v>
      </c>
      <c r="G485" s="77">
        <v>14.60527852825</v>
      </c>
      <c r="H485" s="77">
        <v>62.848670447250001</v>
      </c>
      <c r="I485" s="104" t="s">
        <v>1523</v>
      </c>
    </row>
    <row r="486" spans="1:9" ht="15" customHeight="1" x14ac:dyDescent="0.25">
      <c r="A486" s="103" t="s">
        <v>628</v>
      </c>
      <c r="B486" s="73" t="s">
        <v>634</v>
      </c>
      <c r="C486" s="75" t="s">
        <v>521</v>
      </c>
      <c r="D486" s="167" t="s">
        <v>635</v>
      </c>
      <c r="E486" s="74">
        <v>5011</v>
      </c>
      <c r="F486" s="76">
        <v>243.66122371040001</v>
      </c>
      <c r="G486" s="77">
        <v>48.243391918999997</v>
      </c>
      <c r="H486" s="77">
        <v>48.243391918999997</v>
      </c>
      <c r="I486" s="104">
        <v>5011</v>
      </c>
    </row>
    <row r="487" spans="1:9" ht="15" customHeight="1" x14ac:dyDescent="0.25">
      <c r="A487" s="103" t="s">
        <v>628</v>
      </c>
      <c r="B487" s="73" t="s">
        <v>636</v>
      </c>
      <c r="C487" s="75" t="s">
        <v>637</v>
      </c>
      <c r="D487" s="167" t="s">
        <v>638</v>
      </c>
      <c r="E487" s="74">
        <v>5012</v>
      </c>
      <c r="F487" s="76">
        <v>154.7861995959</v>
      </c>
      <c r="G487" s="77">
        <v>44.43817362475</v>
      </c>
      <c r="H487" s="77">
        <v>44.43817362475</v>
      </c>
      <c r="I487" s="104">
        <v>5012</v>
      </c>
    </row>
    <row r="488" spans="1:9" ht="15" customHeight="1" x14ac:dyDescent="0.25">
      <c r="A488" s="103" t="s">
        <v>145</v>
      </c>
      <c r="B488" s="73" t="s">
        <v>146</v>
      </c>
      <c r="C488" s="75" t="s">
        <v>1315</v>
      </c>
      <c r="D488" s="167" t="s">
        <v>148</v>
      </c>
      <c r="E488" s="74">
        <v>5013</v>
      </c>
      <c r="F488" s="76">
        <v>24.139409121140002</v>
      </c>
      <c r="G488" s="77">
        <v>6.9353557579</v>
      </c>
      <c r="H488" s="77">
        <v>2941.04295157764</v>
      </c>
      <c r="I488" s="104" t="s">
        <v>1524</v>
      </c>
    </row>
    <row r="489" spans="1:9" ht="15" customHeight="1" x14ac:dyDescent="0.25">
      <c r="A489" s="103" t="s">
        <v>639</v>
      </c>
      <c r="B489" s="73" t="s">
        <v>640</v>
      </c>
      <c r="C489" s="75" t="s">
        <v>639</v>
      </c>
      <c r="D489" s="167" t="s">
        <v>641</v>
      </c>
      <c r="E489" s="74">
        <v>5014</v>
      </c>
      <c r="F489" s="76">
        <v>79.110335648350002</v>
      </c>
      <c r="G489" s="77">
        <v>22.7157270634256</v>
      </c>
      <c r="H489" s="77">
        <v>22.7157270634256</v>
      </c>
      <c r="I489" s="104">
        <v>5014</v>
      </c>
    </row>
    <row r="490" spans="1:9" ht="15" customHeight="1" x14ac:dyDescent="0.25">
      <c r="A490" s="103" t="s">
        <v>436</v>
      </c>
      <c r="B490" s="73" t="s">
        <v>642</v>
      </c>
      <c r="C490" s="75" t="s">
        <v>436</v>
      </c>
      <c r="D490" s="167" t="s">
        <v>643</v>
      </c>
      <c r="E490" s="74">
        <v>5015</v>
      </c>
      <c r="F490" s="76">
        <v>80.810414032170002</v>
      </c>
      <c r="G490" s="77">
        <v>16.001883359177299</v>
      </c>
      <c r="H490" s="77">
        <v>16.001883359177299</v>
      </c>
      <c r="I490" s="104">
        <v>5015</v>
      </c>
    </row>
    <row r="491" spans="1:9" ht="15" customHeight="1" x14ac:dyDescent="0.25">
      <c r="A491" s="103" t="s">
        <v>145</v>
      </c>
      <c r="B491" s="73" t="s">
        <v>146</v>
      </c>
      <c r="C491" s="75" t="s">
        <v>1315</v>
      </c>
      <c r="D491" s="167" t="s">
        <v>148</v>
      </c>
      <c r="E491" s="74">
        <v>5016</v>
      </c>
      <c r="F491" s="76">
        <v>72.377420335750003</v>
      </c>
      <c r="G491" s="77">
        <v>20.7826740685529</v>
      </c>
      <c r="H491" s="77">
        <v>2895.3899853971402</v>
      </c>
      <c r="I491" s="104" t="s">
        <v>1525</v>
      </c>
    </row>
    <row r="492" spans="1:9" ht="15" customHeight="1" x14ac:dyDescent="0.25">
      <c r="A492" s="103" t="s">
        <v>145</v>
      </c>
      <c r="B492" s="73" t="s">
        <v>644</v>
      </c>
      <c r="C492" s="75" t="s">
        <v>645</v>
      </c>
      <c r="D492" s="167" t="s">
        <v>646</v>
      </c>
      <c r="E492" s="74">
        <v>5017</v>
      </c>
      <c r="F492" s="76">
        <v>62.210472706269996</v>
      </c>
      <c r="G492" s="77">
        <v>17.8607089437293</v>
      </c>
      <c r="H492" s="77">
        <v>115.740481179528</v>
      </c>
      <c r="I492" s="104" t="s">
        <v>1526</v>
      </c>
    </row>
    <row r="493" spans="1:9" ht="15" customHeight="1" x14ac:dyDescent="0.25">
      <c r="A493" s="103" t="s">
        <v>436</v>
      </c>
      <c r="B493" s="73" t="s">
        <v>647</v>
      </c>
      <c r="C493" s="75" t="s">
        <v>648</v>
      </c>
      <c r="D493" s="167" t="s">
        <v>649</v>
      </c>
      <c r="E493" s="74">
        <v>5018</v>
      </c>
      <c r="F493" s="76">
        <v>58.976080893560002</v>
      </c>
      <c r="G493" s="77">
        <v>16.925815389645098</v>
      </c>
      <c r="H493" s="77">
        <v>16.925815389645098</v>
      </c>
      <c r="I493" s="104">
        <v>5018</v>
      </c>
    </row>
    <row r="494" spans="1:9" ht="15" customHeight="1" x14ac:dyDescent="0.25">
      <c r="A494" s="103" t="s">
        <v>145</v>
      </c>
      <c r="B494" s="73" t="s">
        <v>644</v>
      </c>
      <c r="C494" s="75" t="s">
        <v>645</v>
      </c>
      <c r="D494" s="167" t="s">
        <v>646</v>
      </c>
      <c r="E494" s="74">
        <v>5019</v>
      </c>
      <c r="F494" s="76">
        <v>281.96139556029999</v>
      </c>
      <c r="G494" s="77">
        <v>80.953956846153702</v>
      </c>
      <c r="H494" s="77">
        <v>80.953956846153702</v>
      </c>
      <c r="I494" s="104">
        <v>5019</v>
      </c>
    </row>
    <row r="495" spans="1:9" ht="15" customHeight="1" x14ac:dyDescent="0.25">
      <c r="A495" s="103" t="s">
        <v>145</v>
      </c>
      <c r="B495" s="73" t="s">
        <v>146</v>
      </c>
      <c r="C495" s="75" t="s">
        <v>1315</v>
      </c>
      <c r="D495" s="167" t="s">
        <v>148</v>
      </c>
      <c r="E495" s="74">
        <v>5020</v>
      </c>
      <c r="F495" s="76">
        <v>115.6407490958</v>
      </c>
      <c r="G495" s="77">
        <v>33.202771888500003</v>
      </c>
      <c r="H495" s="77">
        <v>2758.8668301490602</v>
      </c>
      <c r="I495" s="104" t="s">
        <v>1527</v>
      </c>
    </row>
    <row r="496" spans="1:9" ht="15" customHeight="1" x14ac:dyDescent="0.25">
      <c r="A496" s="103" t="s">
        <v>650</v>
      </c>
      <c r="B496" s="73" t="s">
        <v>651</v>
      </c>
      <c r="C496" s="75" t="s">
        <v>650</v>
      </c>
      <c r="D496" s="167" t="s">
        <v>652</v>
      </c>
      <c r="E496" s="74">
        <v>5021</v>
      </c>
      <c r="F496" s="76">
        <v>131.94809349260001</v>
      </c>
      <c r="G496" s="77">
        <v>39.844049663592699</v>
      </c>
      <c r="H496" s="77">
        <v>585.20987472039303</v>
      </c>
      <c r="I496" s="104" t="s">
        <v>1528</v>
      </c>
    </row>
    <row r="497" spans="1:9" ht="15" customHeight="1" x14ac:dyDescent="0.25">
      <c r="A497" s="103" t="s">
        <v>650</v>
      </c>
      <c r="B497" s="73" t="s">
        <v>653</v>
      </c>
      <c r="C497" s="75" t="s">
        <v>654</v>
      </c>
      <c r="D497" s="167" t="s">
        <v>655</v>
      </c>
      <c r="E497" s="74">
        <v>5022</v>
      </c>
      <c r="F497" s="76">
        <v>83.547449372119999</v>
      </c>
      <c r="G497" s="77">
        <v>17.406997225434701</v>
      </c>
      <c r="H497" s="77">
        <v>17.406997225434701</v>
      </c>
      <c r="I497" s="104">
        <v>5022</v>
      </c>
    </row>
    <row r="498" spans="1:9" ht="15" customHeight="1" x14ac:dyDescent="0.25">
      <c r="A498" s="103" t="s">
        <v>650</v>
      </c>
      <c r="B498" s="73" t="s">
        <v>651</v>
      </c>
      <c r="C498" s="75" t="s">
        <v>650</v>
      </c>
      <c r="D498" s="167" t="s">
        <v>652</v>
      </c>
      <c r="E498" s="74">
        <v>5023</v>
      </c>
      <c r="F498" s="76">
        <v>40.001799525789998</v>
      </c>
      <c r="G498" s="77">
        <v>12.0791633255284</v>
      </c>
      <c r="H498" s="77">
        <v>527.95882783136597</v>
      </c>
      <c r="I498" s="104" t="s">
        <v>1529</v>
      </c>
    </row>
    <row r="499" spans="1:9" ht="15" customHeight="1" x14ac:dyDescent="0.25">
      <c r="A499" s="103" t="s">
        <v>650</v>
      </c>
      <c r="B499" s="73" t="s">
        <v>889</v>
      </c>
      <c r="C499" s="75" t="s">
        <v>890</v>
      </c>
      <c r="D499" s="167" t="s">
        <v>891</v>
      </c>
      <c r="E499" s="74">
        <v>5024</v>
      </c>
      <c r="F499" s="76">
        <v>114.9541022688</v>
      </c>
      <c r="G499" s="77">
        <v>34.702692967910799</v>
      </c>
      <c r="H499" s="77">
        <v>34.702692967910799</v>
      </c>
      <c r="I499" s="104">
        <v>5024</v>
      </c>
    </row>
    <row r="500" spans="1:9" ht="15" customHeight="1" x14ac:dyDescent="0.25">
      <c r="A500" s="105" t="s">
        <v>650</v>
      </c>
      <c r="B500" s="99" t="s">
        <v>651</v>
      </c>
      <c r="C500" s="261" t="s">
        <v>650</v>
      </c>
      <c r="D500" s="168" t="s">
        <v>652</v>
      </c>
      <c r="E500" s="262">
        <v>5025</v>
      </c>
      <c r="F500" s="100">
        <v>57.971046913510001</v>
      </c>
      <c r="G500" s="263">
        <v>17.5041566923875</v>
      </c>
      <c r="H500" s="263">
        <v>481.17697153792699</v>
      </c>
      <c r="I500" s="264" t="s">
        <v>1530</v>
      </c>
    </row>
    <row r="501" spans="1:9" ht="15" customHeight="1" x14ac:dyDescent="0.25">
      <c r="A501" s="106" t="s">
        <v>650</v>
      </c>
      <c r="B501" s="101" t="s">
        <v>892</v>
      </c>
      <c r="C501" s="101" t="s">
        <v>588</v>
      </c>
      <c r="D501" s="101" t="s">
        <v>893</v>
      </c>
      <c r="E501" s="109">
        <v>5026</v>
      </c>
      <c r="F501" s="102">
        <v>54.298023236189998</v>
      </c>
      <c r="G501" s="102">
        <v>16.389205286012199</v>
      </c>
      <c r="H501" s="102">
        <v>16.389205286012199</v>
      </c>
      <c r="I501" s="107">
        <v>5026</v>
      </c>
    </row>
    <row r="502" spans="1:9" ht="15" customHeight="1" x14ac:dyDescent="0.25">
      <c r="A502" s="103" t="s">
        <v>650</v>
      </c>
      <c r="B502" s="73" t="s">
        <v>651</v>
      </c>
      <c r="C502" s="75" t="s">
        <v>650</v>
      </c>
      <c r="D502" s="167" t="s">
        <v>652</v>
      </c>
      <c r="E502" s="74">
        <v>5027</v>
      </c>
      <c r="F502" s="76">
        <v>21.563732387520002</v>
      </c>
      <c r="G502" s="77">
        <v>6.5123142685266302</v>
      </c>
      <c r="H502" s="77">
        <v>447.28360955952701</v>
      </c>
      <c r="I502" s="104" t="s">
        <v>1531</v>
      </c>
    </row>
    <row r="503" spans="1:9" ht="15" customHeight="1" x14ac:dyDescent="0.25">
      <c r="A503" s="103" t="s">
        <v>650</v>
      </c>
      <c r="B503" s="73" t="s">
        <v>656</v>
      </c>
      <c r="C503" s="75" t="s">
        <v>657</v>
      </c>
      <c r="D503" s="167" t="s">
        <v>658</v>
      </c>
      <c r="E503" s="74">
        <v>5028</v>
      </c>
      <c r="F503" s="76">
        <v>161.77216870660001</v>
      </c>
      <c r="G503" s="77">
        <v>48.823416271564597</v>
      </c>
      <c r="H503" s="77">
        <v>201.799761607455</v>
      </c>
      <c r="I503" s="104" t="s">
        <v>1532</v>
      </c>
    </row>
    <row r="504" spans="1:9" ht="15" customHeight="1" x14ac:dyDescent="0.25">
      <c r="A504" s="103" t="s">
        <v>650</v>
      </c>
      <c r="B504" s="73" t="s">
        <v>659</v>
      </c>
      <c r="C504" s="75" t="s">
        <v>660</v>
      </c>
      <c r="D504" s="167" t="s">
        <v>661</v>
      </c>
      <c r="E504" s="74">
        <v>5029</v>
      </c>
      <c r="F504" s="76">
        <v>29.846617483119999</v>
      </c>
      <c r="G504" s="77">
        <v>9.0042984383249998</v>
      </c>
      <c r="H504" s="77">
        <v>9.0042984383249998</v>
      </c>
      <c r="I504" s="104">
        <v>5029</v>
      </c>
    </row>
    <row r="505" spans="1:9" ht="15" customHeight="1" x14ac:dyDescent="0.25">
      <c r="A505" s="103" t="s">
        <v>650</v>
      </c>
      <c r="B505" s="73" t="s">
        <v>662</v>
      </c>
      <c r="C505" s="75" t="s">
        <v>663</v>
      </c>
      <c r="D505" s="167" t="s">
        <v>664</v>
      </c>
      <c r="E505" s="74">
        <v>5030</v>
      </c>
      <c r="F505" s="76">
        <v>104.3378706327</v>
      </c>
      <c r="G505" s="77">
        <v>31.470953440364902</v>
      </c>
      <c r="H505" s="77">
        <v>31.470953440364902</v>
      </c>
      <c r="I505" s="104">
        <v>5030</v>
      </c>
    </row>
    <row r="506" spans="1:9" ht="15" customHeight="1" x14ac:dyDescent="0.25">
      <c r="A506" s="103" t="s">
        <v>650</v>
      </c>
      <c r="B506" s="73" t="s">
        <v>656</v>
      </c>
      <c r="C506" s="75" t="s">
        <v>657</v>
      </c>
      <c r="D506" s="167" t="s">
        <v>658</v>
      </c>
      <c r="E506" s="74">
        <v>5031</v>
      </c>
      <c r="F506" s="76">
        <v>51.544792246619998</v>
      </c>
      <c r="G506" s="77">
        <v>15.55455371245</v>
      </c>
      <c r="H506" s="77">
        <v>112.5010934572</v>
      </c>
      <c r="I506" s="104" t="s">
        <v>1533</v>
      </c>
    </row>
    <row r="507" spans="1:9" ht="15" customHeight="1" x14ac:dyDescent="0.25">
      <c r="A507" s="103" t="s">
        <v>650</v>
      </c>
      <c r="B507" s="73" t="s">
        <v>665</v>
      </c>
      <c r="C507" s="75" t="s">
        <v>666</v>
      </c>
      <c r="D507" s="167" t="s">
        <v>667</v>
      </c>
      <c r="E507" s="74">
        <v>5032</v>
      </c>
      <c r="F507" s="76">
        <v>146.68815185099999</v>
      </c>
      <c r="G507" s="77">
        <v>44.245163020000099</v>
      </c>
      <c r="H507" s="77">
        <v>44.245163020000099</v>
      </c>
      <c r="I507" s="104">
        <v>5032</v>
      </c>
    </row>
    <row r="508" spans="1:9" ht="15" customHeight="1" x14ac:dyDescent="0.25">
      <c r="A508" s="103" t="s">
        <v>650</v>
      </c>
      <c r="B508" s="73" t="s">
        <v>656</v>
      </c>
      <c r="C508" s="75" t="s">
        <v>657</v>
      </c>
      <c r="D508" s="167" t="s">
        <v>658</v>
      </c>
      <c r="E508" s="74">
        <v>5033</v>
      </c>
      <c r="F508" s="76">
        <v>174.756223358</v>
      </c>
      <c r="G508" s="77">
        <v>52.701376724749998</v>
      </c>
      <c r="H508" s="77">
        <v>52.701376724749998</v>
      </c>
      <c r="I508" s="104">
        <v>5033</v>
      </c>
    </row>
    <row r="509" spans="1:9" ht="15" customHeight="1" x14ac:dyDescent="0.25">
      <c r="A509" s="103" t="s">
        <v>650</v>
      </c>
      <c r="B509" s="73" t="s">
        <v>651</v>
      </c>
      <c r="C509" s="75" t="s">
        <v>650</v>
      </c>
      <c r="D509" s="167" t="s">
        <v>652</v>
      </c>
      <c r="E509" s="74">
        <v>5034</v>
      </c>
      <c r="F509" s="76">
        <v>18.03856311577</v>
      </c>
      <c r="G509" s="77">
        <v>5.4468034283403002</v>
      </c>
      <c r="H509" s="77">
        <v>238.971533683546</v>
      </c>
      <c r="I509" s="104" t="s">
        <v>1534</v>
      </c>
    </row>
    <row r="510" spans="1:9" ht="15" customHeight="1" x14ac:dyDescent="0.25">
      <c r="A510" s="103" t="s">
        <v>650</v>
      </c>
      <c r="B510" s="73" t="s">
        <v>894</v>
      </c>
      <c r="C510" s="75" t="s">
        <v>895</v>
      </c>
      <c r="D510" s="167" t="s">
        <v>69</v>
      </c>
      <c r="E510" s="74">
        <v>5035</v>
      </c>
      <c r="F510" s="76">
        <v>73.164842835260004</v>
      </c>
      <c r="G510" s="77">
        <v>22.0704529298634</v>
      </c>
      <c r="H510" s="77">
        <v>22.0704529298634</v>
      </c>
      <c r="I510" s="104">
        <v>5035</v>
      </c>
    </row>
    <row r="511" spans="1:9" ht="15" customHeight="1" x14ac:dyDescent="0.25">
      <c r="A511" s="103" t="s">
        <v>650</v>
      </c>
      <c r="B511" s="73" t="s">
        <v>651</v>
      </c>
      <c r="C511" s="75" t="s">
        <v>650</v>
      </c>
      <c r="D511" s="167" t="s">
        <v>652</v>
      </c>
      <c r="E511" s="74">
        <v>5036</v>
      </c>
      <c r="F511" s="76">
        <v>123.50781713729999</v>
      </c>
      <c r="G511" s="77">
        <v>37.269305539664302</v>
      </c>
      <c r="H511" s="77">
        <v>211.45427732534199</v>
      </c>
      <c r="I511" s="104" t="s">
        <v>1535</v>
      </c>
    </row>
    <row r="512" spans="1:9" ht="15" customHeight="1" x14ac:dyDescent="0.25">
      <c r="A512" s="103" t="s">
        <v>650</v>
      </c>
      <c r="B512" s="73" t="s">
        <v>668</v>
      </c>
      <c r="C512" s="75" t="s">
        <v>482</v>
      </c>
      <c r="D512" s="167" t="s">
        <v>669</v>
      </c>
      <c r="E512" s="74">
        <v>5037</v>
      </c>
      <c r="F512" s="76">
        <v>150.69398719200001</v>
      </c>
      <c r="G512" s="77">
        <v>45.447720150739002</v>
      </c>
      <c r="H512" s="77">
        <v>80.002699381055905</v>
      </c>
      <c r="I512" s="104" t="s">
        <v>1536</v>
      </c>
    </row>
    <row r="513" spans="1:9" ht="15" customHeight="1" x14ac:dyDescent="0.25">
      <c r="A513" s="103" t="s">
        <v>650</v>
      </c>
      <c r="B513" s="73" t="s">
        <v>668</v>
      </c>
      <c r="C513" s="75" t="s">
        <v>482</v>
      </c>
      <c r="D513" s="167" t="s">
        <v>669</v>
      </c>
      <c r="E513" s="74">
        <v>5038</v>
      </c>
      <c r="F513" s="76">
        <v>114.6750056787</v>
      </c>
      <c r="G513" s="77">
        <v>34.554979230316903</v>
      </c>
      <c r="H513" s="77">
        <v>34.554979230316903</v>
      </c>
      <c r="I513" s="104">
        <v>5038</v>
      </c>
    </row>
    <row r="514" spans="1:9" ht="15" customHeight="1" x14ac:dyDescent="0.25">
      <c r="A514" s="103" t="s">
        <v>650</v>
      </c>
      <c r="B514" s="73" t="s">
        <v>651</v>
      </c>
      <c r="C514" s="75" t="s">
        <v>650</v>
      </c>
      <c r="D514" s="167" t="s">
        <v>652</v>
      </c>
      <c r="E514" s="74">
        <v>5039</v>
      </c>
      <c r="F514" s="76">
        <v>16.87557947594</v>
      </c>
      <c r="G514" s="77">
        <v>5.0925046933999996</v>
      </c>
      <c r="H514" s="77">
        <v>94.182272404621997</v>
      </c>
      <c r="I514" s="104" t="s">
        <v>1537</v>
      </c>
    </row>
    <row r="515" spans="1:9" ht="15" customHeight="1" x14ac:dyDescent="0.25">
      <c r="A515" s="103" t="s">
        <v>650</v>
      </c>
      <c r="B515" s="73" t="s">
        <v>670</v>
      </c>
      <c r="C515" s="75" t="s">
        <v>671</v>
      </c>
      <c r="D515" s="167" t="s">
        <v>672</v>
      </c>
      <c r="E515" s="74">
        <v>5040</v>
      </c>
      <c r="F515" s="76">
        <v>39.254100877010004</v>
      </c>
      <c r="G515" s="77">
        <v>8.1708517007094397</v>
      </c>
      <c r="H515" s="77">
        <v>8.1708517007094397</v>
      </c>
      <c r="I515" s="104">
        <v>5040</v>
      </c>
    </row>
    <row r="516" spans="1:9" ht="15" customHeight="1" x14ac:dyDescent="0.25">
      <c r="A516" s="103" t="s">
        <v>650</v>
      </c>
      <c r="B516" s="73" t="s">
        <v>651</v>
      </c>
      <c r="C516" s="75" t="s">
        <v>650</v>
      </c>
      <c r="D516" s="167" t="s">
        <v>652</v>
      </c>
      <c r="E516" s="74">
        <v>5041</v>
      </c>
      <c r="F516" s="76">
        <v>24.249596654579999</v>
      </c>
      <c r="G516" s="77">
        <v>7.3149154772731304</v>
      </c>
      <c r="H516" s="77">
        <v>80.918916010512604</v>
      </c>
      <c r="I516" s="104" t="s">
        <v>1538</v>
      </c>
    </row>
    <row r="517" spans="1:9" ht="15" customHeight="1" x14ac:dyDescent="0.25">
      <c r="A517" s="105" t="s">
        <v>650</v>
      </c>
      <c r="B517" s="99" t="s">
        <v>673</v>
      </c>
      <c r="C517" s="261" t="s">
        <v>674</v>
      </c>
      <c r="D517" s="168" t="s">
        <v>69</v>
      </c>
      <c r="E517" s="262">
        <v>5042</v>
      </c>
      <c r="F517" s="100">
        <v>38.044340037060003</v>
      </c>
      <c r="G517" s="263">
        <v>11.4725688246616</v>
      </c>
      <c r="H517" s="263">
        <v>11.4725688246616</v>
      </c>
      <c r="I517" s="264">
        <v>5042</v>
      </c>
    </row>
    <row r="518" spans="1:9" ht="15" customHeight="1" x14ac:dyDescent="0.25">
      <c r="A518" s="103" t="s">
        <v>650</v>
      </c>
      <c r="B518" s="73" t="s">
        <v>651</v>
      </c>
      <c r="C518" s="75" t="s">
        <v>650</v>
      </c>
      <c r="D518" s="167" t="s">
        <v>652</v>
      </c>
      <c r="E518" s="74">
        <v>5043</v>
      </c>
      <c r="F518" s="76">
        <v>102.62090306659999</v>
      </c>
      <c r="G518" s="77">
        <v>30.931480215625101</v>
      </c>
      <c r="H518" s="77">
        <v>62.1314317085779</v>
      </c>
      <c r="I518" s="104" t="s">
        <v>1539</v>
      </c>
    </row>
    <row r="519" spans="1:9" ht="15" customHeight="1" x14ac:dyDescent="0.25">
      <c r="A519" s="103" t="s">
        <v>650</v>
      </c>
      <c r="B519" s="73" t="s">
        <v>675</v>
      </c>
      <c r="C519" s="75" t="s">
        <v>676</v>
      </c>
      <c r="D519" s="167" t="s">
        <v>69</v>
      </c>
      <c r="E519" s="74">
        <v>5044</v>
      </c>
      <c r="F519" s="76">
        <v>44.534162153540002</v>
      </c>
      <c r="G519" s="77">
        <v>13.409377719017501</v>
      </c>
      <c r="H519" s="77">
        <v>13.409377719017501</v>
      </c>
      <c r="I519" s="104">
        <v>5044</v>
      </c>
    </row>
    <row r="520" spans="1:9" ht="15" customHeight="1" x14ac:dyDescent="0.25">
      <c r="A520" s="103" t="s">
        <v>650</v>
      </c>
      <c r="B520" s="73" t="s">
        <v>651</v>
      </c>
      <c r="C520" s="75" t="s">
        <v>650</v>
      </c>
      <c r="D520" s="167" t="s">
        <v>652</v>
      </c>
      <c r="E520" s="74">
        <v>5045</v>
      </c>
      <c r="F520" s="76">
        <v>59.089609860789999</v>
      </c>
      <c r="G520" s="77">
        <v>17.7905737739353</v>
      </c>
      <c r="H520" s="77">
        <v>17.7905737739353</v>
      </c>
      <c r="I520" s="104">
        <v>5045</v>
      </c>
    </row>
    <row r="521" spans="1:9" ht="15" customHeight="1" x14ac:dyDescent="0.25">
      <c r="A521" s="103" t="s">
        <v>145</v>
      </c>
      <c r="B521" s="73" t="s">
        <v>146</v>
      </c>
      <c r="C521" s="75" t="s">
        <v>1315</v>
      </c>
      <c r="D521" s="167" t="s">
        <v>148</v>
      </c>
      <c r="E521" s="74">
        <v>5046</v>
      </c>
      <c r="F521" s="76">
        <v>160.94391828229999</v>
      </c>
      <c r="G521" s="77">
        <v>46.202426352750003</v>
      </c>
      <c r="H521" s="77">
        <v>2140.4541835401601</v>
      </c>
      <c r="I521" s="104" t="s">
        <v>1540</v>
      </c>
    </row>
    <row r="522" spans="1:9" ht="15" customHeight="1" x14ac:dyDescent="0.25">
      <c r="A522" s="103" t="s">
        <v>196</v>
      </c>
      <c r="B522" s="73" t="s">
        <v>677</v>
      </c>
      <c r="C522" s="75" t="s">
        <v>196</v>
      </c>
      <c r="D522" s="167" t="s">
        <v>678</v>
      </c>
      <c r="E522" s="74">
        <v>5047</v>
      </c>
      <c r="F522" s="76">
        <v>205.82754512700001</v>
      </c>
      <c r="G522" s="77">
        <v>48.475920573655898</v>
      </c>
      <c r="H522" s="77">
        <v>562.65077621207695</v>
      </c>
      <c r="I522" s="104" t="s">
        <v>1541</v>
      </c>
    </row>
    <row r="523" spans="1:9" ht="15" customHeight="1" x14ac:dyDescent="0.25">
      <c r="A523" s="103" t="s">
        <v>196</v>
      </c>
      <c r="B523" s="73" t="s">
        <v>679</v>
      </c>
      <c r="C523" s="75" t="s">
        <v>447</v>
      </c>
      <c r="D523" s="167" t="s">
        <v>680</v>
      </c>
      <c r="E523" s="74">
        <v>5048</v>
      </c>
      <c r="F523" s="76">
        <v>4.8770888553839997</v>
      </c>
      <c r="G523" s="77">
        <v>0.790912593006043</v>
      </c>
      <c r="H523" s="77">
        <v>63.172335936013297</v>
      </c>
      <c r="I523" s="104" t="s">
        <v>1542</v>
      </c>
    </row>
    <row r="524" spans="1:9" ht="15" customHeight="1" x14ac:dyDescent="0.25">
      <c r="A524" s="103" t="s">
        <v>196</v>
      </c>
      <c r="B524" s="73" t="s">
        <v>681</v>
      </c>
      <c r="C524" s="75" t="s">
        <v>682</v>
      </c>
      <c r="D524" s="167" t="s">
        <v>683</v>
      </c>
      <c r="E524" s="74">
        <v>5049</v>
      </c>
      <c r="F524" s="76">
        <v>160.23823477740001</v>
      </c>
      <c r="G524" s="77">
        <v>25.973151676250001</v>
      </c>
      <c r="H524" s="77">
        <v>25.973151676250001</v>
      </c>
      <c r="I524" s="104">
        <v>5049</v>
      </c>
    </row>
    <row r="525" spans="1:9" ht="15" customHeight="1" x14ac:dyDescent="0.25">
      <c r="A525" s="103" t="s">
        <v>196</v>
      </c>
      <c r="B525" s="73" t="s">
        <v>679</v>
      </c>
      <c r="C525" s="75" t="s">
        <v>447</v>
      </c>
      <c r="D525" s="167" t="s">
        <v>680</v>
      </c>
      <c r="E525" s="74">
        <v>5050</v>
      </c>
      <c r="F525" s="76">
        <v>224.13931392559999</v>
      </c>
      <c r="G525" s="77">
        <v>36.408271666757202</v>
      </c>
      <c r="H525" s="77">
        <v>36.408271666757202</v>
      </c>
      <c r="I525" s="104">
        <v>5050</v>
      </c>
    </row>
    <row r="526" spans="1:9" ht="15" customHeight="1" x14ac:dyDescent="0.25">
      <c r="A526" s="103" t="s">
        <v>196</v>
      </c>
      <c r="B526" s="73" t="s">
        <v>677</v>
      </c>
      <c r="C526" s="75" t="s">
        <v>196</v>
      </c>
      <c r="D526" s="167" t="s">
        <v>678</v>
      </c>
      <c r="E526" s="74">
        <v>5051</v>
      </c>
      <c r="F526" s="76">
        <v>141.3038237067</v>
      </c>
      <c r="G526" s="77">
        <v>33.285199545519497</v>
      </c>
      <c r="H526" s="77">
        <v>451.00251970240799</v>
      </c>
      <c r="I526" s="104" t="s">
        <v>1543</v>
      </c>
    </row>
    <row r="527" spans="1:9" ht="15" customHeight="1" x14ac:dyDescent="0.25">
      <c r="A527" s="103" t="s">
        <v>196</v>
      </c>
      <c r="B527" s="73" t="s">
        <v>684</v>
      </c>
      <c r="C527" s="75" t="s">
        <v>521</v>
      </c>
      <c r="D527" s="167" t="s">
        <v>685</v>
      </c>
      <c r="E527" s="74">
        <v>5052</v>
      </c>
      <c r="F527" s="76">
        <v>95.080985929400001</v>
      </c>
      <c r="G527" s="77">
        <v>15.410335590871099</v>
      </c>
      <c r="H527" s="77">
        <v>77.841991773621103</v>
      </c>
      <c r="I527" s="104" t="s">
        <v>1544</v>
      </c>
    </row>
    <row r="528" spans="1:9" ht="15" customHeight="1" x14ac:dyDescent="0.25">
      <c r="A528" s="103" t="s">
        <v>196</v>
      </c>
      <c r="B528" s="73" t="s">
        <v>896</v>
      </c>
      <c r="C528" s="75" t="s">
        <v>897</v>
      </c>
      <c r="D528" s="167" t="s">
        <v>69</v>
      </c>
      <c r="E528" s="74">
        <v>5053</v>
      </c>
      <c r="F528" s="76">
        <v>155.38596001159999</v>
      </c>
      <c r="G528" s="77">
        <v>25.216534752499999</v>
      </c>
      <c r="H528" s="77">
        <v>25.216534752499999</v>
      </c>
      <c r="I528" s="104">
        <v>5053</v>
      </c>
    </row>
    <row r="529" spans="1:9" ht="15" customHeight="1" x14ac:dyDescent="0.25">
      <c r="A529" s="103" t="s">
        <v>196</v>
      </c>
      <c r="B529" s="73" t="s">
        <v>684</v>
      </c>
      <c r="C529" s="75" t="s">
        <v>521</v>
      </c>
      <c r="D529" s="167" t="s">
        <v>685</v>
      </c>
      <c r="E529" s="74">
        <v>5054</v>
      </c>
      <c r="F529" s="76">
        <v>229.322042205</v>
      </c>
      <c r="G529" s="77">
        <v>37.215121430250001</v>
      </c>
      <c r="H529" s="77">
        <v>37.215121430250001</v>
      </c>
      <c r="I529" s="104">
        <v>5054</v>
      </c>
    </row>
    <row r="530" spans="1:9" ht="15" customHeight="1" x14ac:dyDescent="0.25">
      <c r="A530" s="103" t="s">
        <v>196</v>
      </c>
      <c r="B530" s="73" t="s">
        <v>677</v>
      </c>
      <c r="C530" s="75" t="s">
        <v>196</v>
      </c>
      <c r="D530" s="167" t="s">
        <v>678</v>
      </c>
      <c r="E530" s="74">
        <v>5055</v>
      </c>
      <c r="F530" s="76">
        <v>33.878805423419998</v>
      </c>
      <c r="G530" s="77">
        <v>7.9795782258059704</v>
      </c>
      <c r="H530" s="77">
        <v>339.87532838326803</v>
      </c>
      <c r="I530" s="104" t="s">
        <v>1545</v>
      </c>
    </row>
    <row r="531" spans="1:9" ht="15" customHeight="1" x14ac:dyDescent="0.25">
      <c r="A531" s="103" t="s">
        <v>196</v>
      </c>
      <c r="B531" s="73" t="s">
        <v>686</v>
      </c>
      <c r="C531" s="75" t="s">
        <v>687</v>
      </c>
      <c r="D531" s="167" t="s">
        <v>688</v>
      </c>
      <c r="E531" s="74">
        <v>5056</v>
      </c>
      <c r="F531" s="76">
        <v>149.6296733842</v>
      </c>
      <c r="G531" s="77">
        <v>35.289063890999998</v>
      </c>
      <c r="H531" s="77">
        <v>35.289063890999998</v>
      </c>
      <c r="I531" s="104">
        <v>5056</v>
      </c>
    </row>
    <row r="532" spans="1:9" ht="15" customHeight="1" x14ac:dyDescent="0.25">
      <c r="A532" s="103" t="s">
        <v>196</v>
      </c>
      <c r="B532" s="73" t="s">
        <v>677</v>
      </c>
      <c r="C532" s="75" t="s">
        <v>196</v>
      </c>
      <c r="D532" s="167" t="s">
        <v>678</v>
      </c>
      <c r="E532" s="74">
        <v>5057</v>
      </c>
      <c r="F532" s="76">
        <v>31.746081310720001</v>
      </c>
      <c r="G532" s="77">
        <v>7.4770779940249996</v>
      </c>
      <c r="H532" s="77">
        <v>296.60668626646202</v>
      </c>
      <c r="I532" s="104" t="s">
        <v>1546</v>
      </c>
    </row>
    <row r="533" spans="1:9" ht="15" customHeight="1" x14ac:dyDescent="0.25">
      <c r="A533" s="103" t="s">
        <v>196</v>
      </c>
      <c r="B533" s="73" t="s">
        <v>689</v>
      </c>
      <c r="C533" s="75" t="s">
        <v>690</v>
      </c>
      <c r="D533" s="167" t="s">
        <v>691</v>
      </c>
      <c r="E533" s="74">
        <v>5058</v>
      </c>
      <c r="F533" s="76">
        <v>45.617526251409998</v>
      </c>
      <c r="G533" s="77">
        <v>10.756382461199699</v>
      </c>
      <c r="H533" s="77">
        <v>10.756382461199699</v>
      </c>
      <c r="I533" s="104">
        <v>5058</v>
      </c>
    </row>
    <row r="534" spans="1:9" ht="15" customHeight="1" x14ac:dyDescent="0.25">
      <c r="A534" s="103" t="s">
        <v>196</v>
      </c>
      <c r="B534" s="73" t="s">
        <v>677</v>
      </c>
      <c r="C534" s="75" t="s">
        <v>196</v>
      </c>
      <c r="D534" s="167" t="s">
        <v>678</v>
      </c>
      <c r="E534" s="74">
        <v>5059</v>
      </c>
      <c r="F534" s="76">
        <v>29.00632429737</v>
      </c>
      <c r="G534" s="77">
        <v>6.83272044078244</v>
      </c>
      <c r="H534" s="77">
        <v>278.37322581123698</v>
      </c>
      <c r="I534" s="104" t="s">
        <v>1547</v>
      </c>
    </row>
    <row r="535" spans="1:9" ht="15" customHeight="1" x14ac:dyDescent="0.25">
      <c r="A535" s="103" t="s">
        <v>196</v>
      </c>
      <c r="B535" s="73" t="s">
        <v>898</v>
      </c>
      <c r="C535" s="75" t="s">
        <v>899</v>
      </c>
      <c r="D535" s="167" t="s">
        <v>900</v>
      </c>
      <c r="E535" s="74">
        <v>5060</v>
      </c>
      <c r="F535" s="76">
        <v>197.15965748409999</v>
      </c>
      <c r="G535" s="77">
        <v>46.492687681</v>
      </c>
      <c r="H535" s="77">
        <v>46.492687681</v>
      </c>
      <c r="I535" s="104">
        <v>5060</v>
      </c>
    </row>
    <row r="536" spans="1:9" ht="15" customHeight="1" x14ac:dyDescent="0.25">
      <c r="A536" s="103" t="s">
        <v>196</v>
      </c>
      <c r="B536" s="73" t="s">
        <v>677</v>
      </c>
      <c r="C536" s="75" t="s">
        <v>196</v>
      </c>
      <c r="D536" s="167" t="s">
        <v>678</v>
      </c>
      <c r="E536" s="74">
        <v>5061</v>
      </c>
      <c r="F536" s="76">
        <v>90.828379920309999</v>
      </c>
      <c r="G536" s="77">
        <v>21.432961445551999</v>
      </c>
      <c r="H536" s="77">
        <v>225.047817689455</v>
      </c>
      <c r="I536" s="104" t="s">
        <v>1548</v>
      </c>
    </row>
    <row r="537" spans="1:9" ht="15" customHeight="1" x14ac:dyDescent="0.25">
      <c r="A537" s="103" t="s">
        <v>196</v>
      </c>
      <c r="B537" s="73" t="s">
        <v>901</v>
      </c>
      <c r="C537" s="75" t="s">
        <v>902</v>
      </c>
      <c r="D537" s="167" t="s">
        <v>903</v>
      </c>
      <c r="E537" s="74">
        <v>5062</v>
      </c>
      <c r="F537" s="76">
        <v>122.55127093829999</v>
      </c>
      <c r="G537" s="77">
        <v>28.894558016899101</v>
      </c>
      <c r="H537" s="77">
        <v>28.894558016899101</v>
      </c>
      <c r="I537" s="104">
        <v>5062</v>
      </c>
    </row>
    <row r="538" spans="1:9" ht="15" customHeight="1" x14ac:dyDescent="0.25">
      <c r="A538" s="103" t="s">
        <v>196</v>
      </c>
      <c r="B538" s="73" t="s">
        <v>677</v>
      </c>
      <c r="C538" s="75" t="s">
        <v>196</v>
      </c>
      <c r="D538" s="167" t="s">
        <v>678</v>
      </c>
      <c r="E538" s="74">
        <v>5063</v>
      </c>
      <c r="F538" s="76">
        <v>89.682173277610005</v>
      </c>
      <c r="G538" s="77">
        <v>21.152170539662499</v>
      </c>
      <c r="H538" s="77">
        <v>174.72029822700301</v>
      </c>
      <c r="I538" s="104" t="s">
        <v>1549</v>
      </c>
    </row>
    <row r="539" spans="1:9" ht="15" customHeight="1" x14ac:dyDescent="0.25">
      <c r="A539" s="103" t="s">
        <v>196</v>
      </c>
      <c r="B539" s="73" t="s">
        <v>692</v>
      </c>
      <c r="C539" s="75" t="s">
        <v>693</v>
      </c>
      <c r="D539" s="167" t="s">
        <v>694</v>
      </c>
      <c r="E539" s="74">
        <v>5064</v>
      </c>
      <c r="F539" s="76">
        <v>47.190551324419999</v>
      </c>
      <c r="G539" s="77">
        <v>11.127235159950001</v>
      </c>
      <c r="H539" s="77">
        <v>64.359658043250107</v>
      </c>
      <c r="I539" s="104" t="s">
        <v>1550</v>
      </c>
    </row>
    <row r="540" spans="1:9" ht="15" customHeight="1" x14ac:dyDescent="0.25">
      <c r="A540" s="103" t="s">
        <v>196</v>
      </c>
      <c r="B540" s="73" t="s">
        <v>695</v>
      </c>
      <c r="C540" s="75" t="s">
        <v>696</v>
      </c>
      <c r="D540" s="167" t="s">
        <v>697</v>
      </c>
      <c r="E540" s="74">
        <v>5065</v>
      </c>
      <c r="F540" s="76">
        <v>150.60148157719999</v>
      </c>
      <c r="G540" s="77">
        <v>35.486833512500098</v>
      </c>
      <c r="H540" s="77">
        <v>35.486833512500098</v>
      </c>
      <c r="I540" s="104">
        <v>5065</v>
      </c>
    </row>
    <row r="541" spans="1:9" ht="15" customHeight="1" x14ac:dyDescent="0.25">
      <c r="A541" s="103" t="s">
        <v>196</v>
      </c>
      <c r="B541" s="73" t="s">
        <v>692</v>
      </c>
      <c r="C541" s="75" t="s">
        <v>693</v>
      </c>
      <c r="D541" s="167" t="s">
        <v>694</v>
      </c>
      <c r="E541" s="74">
        <v>5066</v>
      </c>
      <c r="F541" s="76">
        <v>75.305133507929995</v>
      </c>
      <c r="G541" s="77">
        <v>17.745589370800001</v>
      </c>
      <c r="H541" s="77">
        <v>17.745589370800001</v>
      </c>
      <c r="I541" s="104">
        <v>5066</v>
      </c>
    </row>
    <row r="542" spans="1:9" ht="15" customHeight="1" x14ac:dyDescent="0.25">
      <c r="A542" s="103" t="s">
        <v>196</v>
      </c>
      <c r="B542" s="73" t="s">
        <v>677</v>
      </c>
      <c r="C542" s="75" t="s">
        <v>196</v>
      </c>
      <c r="D542" s="167" t="s">
        <v>678</v>
      </c>
      <c r="E542" s="74">
        <v>5067</v>
      </c>
      <c r="F542" s="76">
        <v>55.480794665509997</v>
      </c>
      <c r="G542" s="77">
        <v>13.0837179219865</v>
      </c>
      <c r="H542" s="77">
        <v>89.208469644090897</v>
      </c>
      <c r="I542" s="104" t="s">
        <v>1551</v>
      </c>
    </row>
    <row r="543" spans="1:9" ht="15" customHeight="1" x14ac:dyDescent="0.25">
      <c r="A543" s="103" t="s">
        <v>196</v>
      </c>
      <c r="B543" s="73" t="s">
        <v>698</v>
      </c>
      <c r="C543" s="75" t="s">
        <v>699</v>
      </c>
      <c r="D543" s="167" t="s">
        <v>700</v>
      </c>
      <c r="E543" s="74">
        <v>5068</v>
      </c>
      <c r="F543" s="76">
        <v>165.4398673451</v>
      </c>
      <c r="G543" s="77">
        <v>38.9673987119697</v>
      </c>
      <c r="H543" s="77">
        <v>38.9673987119697</v>
      </c>
      <c r="I543" s="104">
        <v>5068</v>
      </c>
    </row>
    <row r="544" spans="1:9" ht="15" customHeight="1" x14ac:dyDescent="0.25">
      <c r="A544" s="103" t="s">
        <v>196</v>
      </c>
      <c r="B544" s="73" t="s">
        <v>677</v>
      </c>
      <c r="C544" s="75" t="s">
        <v>196</v>
      </c>
      <c r="D544" s="167" t="s">
        <v>678</v>
      </c>
      <c r="E544" s="74">
        <v>5069</v>
      </c>
      <c r="F544" s="76">
        <v>157.8220074857</v>
      </c>
      <c r="G544" s="77">
        <v>37.157353010134599</v>
      </c>
      <c r="H544" s="77">
        <v>37.157353010134599</v>
      </c>
      <c r="I544" s="104">
        <v>5069</v>
      </c>
    </row>
    <row r="545" spans="1:9" ht="15" customHeight="1" x14ac:dyDescent="0.25">
      <c r="A545" s="103" t="s">
        <v>145</v>
      </c>
      <c r="B545" s="73" t="s">
        <v>146</v>
      </c>
      <c r="C545" s="75" t="s">
        <v>1315</v>
      </c>
      <c r="D545" s="167" t="s">
        <v>148</v>
      </c>
      <c r="E545" s="74">
        <v>5070</v>
      </c>
      <c r="F545" s="76">
        <v>268.0429939421</v>
      </c>
      <c r="G545" s="77">
        <v>45.144392893128902</v>
      </c>
      <c r="H545" s="77">
        <v>1531.60098097534</v>
      </c>
      <c r="I545" s="104" t="s">
        <v>1552</v>
      </c>
    </row>
    <row r="546" spans="1:9" ht="15" customHeight="1" x14ac:dyDescent="0.25">
      <c r="A546" s="103" t="s">
        <v>145</v>
      </c>
      <c r="B546" s="73" t="s">
        <v>146</v>
      </c>
      <c r="C546" s="75" t="s">
        <v>1315</v>
      </c>
      <c r="D546" s="167" t="s">
        <v>148</v>
      </c>
      <c r="E546" s="74">
        <v>5071</v>
      </c>
      <c r="F546" s="76">
        <v>72.594207976030006</v>
      </c>
      <c r="G546" s="77">
        <v>12.223982313900001</v>
      </c>
      <c r="H546" s="77">
        <v>1486.4565880822099</v>
      </c>
      <c r="I546" s="104" t="s">
        <v>1553</v>
      </c>
    </row>
    <row r="547" spans="1:9" ht="15" customHeight="1" x14ac:dyDescent="0.25">
      <c r="A547" s="103" t="s">
        <v>701</v>
      </c>
      <c r="B547" s="73" t="s">
        <v>702</v>
      </c>
      <c r="C547" s="75" t="s">
        <v>701</v>
      </c>
      <c r="D547" s="167" t="s">
        <v>703</v>
      </c>
      <c r="E547" s="74">
        <v>5072</v>
      </c>
      <c r="F547" s="76">
        <v>143.7618478704</v>
      </c>
      <c r="G547" s="77">
        <v>35.159689279884503</v>
      </c>
      <c r="H547" s="77">
        <v>139.62532260163499</v>
      </c>
      <c r="I547" s="104" t="s">
        <v>1554</v>
      </c>
    </row>
    <row r="548" spans="1:9" ht="15" customHeight="1" x14ac:dyDescent="0.25">
      <c r="A548" s="103" t="s">
        <v>701</v>
      </c>
      <c r="B548" s="73" t="s">
        <v>704</v>
      </c>
      <c r="C548" s="75" t="s">
        <v>705</v>
      </c>
      <c r="D548" s="167" t="s">
        <v>706</v>
      </c>
      <c r="E548" s="74">
        <v>5073</v>
      </c>
      <c r="F548" s="76">
        <v>112.5662760821</v>
      </c>
      <c r="G548" s="77">
        <v>27.51149156975</v>
      </c>
      <c r="H548" s="77">
        <v>27.51149156975</v>
      </c>
      <c r="I548" s="104">
        <v>5073</v>
      </c>
    </row>
    <row r="549" spans="1:9" ht="15" customHeight="1" x14ac:dyDescent="0.25">
      <c r="A549" s="103" t="s">
        <v>701</v>
      </c>
      <c r="B549" s="73" t="s">
        <v>702</v>
      </c>
      <c r="C549" s="75" t="s">
        <v>701</v>
      </c>
      <c r="D549" s="167" t="s">
        <v>703</v>
      </c>
      <c r="E549" s="74">
        <v>5074</v>
      </c>
      <c r="F549" s="76">
        <v>315.01043425670002</v>
      </c>
      <c r="G549" s="77">
        <v>76.954141751999998</v>
      </c>
      <c r="H549" s="77">
        <v>76.954141751999998</v>
      </c>
      <c r="I549" s="104">
        <v>5074</v>
      </c>
    </row>
    <row r="550" spans="1:9" ht="15" customHeight="1" x14ac:dyDescent="0.25">
      <c r="A550" s="103" t="s">
        <v>145</v>
      </c>
      <c r="B550" s="73" t="s">
        <v>146</v>
      </c>
      <c r="C550" s="75" t="s">
        <v>1315</v>
      </c>
      <c r="D550" s="167" t="s">
        <v>148</v>
      </c>
      <c r="E550" s="74">
        <v>5075</v>
      </c>
      <c r="F550" s="76">
        <v>106.0944322636</v>
      </c>
      <c r="G550" s="77">
        <v>17.8649003212</v>
      </c>
      <c r="H550" s="77">
        <v>1334.60728316667</v>
      </c>
      <c r="I550" s="104" t="s">
        <v>1555</v>
      </c>
    </row>
    <row r="551" spans="1:9" ht="15" customHeight="1" x14ac:dyDescent="0.25">
      <c r="A551" s="103" t="s">
        <v>566</v>
      </c>
      <c r="B551" s="73" t="s">
        <v>707</v>
      </c>
      <c r="C551" s="75" t="s">
        <v>566</v>
      </c>
      <c r="D551" s="167" t="s">
        <v>708</v>
      </c>
      <c r="E551" s="74">
        <v>5076</v>
      </c>
      <c r="F551" s="76">
        <v>49.997073727089997</v>
      </c>
      <c r="G551" s="77">
        <v>12.216257082425001</v>
      </c>
      <c r="H551" s="77">
        <v>48.187758943103397</v>
      </c>
      <c r="I551" s="104" t="s">
        <v>1556</v>
      </c>
    </row>
    <row r="552" spans="1:9" ht="15" customHeight="1" x14ac:dyDescent="0.25">
      <c r="A552" s="103" t="s">
        <v>566</v>
      </c>
      <c r="B552" s="73" t="s">
        <v>707</v>
      </c>
      <c r="C552" s="75" t="s">
        <v>566</v>
      </c>
      <c r="D552" s="167" t="s">
        <v>708</v>
      </c>
      <c r="E552" s="74">
        <v>5077</v>
      </c>
      <c r="F552" s="76">
        <v>147.29266189980001</v>
      </c>
      <c r="G552" s="77">
        <v>35.971501860678401</v>
      </c>
      <c r="H552" s="77">
        <v>35.971501860678401</v>
      </c>
      <c r="I552" s="104">
        <v>5077</v>
      </c>
    </row>
    <row r="553" spans="1:9" ht="15" customHeight="1" x14ac:dyDescent="0.25">
      <c r="A553" s="103" t="s">
        <v>145</v>
      </c>
      <c r="B553" s="73" t="s">
        <v>146</v>
      </c>
      <c r="C553" s="75" t="s">
        <v>1315</v>
      </c>
      <c r="D553" s="167" t="s">
        <v>148</v>
      </c>
      <c r="E553" s="74">
        <v>5078</v>
      </c>
      <c r="F553" s="76">
        <v>111.4681764452</v>
      </c>
      <c r="G553" s="77">
        <v>18.771060414474999</v>
      </c>
      <c r="H553" s="77">
        <v>1268.5546239023699</v>
      </c>
      <c r="I553" s="104" t="s">
        <v>1557</v>
      </c>
    </row>
    <row r="554" spans="1:9" ht="15" customHeight="1" x14ac:dyDescent="0.25">
      <c r="A554" s="103" t="s">
        <v>709</v>
      </c>
      <c r="B554" s="73" t="s">
        <v>710</v>
      </c>
      <c r="C554" s="75" t="s">
        <v>709</v>
      </c>
      <c r="D554" s="167" t="s">
        <v>711</v>
      </c>
      <c r="E554" s="74">
        <v>5079</v>
      </c>
      <c r="F554" s="76">
        <v>142.69623880539999</v>
      </c>
      <c r="G554" s="77">
        <v>34.863086226776097</v>
      </c>
      <c r="H554" s="77">
        <v>374.33655807969802</v>
      </c>
      <c r="I554" s="104" t="s">
        <v>1558</v>
      </c>
    </row>
    <row r="555" spans="1:9" ht="15" customHeight="1" x14ac:dyDescent="0.25">
      <c r="A555" s="103" t="s">
        <v>709</v>
      </c>
      <c r="B555" s="73" t="s">
        <v>712</v>
      </c>
      <c r="C555" s="75" t="s">
        <v>713</v>
      </c>
      <c r="D555" s="167" t="s">
        <v>714</v>
      </c>
      <c r="E555" s="74">
        <v>5080</v>
      </c>
      <c r="F555" s="76">
        <v>183.5082813823</v>
      </c>
      <c r="G555" s="77">
        <v>44.769314319522401</v>
      </c>
      <c r="H555" s="77">
        <v>44.769314319522401</v>
      </c>
      <c r="I555" s="104">
        <v>5080</v>
      </c>
    </row>
    <row r="556" spans="1:9" ht="15" customHeight="1" x14ac:dyDescent="0.25">
      <c r="A556" s="103" t="s">
        <v>709</v>
      </c>
      <c r="B556" s="73" t="s">
        <v>710</v>
      </c>
      <c r="C556" s="75" t="s">
        <v>709</v>
      </c>
      <c r="D556" s="167" t="s">
        <v>711</v>
      </c>
      <c r="E556" s="74">
        <v>5081</v>
      </c>
      <c r="F556" s="76">
        <v>136.55236451490001</v>
      </c>
      <c r="G556" s="77">
        <v>22.959622750699999</v>
      </c>
      <c r="H556" s="77">
        <v>294.70415753340001</v>
      </c>
      <c r="I556" s="104" t="s">
        <v>1559</v>
      </c>
    </row>
    <row r="557" spans="1:9" ht="15" customHeight="1" x14ac:dyDescent="0.25">
      <c r="A557" s="103" t="s">
        <v>709</v>
      </c>
      <c r="B557" s="73" t="s">
        <v>904</v>
      </c>
      <c r="C557" s="75" t="s">
        <v>905</v>
      </c>
      <c r="D557" s="167" t="s">
        <v>69</v>
      </c>
      <c r="E557" s="74">
        <v>5082</v>
      </c>
      <c r="F557" s="76">
        <v>143.594407749</v>
      </c>
      <c r="G557" s="77">
        <v>35.098674504500003</v>
      </c>
      <c r="H557" s="77">
        <v>35.098674504500003</v>
      </c>
      <c r="I557" s="104">
        <v>5082</v>
      </c>
    </row>
    <row r="558" spans="1:9" ht="15" customHeight="1" x14ac:dyDescent="0.25">
      <c r="A558" s="103" t="s">
        <v>709</v>
      </c>
      <c r="B558" s="73" t="s">
        <v>710</v>
      </c>
      <c r="C558" s="75" t="s">
        <v>709</v>
      </c>
      <c r="D558" s="167" t="s">
        <v>711</v>
      </c>
      <c r="E558" s="74">
        <v>5083</v>
      </c>
      <c r="F558" s="76">
        <v>142.56455800680001</v>
      </c>
      <c r="G558" s="77">
        <v>23.950043808724999</v>
      </c>
      <c r="H558" s="77">
        <v>236.64586027819999</v>
      </c>
      <c r="I558" s="104" t="s">
        <v>1560</v>
      </c>
    </row>
    <row r="559" spans="1:9" ht="15" customHeight="1" x14ac:dyDescent="0.25">
      <c r="A559" s="103" t="s">
        <v>709</v>
      </c>
      <c r="B559" s="73" t="s">
        <v>715</v>
      </c>
      <c r="C559" s="75" t="s">
        <v>716</v>
      </c>
      <c r="D559" s="167" t="s">
        <v>717</v>
      </c>
      <c r="E559" s="74">
        <v>5084</v>
      </c>
      <c r="F559" s="76">
        <v>15.13664295741</v>
      </c>
      <c r="G559" s="77">
        <v>2.5426696381</v>
      </c>
      <c r="H559" s="77">
        <v>110.6654522497</v>
      </c>
      <c r="I559" s="104" t="s">
        <v>1561</v>
      </c>
    </row>
    <row r="560" spans="1:9" ht="15" customHeight="1" x14ac:dyDescent="0.25">
      <c r="A560" s="103" t="s">
        <v>709</v>
      </c>
      <c r="B560" s="73" t="s">
        <v>906</v>
      </c>
      <c r="C560" s="75" t="s">
        <v>907</v>
      </c>
      <c r="D560" s="167" t="s">
        <v>69</v>
      </c>
      <c r="E560" s="74">
        <v>5085</v>
      </c>
      <c r="F560" s="76">
        <v>131.9977912969</v>
      </c>
      <c r="G560" s="77">
        <v>32.287341825250003</v>
      </c>
      <c r="H560" s="77">
        <v>32.287341825250003</v>
      </c>
      <c r="I560" s="104">
        <v>5085</v>
      </c>
    </row>
    <row r="561" spans="1:9" ht="15" customHeight="1" x14ac:dyDescent="0.25">
      <c r="A561" s="103" t="s">
        <v>709</v>
      </c>
      <c r="B561" s="73" t="s">
        <v>715</v>
      </c>
      <c r="C561" s="75" t="s">
        <v>716</v>
      </c>
      <c r="D561" s="167" t="s">
        <v>717</v>
      </c>
      <c r="E561" s="74">
        <v>5086</v>
      </c>
      <c r="F561" s="76">
        <v>125.27498771899999</v>
      </c>
      <c r="G561" s="77">
        <v>21.113133443399999</v>
      </c>
      <c r="H561" s="77">
        <v>75.835440786350006</v>
      </c>
      <c r="I561" s="104" t="s">
        <v>1562</v>
      </c>
    </row>
    <row r="562" spans="1:9" ht="15" customHeight="1" x14ac:dyDescent="0.25">
      <c r="A562" s="103" t="s">
        <v>709</v>
      </c>
      <c r="B562" s="73" t="s">
        <v>908</v>
      </c>
      <c r="C562" s="75" t="s">
        <v>909</v>
      </c>
      <c r="D562" s="167" t="s">
        <v>910</v>
      </c>
      <c r="E562" s="74">
        <v>5087</v>
      </c>
      <c r="F562" s="76">
        <v>139.67816279780001</v>
      </c>
      <c r="G562" s="77">
        <v>34.142211949999997</v>
      </c>
      <c r="H562" s="77">
        <v>34.142211949999997</v>
      </c>
      <c r="I562" s="104">
        <v>5087</v>
      </c>
    </row>
    <row r="563" spans="1:9" ht="15" customHeight="1" x14ac:dyDescent="0.25">
      <c r="A563" s="103" t="s">
        <v>709</v>
      </c>
      <c r="B563" s="73" t="s">
        <v>715</v>
      </c>
      <c r="C563" s="75" t="s">
        <v>716</v>
      </c>
      <c r="D563" s="167" t="s">
        <v>717</v>
      </c>
      <c r="E563" s="74">
        <v>5088</v>
      </c>
      <c r="F563" s="76">
        <v>122.2328659068</v>
      </c>
      <c r="G563" s="77">
        <v>20.58009539295</v>
      </c>
      <c r="H563" s="77">
        <v>20.58009539295</v>
      </c>
      <c r="I563" s="104">
        <v>5088</v>
      </c>
    </row>
    <row r="564" spans="1:9" ht="15" customHeight="1" x14ac:dyDescent="0.25">
      <c r="A564" s="103" t="s">
        <v>709</v>
      </c>
      <c r="B564" s="73" t="s">
        <v>911</v>
      </c>
      <c r="C564" s="75" t="s">
        <v>912</v>
      </c>
      <c r="D564" s="167" t="s">
        <v>913</v>
      </c>
      <c r="E564" s="74">
        <v>5089</v>
      </c>
      <c r="F564" s="76">
        <v>3.4275577752880002</v>
      </c>
      <c r="G564" s="77">
        <v>0.83655341516500004</v>
      </c>
      <c r="H564" s="77">
        <v>102.030364219775</v>
      </c>
      <c r="I564" s="104" t="s">
        <v>1563</v>
      </c>
    </row>
    <row r="565" spans="1:9" ht="15" customHeight="1" x14ac:dyDescent="0.25">
      <c r="A565" s="103" t="s">
        <v>709</v>
      </c>
      <c r="B565" s="73" t="s">
        <v>718</v>
      </c>
      <c r="C565" s="75" t="s">
        <v>719</v>
      </c>
      <c r="D565" s="167" t="s">
        <v>720</v>
      </c>
      <c r="E565" s="74">
        <v>5090</v>
      </c>
      <c r="F565" s="76">
        <v>50.15193294745</v>
      </c>
      <c r="G565" s="77">
        <v>8.4426714874000002</v>
      </c>
      <c r="H565" s="77">
        <v>8.4426714874000002</v>
      </c>
      <c r="I565" s="104">
        <v>5090</v>
      </c>
    </row>
    <row r="566" spans="1:9" ht="15" customHeight="1" x14ac:dyDescent="0.25">
      <c r="A566" s="103" t="s">
        <v>709</v>
      </c>
      <c r="B566" s="73" t="s">
        <v>911</v>
      </c>
      <c r="C566" s="75" t="s">
        <v>912</v>
      </c>
      <c r="D566" s="167" t="s">
        <v>913</v>
      </c>
      <c r="E566" s="74">
        <v>5091</v>
      </c>
      <c r="F566" s="76">
        <v>167.89777443360001</v>
      </c>
      <c r="G566" s="77">
        <v>41.081224830259501</v>
      </c>
      <c r="H566" s="77">
        <v>92.751139317209606</v>
      </c>
      <c r="I566" s="104" t="s">
        <v>1564</v>
      </c>
    </row>
    <row r="567" spans="1:9" ht="15" customHeight="1" x14ac:dyDescent="0.25">
      <c r="A567" s="103" t="s">
        <v>709</v>
      </c>
      <c r="B567" s="73" t="s">
        <v>914</v>
      </c>
      <c r="C567" s="75" t="s">
        <v>915</v>
      </c>
      <c r="D567" s="167" t="s">
        <v>916</v>
      </c>
      <c r="E567" s="74">
        <v>5092</v>
      </c>
      <c r="F567" s="76">
        <v>178.15651833070001</v>
      </c>
      <c r="G567" s="77">
        <v>43.4794140220001</v>
      </c>
      <c r="H567" s="77">
        <v>43.4794140220001</v>
      </c>
      <c r="I567" s="104">
        <v>5092</v>
      </c>
    </row>
    <row r="568" spans="1:9" ht="15" customHeight="1" x14ac:dyDescent="0.25">
      <c r="A568" s="103" t="s">
        <v>709</v>
      </c>
      <c r="B568" s="73" t="s">
        <v>911</v>
      </c>
      <c r="C568" s="75" t="s">
        <v>912</v>
      </c>
      <c r="D568" s="167" t="s">
        <v>913</v>
      </c>
      <c r="E568" s="74">
        <v>5093</v>
      </c>
      <c r="F568" s="76">
        <v>33.591332142829998</v>
      </c>
      <c r="G568" s="77">
        <v>8.1905004649500004</v>
      </c>
      <c r="H568" s="77">
        <v>8.1905004649500004</v>
      </c>
      <c r="I568" s="104">
        <v>5093</v>
      </c>
    </row>
    <row r="569" spans="1:9" ht="15" customHeight="1" x14ac:dyDescent="0.25">
      <c r="A569" s="103" t="s">
        <v>145</v>
      </c>
      <c r="B569" s="73" t="s">
        <v>146</v>
      </c>
      <c r="C569" s="75" t="s">
        <v>1315</v>
      </c>
      <c r="D569" s="167" t="s">
        <v>148</v>
      </c>
      <c r="E569" s="74">
        <v>5094</v>
      </c>
      <c r="F569" s="76">
        <v>20.615647979670001</v>
      </c>
      <c r="G569" s="77">
        <v>3.4203524892999999</v>
      </c>
      <c r="H569" s="77">
        <v>875.44700540819497</v>
      </c>
      <c r="I569" s="104" t="s">
        <v>1565</v>
      </c>
    </row>
    <row r="570" spans="1:9" ht="15" customHeight="1" x14ac:dyDescent="0.25">
      <c r="A570" s="103" t="s">
        <v>721</v>
      </c>
      <c r="B570" s="73" t="s">
        <v>722</v>
      </c>
      <c r="C570" s="75" t="s">
        <v>721</v>
      </c>
      <c r="D570" s="167" t="s">
        <v>723</v>
      </c>
      <c r="E570" s="74">
        <v>5095</v>
      </c>
      <c r="F570" s="76">
        <v>46.78217698105</v>
      </c>
      <c r="G570" s="77">
        <v>11.27155566505</v>
      </c>
      <c r="H570" s="77">
        <v>528.30111261722004</v>
      </c>
      <c r="I570" s="104" t="s">
        <v>1566</v>
      </c>
    </row>
    <row r="571" spans="1:9" ht="15" customHeight="1" x14ac:dyDescent="0.25">
      <c r="A571" s="103" t="s">
        <v>721</v>
      </c>
      <c r="B571" s="73" t="s">
        <v>724</v>
      </c>
      <c r="C571" s="75" t="s">
        <v>725</v>
      </c>
      <c r="D571" s="167" t="s">
        <v>726</v>
      </c>
      <c r="E571" s="74">
        <v>5096</v>
      </c>
      <c r="F571" s="76">
        <v>40.04328179697</v>
      </c>
      <c r="G571" s="77">
        <v>6.6419677737000002</v>
      </c>
      <c r="H571" s="77">
        <v>232.77357324146101</v>
      </c>
      <c r="I571" s="104" t="s">
        <v>1567</v>
      </c>
    </row>
    <row r="572" spans="1:9" ht="15" customHeight="1" x14ac:dyDescent="0.25">
      <c r="A572" s="103" t="s">
        <v>721</v>
      </c>
      <c r="B572" s="73" t="s">
        <v>724</v>
      </c>
      <c r="C572" s="75" t="s">
        <v>725</v>
      </c>
      <c r="D572" s="167" t="s">
        <v>726</v>
      </c>
      <c r="E572" s="74">
        <v>5097</v>
      </c>
      <c r="F572" s="76">
        <v>256.6729008447</v>
      </c>
      <c r="G572" s="77">
        <v>42.696954714999997</v>
      </c>
      <c r="H572" s="77">
        <v>226.13160546776101</v>
      </c>
      <c r="I572" s="104" t="s">
        <v>1568</v>
      </c>
    </row>
    <row r="573" spans="1:9" ht="15" customHeight="1" x14ac:dyDescent="0.25">
      <c r="A573" s="103" t="s">
        <v>721</v>
      </c>
      <c r="B573" s="73" t="s">
        <v>727</v>
      </c>
      <c r="C573" s="75" t="s">
        <v>728</v>
      </c>
      <c r="D573" s="167" t="s">
        <v>729</v>
      </c>
      <c r="E573" s="74">
        <v>5098</v>
      </c>
      <c r="F573" s="76">
        <v>132.11571868870001</v>
      </c>
      <c r="G573" s="77">
        <v>31.887633600499999</v>
      </c>
      <c r="H573" s="77">
        <v>31.887633600499999</v>
      </c>
      <c r="I573" s="104">
        <v>5098</v>
      </c>
    </row>
    <row r="574" spans="1:9" ht="15" customHeight="1" x14ac:dyDescent="0.25">
      <c r="A574" s="103" t="s">
        <v>721</v>
      </c>
      <c r="B574" s="73" t="s">
        <v>724</v>
      </c>
      <c r="C574" s="75" t="s">
        <v>725</v>
      </c>
      <c r="D574" s="167" t="s">
        <v>726</v>
      </c>
      <c r="E574" s="74">
        <v>5099</v>
      </c>
      <c r="F574" s="76">
        <v>96.384865633809994</v>
      </c>
      <c r="G574" s="77">
        <v>23.241422920274999</v>
      </c>
      <c r="H574" s="77">
        <v>151.54701715226099</v>
      </c>
      <c r="I574" s="104" t="s">
        <v>1569</v>
      </c>
    </row>
    <row r="575" spans="1:9" ht="15" customHeight="1" x14ac:dyDescent="0.25">
      <c r="A575" s="103" t="s">
        <v>721</v>
      </c>
      <c r="B575" s="73" t="s">
        <v>730</v>
      </c>
      <c r="C575" s="75" t="s">
        <v>731</v>
      </c>
      <c r="D575" s="167" t="s">
        <v>732</v>
      </c>
      <c r="E575" s="74">
        <v>5100</v>
      </c>
      <c r="F575" s="76">
        <v>231.37735078130001</v>
      </c>
      <c r="G575" s="77">
        <v>38.410854472250001</v>
      </c>
      <c r="H575" s="77">
        <v>38.410854472250001</v>
      </c>
      <c r="I575" s="104">
        <v>5100</v>
      </c>
    </row>
    <row r="576" spans="1:9" ht="15" customHeight="1" x14ac:dyDescent="0.25">
      <c r="A576" s="103" t="s">
        <v>721</v>
      </c>
      <c r="B576" s="73" t="s">
        <v>724</v>
      </c>
      <c r="C576" s="75" t="s">
        <v>725</v>
      </c>
      <c r="D576" s="167" t="s">
        <v>726</v>
      </c>
      <c r="E576" s="74">
        <v>5101</v>
      </c>
      <c r="F576" s="76">
        <v>115.1967045072</v>
      </c>
      <c r="G576" s="77">
        <v>27.723491307749999</v>
      </c>
      <c r="H576" s="77">
        <v>89.8947397597357</v>
      </c>
      <c r="I576" s="104" t="s">
        <v>1570</v>
      </c>
    </row>
    <row r="577" spans="1:9" ht="15" customHeight="1" x14ac:dyDescent="0.25">
      <c r="A577" s="103" t="s">
        <v>721</v>
      </c>
      <c r="B577" s="73" t="s">
        <v>724</v>
      </c>
      <c r="C577" s="75" t="s">
        <v>725</v>
      </c>
      <c r="D577" s="167" t="s">
        <v>726</v>
      </c>
      <c r="E577" s="74">
        <v>5102</v>
      </c>
      <c r="F577" s="76">
        <v>181.69655654030001</v>
      </c>
      <c r="G577" s="77">
        <v>43.706507928249998</v>
      </c>
      <c r="H577" s="77">
        <v>62.171248451985697</v>
      </c>
      <c r="I577" s="104" t="s">
        <v>1571</v>
      </c>
    </row>
    <row r="578" spans="1:9" ht="15" customHeight="1" x14ac:dyDescent="0.25">
      <c r="A578" s="103" t="s">
        <v>721</v>
      </c>
      <c r="B578" s="73" t="s">
        <v>724</v>
      </c>
      <c r="C578" s="75" t="s">
        <v>725</v>
      </c>
      <c r="D578" s="167" t="s">
        <v>726</v>
      </c>
      <c r="E578" s="74">
        <v>5103</v>
      </c>
      <c r="F578" s="76">
        <v>111.5454630333</v>
      </c>
      <c r="G578" s="77">
        <v>18.464740523735699</v>
      </c>
      <c r="H578" s="77">
        <v>18.464740523735699</v>
      </c>
      <c r="I578" s="104">
        <v>5103</v>
      </c>
    </row>
    <row r="579" spans="1:9" ht="15" customHeight="1" x14ac:dyDescent="0.25">
      <c r="A579" s="103" t="s">
        <v>721</v>
      </c>
      <c r="B579" s="73" t="s">
        <v>722</v>
      </c>
      <c r="C579" s="75" t="s">
        <v>721</v>
      </c>
      <c r="D579" s="167" t="s">
        <v>723</v>
      </c>
      <c r="E579" s="74">
        <v>5104</v>
      </c>
      <c r="F579" s="76">
        <v>113.6303008658</v>
      </c>
      <c r="G579" s="77">
        <v>27.374528780999999</v>
      </c>
      <c r="H579" s="77">
        <v>284.25598371070998</v>
      </c>
      <c r="I579" s="104" t="s">
        <v>1572</v>
      </c>
    </row>
    <row r="580" spans="1:9" ht="15" customHeight="1" x14ac:dyDescent="0.25">
      <c r="A580" s="103" t="s">
        <v>721</v>
      </c>
      <c r="B580" s="73" t="s">
        <v>733</v>
      </c>
      <c r="C580" s="75" t="s">
        <v>734</v>
      </c>
      <c r="D580" s="167" t="s">
        <v>735</v>
      </c>
      <c r="E580" s="74">
        <v>5105</v>
      </c>
      <c r="F580" s="76">
        <v>211.84587359540001</v>
      </c>
      <c r="G580" s="77">
        <v>51.173982761771498</v>
      </c>
      <c r="H580" s="77">
        <v>51.173982761771498</v>
      </c>
      <c r="I580" s="104">
        <v>5105</v>
      </c>
    </row>
    <row r="581" spans="1:9" ht="15" customHeight="1" x14ac:dyDescent="0.25">
      <c r="A581" s="103" t="s">
        <v>721</v>
      </c>
      <c r="B581" s="73" t="s">
        <v>722</v>
      </c>
      <c r="C581" s="75" t="s">
        <v>721</v>
      </c>
      <c r="D581" s="167" t="s">
        <v>723</v>
      </c>
      <c r="E581" s="74">
        <v>5106</v>
      </c>
      <c r="F581" s="76">
        <v>51.825676164169998</v>
      </c>
      <c r="G581" s="77">
        <v>8.5956003247750008</v>
      </c>
      <c r="H581" s="77">
        <v>205.70747216793799</v>
      </c>
      <c r="I581" s="104" t="s">
        <v>1573</v>
      </c>
    </row>
    <row r="582" spans="1:9" ht="15" customHeight="1" x14ac:dyDescent="0.25">
      <c r="A582" s="103" t="s">
        <v>721</v>
      </c>
      <c r="B582" s="73" t="s">
        <v>736</v>
      </c>
      <c r="C582" s="75" t="s">
        <v>737</v>
      </c>
      <c r="D582" s="167" t="s">
        <v>738</v>
      </c>
      <c r="E582" s="74">
        <v>5107</v>
      </c>
      <c r="F582" s="76">
        <v>128.13273695289999</v>
      </c>
      <c r="G582" s="77">
        <v>30.9438919519169</v>
      </c>
      <c r="H582" s="77">
        <v>30.9438919519169</v>
      </c>
      <c r="I582" s="104">
        <v>5107</v>
      </c>
    </row>
    <row r="583" spans="1:9" ht="15" customHeight="1" x14ac:dyDescent="0.25">
      <c r="A583" s="103" t="s">
        <v>721</v>
      </c>
      <c r="B583" s="73" t="s">
        <v>722</v>
      </c>
      <c r="C583" s="75" t="s">
        <v>721</v>
      </c>
      <c r="D583" s="167" t="s">
        <v>723</v>
      </c>
      <c r="E583" s="74">
        <v>5108</v>
      </c>
      <c r="F583" s="76">
        <v>179.46396044790001</v>
      </c>
      <c r="G583" s="77">
        <v>29.853486643499998</v>
      </c>
      <c r="H583" s="77">
        <v>166.16797989124601</v>
      </c>
      <c r="I583" s="104" t="s">
        <v>1574</v>
      </c>
    </row>
    <row r="584" spans="1:9" ht="15" customHeight="1" x14ac:dyDescent="0.25">
      <c r="A584" s="103" t="s">
        <v>721</v>
      </c>
      <c r="B584" s="73" t="s">
        <v>739</v>
      </c>
      <c r="C584" s="75" t="s">
        <v>740</v>
      </c>
      <c r="D584" s="167" t="s">
        <v>741</v>
      </c>
      <c r="E584" s="74">
        <v>5109</v>
      </c>
      <c r="F584" s="76">
        <v>279.90647384829998</v>
      </c>
      <c r="G584" s="77">
        <v>46.477291464280299</v>
      </c>
      <c r="H584" s="77">
        <v>46.477291464280299</v>
      </c>
      <c r="I584" s="104">
        <v>5109</v>
      </c>
    </row>
    <row r="585" spans="1:9" ht="15" customHeight="1" x14ac:dyDescent="0.25">
      <c r="A585" s="103" t="s">
        <v>721</v>
      </c>
      <c r="B585" s="73" t="s">
        <v>722</v>
      </c>
      <c r="C585" s="75" t="s">
        <v>721</v>
      </c>
      <c r="D585" s="167" t="s">
        <v>723</v>
      </c>
      <c r="E585" s="74">
        <v>5110</v>
      </c>
      <c r="F585" s="76">
        <v>540.62099435499999</v>
      </c>
      <c r="G585" s="77">
        <v>89.837201783466099</v>
      </c>
      <c r="H585" s="77">
        <v>89.837201783466099</v>
      </c>
      <c r="I585" s="104">
        <v>5110</v>
      </c>
    </row>
    <row r="586" spans="1:9" ht="15" customHeight="1" x14ac:dyDescent="0.25">
      <c r="A586" s="103" t="s">
        <v>742</v>
      </c>
      <c r="B586" s="73" t="s">
        <v>743</v>
      </c>
      <c r="C586" s="75" t="s">
        <v>742</v>
      </c>
      <c r="D586" s="167" t="s">
        <v>744</v>
      </c>
      <c r="E586" s="74">
        <v>5111</v>
      </c>
      <c r="F586" s="76">
        <v>165.7267736997</v>
      </c>
      <c r="G586" s="77">
        <v>27.493605119042201</v>
      </c>
      <c r="H586" s="77">
        <v>343.72554030167498</v>
      </c>
      <c r="I586" s="104" t="s">
        <v>1575</v>
      </c>
    </row>
    <row r="587" spans="1:9" ht="15" customHeight="1" x14ac:dyDescent="0.25">
      <c r="A587" s="103" t="s">
        <v>742</v>
      </c>
      <c r="B587" s="73" t="s">
        <v>917</v>
      </c>
      <c r="C587" s="75" t="s">
        <v>918</v>
      </c>
      <c r="D587" s="167" t="s">
        <v>69</v>
      </c>
      <c r="E587" s="74">
        <v>5112</v>
      </c>
      <c r="F587" s="76">
        <v>47.747580729680003</v>
      </c>
      <c r="G587" s="77">
        <v>11.535824229995599</v>
      </c>
      <c r="H587" s="77">
        <v>11.535824229995599</v>
      </c>
      <c r="I587" s="104">
        <v>5112</v>
      </c>
    </row>
    <row r="588" spans="1:9" ht="15" customHeight="1" x14ac:dyDescent="0.25">
      <c r="A588" s="103" t="s">
        <v>742</v>
      </c>
      <c r="B588" s="73" t="s">
        <v>743</v>
      </c>
      <c r="C588" s="75" t="s">
        <v>742</v>
      </c>
      <c r="D588" s="167" t="s">
        <v>744</v>
      </c>
      <c r="E588" s="74">
        <v>5113</v>
      </c>
      <c r="F588" s="76">
        <v>15.83730797129</v>
      </c>
      <c r="G588" s="77">
        <v>2.6275116973065802</v>
      </c>
      <c r="H588" s="77">
        <v>304.69611095263701</v>
      </c>
      <c r="I588" s="104" t="s">
        <v>1576</v>
      </c>
    </row>
    <row r="589" spans="1:9" ht="15" customHeight="1" x14ac:dyDescent="0.25">
      <c r="A589" s="103" t="s">
        <v>742</v>
      </c>
      <c r="B589" s="73" t="s">
        <v>745</v>
      </c>
      <c r="C589" s="75" t="s">
        <v>746</v>
      </c>
      <c r="D589" s="167" t="s">
        <v>747</v>
      </c>
      <c r="E589" s="74">
        <v>5114</v>
      </c>
      <c r="F589" s="76">
        <v>139.02052281370001</v>
      </c>
      <c r="G589" s="77">
        <v>33.585804847422402</v>
      </c>
      <c r="H589" s="77">
        <v>33.585804847422402</v>
      </c>
      <c r="I589" s="104">
        <v>5114</v>
      </c>
    </row>
    <row r="590" spans="1:9" ht="15" customHeight="1" x14ac:dyDescent="0.25">
      <c r="A590" s="103" t="s">
        <v>742</v>
      </c>
      <c r="B590" s="73" t="s">
        <v>743</v>
      </c>
      <c r="C590" s="75" t="s">
        <v>742</v>
      </c>
      <c r="D590" s="167" t="s">
        <v>744</v>
      </c>
      <c r="E590" s="74">
        <v>5115</v>
      </c>
      <c r="F590" s="76">
        <v>309.67324648279998</v>
      </c>
      <c r="G590" s="77">
        <v>51.513552564999998</v>
      </c>
      <c r="H590" s="77">
        <v>268.48279440790799</v>
      </c>
      <c r="I590" s="104" t="s">
        <v>1577</v>
      </c>
    </row>
    <row r="591" spans="1:9" ht="15" customHeight="1" x14ac:dyDescent="0.25">
      <c r="A591" s="103" t="s">
        <v>742</v>
      </c>
      <c r="B591" s="73" t="s">
        <v>748</v>
      </c>
      <c r="C591" s="75" t="s">
        <v>749</v>
      </c>
      <c r="D591" s="167" t="s">
        <v>750</v>
      </c>
      <c r="E591" s="74">
        <v>5116</v>
      </c>
      <c r="F591" s="76">
        <v>72.551197437699997</v>
      </c>
      <c r="G591" s="77">
        <v>17.5109121606</v>
      </c>
      <c r="H591" s="77">
        <v>17.5109121606</v>
      </c>
      <c r="I591" s="104">
        <v>5116</v>
      </c>
    </row>
    <row r="592" spans="1:9" ht="15" customHeight="1" x14ac:dyDescent="0.25">
      <c r="A592" s="103" t="s">
        <v>742</v>
      </c>
      <c r="B592" s="73" t="s">
        <v>743</v>
      </c>
      <c r="C592" s="75" t="s">
        <v>742</v>
      </c>
      <c r="D592" s="167" t="s">
        <v>744</v>
      </c>
      <c r="E592" s="74">
        <v>5117</v>
      </c>
      <c r="F592" s="76">
        <v>57.13595341637</v>
      </c>
      <c r="G592" s="77">
        <v>9.5025367375500096</v>
      </c>
      <c r="H592" s="77">
        <v>199.458329682308</v>
      </c>
      <c r="I592" s="104" t="s">
        <v>1578</v>
      </c>
    </row>
    <row r="593" spans="1:9" ht="15" customHeight="1" x14ac:dyDescent="0.25">
      <c r="A593" s="103" t="s">
        <v>742</v>
      </c>
      <c r="B593" s="73" t="s">
        <v>751</v>
      </c>
      <c r="C593" s="75" t="s">
        <v>752</v>
      </c>
      <c r="D593" s="167" t="s">
        <v>753</v>
      </c>
      <c r="E593" s="74">
        <v>5118</v>
      </c>
      <c r="F593" s="76">
        <v>41.16438100453</v>
      </c>
      <c r="G593" s="77">
        <v>9.9332537322750003</v>
      </c>
      <c r="H593" s="77">
        <v>9.9332537322750003</v>
      </c>
      <c r="I593" s="104">
        <v>5118</v>
      </c>
    </row>
    <row r="594" spans="1:9" ht="15" customHeight="1" x14ac:dyDescent="0.25">
      <c r="A594" s="103" t="s">
        <v>742</v>
      </c>
      <c r="B594" s="73" t="s">
        <v>743</v>
      </c>
      <c r="C594" s="75" t="s">
        <v>742</v>
      </c>
      <c r="D594" s="167" t="s">
        <v>744</v>
      </c>
      <c r="E594" s="74">
        <v>5119</v>
      </c>
      <c r="F594" s="76">
        <v>120.8141305748</v>
      </c>
      <c r="G594" s="77">
        <v>20.082334677232701</v>
      </c>
      <c r="H594" s="77">
        <v>180.022539212483</v>
      </c>
      <c r="I594" s="104" t="s">
        <v>1579</v>
      </c>
    </row>
    <row r="595" spans="1:9" ht="15" customHeight="1" x14ac:dyDescent="0.25">
      <c r="A595" s="103" t="s">
        <v>742</v>
      </c>
      <c r="B595" s="73" t="s">
        <v>743</v>
      </c>
      <c r="C595" s="75" t="s">
        <v>742</v>
      </c>
      <c r="D595" s="167" t="s">
        <v>744</v>
      </c>
      <c r="E595" s="74">
        <v>5120</v>
      </c>
      <c r="F595" s="76">
        <v>411.48959859669998</v>
      </c>
      <c r="G595" s="77">
        <v>68.377125240250095</v>
      </c>
      <c r="H595" s="77">
        <v>159.94020453524999</v>
      </c>
      <c r="I595" s="104" t="s">
        <v>1580</v>
      </c>
    </row>
    <row r="596" spans="1:9" ht="15" customHeight="1" x14ac:dyDescent="0.25">
      <c r="A596" s="103" t="s">
        <v>742</v>
      </c>
      <c r="B596" s="73" t="s">
        <v>754</v>
      </c>
      <c r="C596" s="75" t="s">
        <v>755</v>
      </c>
      <c r="D596" s="167" t="s">
        <v>756</v>
      </c>
      <c r="E596" s="74">
        <v>5121</v>
      </c>
      <c r="F596" s="76">
        <v>202.87966446440001</v>
      </c>
      <c r="G596" s="77">
        <v>33.6841976575001</v>
      </c>
      <c r="H596" s="77">
        <v>33.6841976575001</v>
      </c>
      <c r="I596" s="104">
        <v>5121</v>
      </c>
    </row>
    <row r="597" spans="1:9" ht="15" customHeight="1" thickBot="1" x14ac:dyDescent="0.3">
      <c r="A597" s="228" t="s">
        <v>742</v>
      </c>
      <c r="B597" s="229" t="s">
        <v>743</v>
      </c>
      <c r="C597" s="230" t="s">
        <v>742</v>
      </c>
      <c r="D597" s="231" t="s">
        <v>744</v>
      </c>
      <c r="E597" s="232">
        <v>5122</v>
      </c>
      <c r="F597" s="233">
        <v>348.67958687980001</v>
      </c>
      <c r="G597" s="234">
        <v>57.878881637500001</v>
      </c>
      <c r="H597" s="234">
        <v>57.878881637500001</v>
      </c>
      <c r="I597" s="235">
        <v>5122</v>
      </c>
    </row>
  </sheetData>
  <autoFilter ref="A2:I598" xr:uid="{00000000-0009-0000-0000-00000C000000}"/>
  <mergeCells count="1">
    <mergeCell ref="A1:I1"/>
  </mergeCells>
  <phoneticPr fontId="0" type="noConversion"/>
  <conditionalFormatting sqref="A1 A2:E2 A598:E63275 C3:E338 H3:I338 J1:BH597 H598:BH63275">
    <cfRule type="cellIs" dxfId="24" priority="122" stopIfTrue="1" operator="lessThan">
      <formula>0</formula>
    </cfRule>
  </conditionalFormatting>
  <conditionalFormatting sqref="G2:H2">
    <cfRule type="cellIs" dxfId="23" priority="121" stopIfTrue="1" operator="lessThan">
      <formula>0</formula>
    </cfRule>
  </conditionalFormatting>
  <conditionalFormatting sqref="C339:E398 H339:I398">
    <cfRule type="cellIs" dxfId="22" priority="48" stopIfTrue="1" operator="lessThan">
      <formula>0</formula>
    </cfRule>
  </conditionalFormatting>
  <conditionalFormatting sqref="A399:E399">
    <cfRule type="cellIs" dxfId="21" priority="26" stopIfTrue="1" operator="lessThan">
      <formula>0</formula>
    </cfRule>
  </conditionalFormatting>
  <conditionalFormatting sqref="H399:I399">
    <cfRule type="cellIs" dxfId="20" priority="27" stopIfTrue="1" operator="lessThan">
      <formula>0</formula>
    </cfRule>
  </conditionalFormatting>
  <conditionalFormatting sqref="C400:E415 H400:I415">
    <cfRule type="cellIs" dxfId="19" priority="25" stopIfTrue="1" operator="lessThan">
      <formula>0</formula>
    </cfRule>
  </conditionalFormatting>
  <conditionalFormatting sqref="A416:E416">
    <cfRule type="cellIs" dxfId="18" priority="23" stopIfTrue="1" operator="lessThan">
      <formula>0</formula>
    </cfRule>
  </conditionalFormatting>
  <conditionalFormatting sqref="H416:I416">
    <cfRule type="cellIs" dxfId="17" priority="24" stopIfTrue="1" operator="lessThan">
      <formula>0</formula>
    </cfRule>
  </conditionalFormatting>
  <conditionalFormatting sqref="C417:E432 H417:I432">
    <cfRule type="cellIs" dxfId="16" priority="22" stopIfTrue="1" operator="lessThan">
      <formula>0</formula>
    </cfRule>
  </conditionalFormatting>
  <conditionalFormatting sqref="A433:E433">
    <cfRule type="cellIs" dxfId="15" priority="20" stopIfTrue="1" operator="lessThan">
      <formula>0</formula>
    </cfRule>
  </conditionalFormatting>
  <conditionalFormatting sqref="H433:I433">
    <cfRule type="cellIs" dxfId="14" priority="21" stopIfTrue="1" operator="lessThan">
      <formula>0</formula>
    </cfRule>
  </conditionalFormatting>
  <conditionalFormatting sqref="C434:E449 H434:I449">
    <cfRule type="cellIs" dxfId="13" priority="19" stopIfTrue="1" operator="lessThan">
      <formula>0</formula>
    </cfRule>
  </conditionalFormatting>
  <conditionalFormatting sqref="A450:E450">
    <cfRule type="cellIs" dxfId="12" priority="17" stopIfTrue="1" operator="lessThan">
      <formula>0</formula>
    </cfRule>
  </conditionalFormatting>
  <conditionalFormatting sqref="H450:I450">
    <cfRule type="cellIs" dxfId="11" priority="18" stopIfTrue="1" operator="lessThan">
      <formula>0</formula>
    </cfRule>
  </conditionalFormatting>
  <conditionalFormatting sqref="C451:E466 H451:I466">
    <cfRule type="cellIs" dxfId="10" priority="16" stopIfTrue="1" operator="lessThan">
      <formula>0</formula>
    </cfRule>
  </conditionalFormatting>
  <conditionalFormatting sqref="A467:E467">
    <cfRule type="cellIs" dxfId="9" priority="14" stopIfTrue="1" operator="lessThan">
      <formula>0</formula>
    </cfRule>
  </conditionalFormatting>
  <conditionalFormatting sqref="H467:I467">
    <cfRule type="cellIs" dxfId="8" priority="15" stopIfTrue="1" operator="lessThan">
      <formula>0</formula>
    </cfRule>
  </conditionalFormatting>
  <conditionalFormatting sqref="C468:E483 H468:I483">
    <cfRule type="cellIs" dxfId="7" priority="13" stopIfTrue="1" operator="lessThan">
      <formula>0</formula>
    </cfRule>
  </conditionalFormatting>
  <conditionalFormatting sqref="A484:E484">
    <cfRule type="cellIs" dxfId="6" priority="11" stopIfTrue="1" operator="lessThan">
      <formula>0</formula>
    </cfRule>
  </conditionalFormatting>
  <conditionalFormatting sqref="H484:I484">
    <cfRule type="cellIs" dxfId="5" priority="12" stopIfTrue="1" operator="lessThan">
      <formula>0</formula>
    </cfRule>
  </conditionalFormatting>
  <conditionalFormatting sqref="C485:E500 H485:I500">
    <cfRule type="cellIs" dxfId="4" priority="10" stopIfTrue="1" operator="lessThan">
      <formula>0</formula>
    </cfRule>
  </conditionalFormatting>
  <conditionalFormatting sqref="A501:E501">
    <cfRule type="cellIs" dxfId="3" priority="8" stopIfTrue="1" operator="lessThan">
      <formula>0</formula>
    </cfRule>
  </conditionalFormatting>
  <conditionalFormatting sqref="H501:I501">
    <cfRule type="cellIs" dxfId="2" priority="9" stopIfTrue="1" operator="lessThan">
      <formula>0</formula>
    </cfRule>
  </conditionalFormatting>
  <conditionalFormatting sqref="C502:E517 H502:I517">
    <cfRule type="cellIs" dxfId="1" priority="7" stopIfTrue="1" operator="lessThan">
      <formula>0</formula>
    </cfRule>
  </conditionalFormatting>
  <conditionalFormatting sqref="C518:E597 H518:I597">
    <cfRule type="cellIs" dxfId="0" priority="1" stopIfTrue="1" operator="lessThan">
      <formula>0</formula>
    </cfRule>
  </conditionalFormatting>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H1472"/>
  <sheetViews>
    <sheetView zoomScaleNormal="100" workbookViewId="0">
      <pane ySplit="2" topLeftCell="A3" activePane="bottomLeft" state="frozen"/>
      <selection activeCell="A2" sqref="A2:AR2"/>
      <selection pane="bottomLeft" sqref="A1:H1"/>
    </sheetView>
  </sheetViews>
  <sheetFormatPr defaultRowHeight="12.75" x14ac:dyDescent="0.2"/>
  <cols>
    <col min="1" max="1" width="24.85546875" style="6" bestFit="1" customWidth="1"/>
    <col min="2" max="2" width="24.85546875" style="6" customWidth="1"/>
    <col min="3" max="3" width="32.140625" bestFit="1" customWidth="1"/>
    <col min="4" max="4" width="17.85546875" style="25" customWidth="1"/>
    <col min="5" max="5" width="18.7109375" style="6" bestFit="1" customWidth="1"/>
    <col min="6" max="6" width="18.7109375" style="6" customWidth="1"/>
    <col min="7" max="7" width="40.7109375" bestFit="1" customWidth="1"/>
    <col min="8" max="8" width="20.7109375" customWidth="1"/>
  </cols>
  <sheetData>
    <row r="1" spans="1:8" s="20" customFormat="1" ht="36.6" customHeight="1" thickBot="1" x14ac:dyDescent="0.25">
      <c r="A1" s="291" t="s">
        <v>1581</v>
      </c>
      <c r="B1" s="291"/>
      <c r="C1" s="291"/>
      <c r="D1" s="291"/>
      <c r="E1" s="291"/>
      <c r="F1" s="291"/>
      <c r="G1" s="291"/>
      <c r="H1" s="291"/>
    </row>
    <row r="2" spans="1:8" ht="48.75" customHeight="1" thickBot="1" x14ac:dyDescent="0.25">
      <c r="A2" s="60" t="s">
        <v>1582</v>
      </c>
      <c r="B2" s="223" t="s">
        <v>32</v>
      </c>
      <c r="C2" s="117" t="s">
        <v>33</v>
      </c>
      <c r="D2" s="223" t="s">
        <v>34</v>
      </c>
      <c r="E2" s="61" t="s">
        <v>1583</v>
      </c>
      <c r="F2" s="223" t="s">
        <v>32</v>
      </c>
      <c r="G2" s="117" t="s">
        <v>33</v>
      </c>
      <c r="H2" s="223" t="s">
        <v>34</v>
      </c>
    </row>
    <row r="3" spans="1:8" ht="15" customHeight="1" x14ac:dyDescent="0.25">
      <c r="A3" s="81">
        <v>1001</v>
      </c>
      <c r="B3" s="265" t="s">
        <v>43</v>
      </c>
      <c r="C3" s="65" t="s">
        <v>42</v>
      </c>
      <c r="D3" s="181" t="s">
        <v>44</v>
      </c>
      <c r="E3" s="79">
        <v>1001</v>
      </c>
      <c r="F3" s="266" t="s">
        <v>1584</v>
      </c>
      <c r="G3" s="267" t="s">
        <v>42</v>
      </c>
      <c r="H3" s="203" t="s">
        <v>44</v>
      </c>
    </row>
    <row r="4" spans="1:8" ht="15" customHeight="1" x14ac:dyDescent="0.25">
      <c r="A4" s="81">
        <v>1001</v>
      </c>
      <c r="B4" s="265" t="s">
        <v>43</v>
      </c>
      <c r="C4" s="65" t="s">
        <v>42</v>
      </c>
      <c r="D4" s="181" t="s">
        <v>44</v>
      </c>
      <c r="E4" s="79">
        <v>1002</v>
      </c>
      <c r="F4" s="266" t="s">
        <v>1585</v>
      </c>
      <c r="G4" s="267" t="s">
        <v>47</v>
      </c>
      <c r="H4" s="203" t="s">
        <v>48</v>
      </c>
    </row>
    <row r="5" spans="1:8" ht="15" customHeight="1" x14ac:dyDescent="0.25">
      <c r="A5" s="81">
        <v>1001</v>
      </c>
      <c r="B5" s="265" t="s">
        <v>43</v>
      </c>
      <c r="C5" s="65" t="s">
        <v>42</v>
      </c>
      <c r="D5" s="181" t="s">
        <v>44</v>
      </c>
      <c r="E5" s="79">
        <v>1003</v>
      </c>
      <c r="F5" s="266" t="s">
        <v>1584</v>
      </c>
      <c r="G5" s="267" t="s">
        <v>42</v>
      </c>
      <c r="H5" s="203" t="s">
        <v>44</v>
      </c>
    </row>
    <row r="6" spans="1:8" ht="15" customHeight="1" x14ac:dyDescent="0.25">
      <c r="A6" s="81">
        <v>1001</v>
      </c>
      <c r="B6" s="265" t="s">
        <v>43</v>
      </c>
      <c r="C6" s="65" t="s">
        <v>42</v>
      </c>
      <c r="D6" s="181" t="s">
        <v>44</v>
      </c>
      <c r="E6" s="79">
        <v>1004</v>
      </c>
      <c r="F6" s="266" t="s">
        <v>1586</v>
      </c>
      <c r="G6" s="267" t="s">
        <v>50</v>
      </c>
      <c r="H6" s="203" t="s">
        <v>51</v>
      </c>
    </row>
    <row r="7" spans="1:8" ht="15" customHeight="1" x14ac:dyDescent="0.25">
      <c r="A7" s="81">
        <v>1001</v>
      </c>
      <c r="B7" s="265" t="s">
        <v>43</v>
      </c>
      <c r="C7" s="65" t="s">
        <v>42</v>
      </c>
      <c r="D7" s="181" t="s">
        <v>44</v>
      </c>
      <c r="E7" s="79">
        <v>1005</v>
      </c>
      <c r="F7" s="266" t="s">
        <v>1587</v>
      </c>
      <c r="G7" s="267" t="s">
        <v>53</v>
      </c>
      <c r="H7" s="203" t="s">
        <v>54</v>
      </c>
    </row>
    <row r="8" spans="1:8" ht="15" customHeight="1" x14ac:dyDescent="0.25">
      <c r="A8" s="81">
        <v>1001</v>
      </c>
      <c r="B8" s="265" t="s">
        <v>43</v>
      </c>
      <c r="C8" s="65" t="s">
        <v>42</v>
      </c>
      <c r="D8" s="181" t="s">
        <v>44</v>
      </c>
      <c r="E8" s="79">
        <v>1006</v>
      </c>
      <c r="F8" s="266" t="s">
        <v>1588</v>
      </c>
      <c r="G8" s="267" t="s">
        <v>56</v>
      </c>
      <c r="H8" s="203" t="s">
        <v>57</v>
      </c>
    </row>
    <row r="9" spans="1:8" ht="15" customHeight="1" x14ac:dyDescent="0.25">
      <c r="A9" s="81">
        <v>1001</v>
      </c>
      <c r="B9" s="265" t="s">
        <v>43</v>
      </c>
      <c r="C9" s="65" t="s">
        <v>42</v>
      </c>
      <c r="D9" s="181" t="s">
        <v>44</v>
      </c>
      <c r="E9" s="79">
        <v>1007</v>
      </c>
      <c r="F9" s="266" t="s">
        <v>1587</v>
      </c>
      <c r="G9" s="267" t="s">
        <v>53</v>
      </c>
      <c r="H9" s="203" t="s">
        <v>54</v>
      </c>
    </row>
    <row r="10" spans="1:8" ht="15" customHeight="1" x14ac:dyDescent="0.25">
      <c r="A10" s="81">
        <v>1001</v>
      </c>
      <c r="B10" s="265" t="s">
        <v>43</v>
      </c>
      <c r="C10" s="65" t="s">
        <v>42</v>
      </c>
      <c r="D10" s="181" t="s">
        <v>44</v>
      </c>
      <c r="E10" s="79">
        <v>1008</v>
      </c>
      <c r="F10" s="266" t="s">
        <v>1589</v>
      </c>
      <c r="G10" s="267" t="s">
        <v>59</v>
      </c>
      <c r="H10" s="203" t="s">
        <v>60</v>
      </c>
    </row>
    <row r="11" spans="1:8" ht="15" customHeight="1" x14ac:dyDescent="0.25">
      <c r="A11" s="81">
        <v>1001</v>
      </c>
      <c r="B11" s="265" t="s">
        <v>43</v>
      </c>
      <c r="C11" s="65" t="s">
        <v>42</v>
      </c>
      <c r="D11" s="181" t="s">
        <v>44</v>
      </c>
      <c r="E11" s="79">
        <v>1009</v>
      </c>
      <c r="F11" s="266" t="s">
        <v>1587</v>
      </c>
      <c r="G11" s="267" t="s">
        <v>53</v>
      </c>
      <c r="H11" s="203" t="s">
        <v>54</v>
      </c>
    </row>
    <row r="12" spans="1:8" ht="15" customHeight="1" x14ac:dyDescent="0.25">
      <c r="A12" s="81">
        <v>1001</v>
      </c>
      <c r="B12" s="265" t="s">
        <v>43</v>
      </c>
      <c r="C12" s="65" t="s">
        <v>42</v>
      </c>
      <c r="D12" s="181" t="s">
        <v>44</v>
      </c>
      <c r="E12" s="79">
        <v>1010</v>
      </c>
      <c r="F12" s="266" t="s">
        <v>1590</v>
      </c>
      <c r="G12" s="267" t="s">
        <v>62</v>
      </c>
      <c r="H12" s="203" t="s">
        <v>63</v>
      </c>
    </row>
    <row r="13" spans="1:8" ht="15" customHeight="1" x14ac:dyDescent="0.25">
      <c r="A13" s="81">
        <v>1001</v>
      </c>
      <c r="B13" s="265" t="s">
        <v>43</v>
      </c>
      <c r="C13" s="65" t="s">
        <v>42</v>
      </c>
      <c r="D13" s="181" t="s">
        <v>44</v>
      </c>
      <c r="E13" s="79">
        <v>1011</v>
      </c>
      <c r="F13" s="266" t="s">
        <v>1587</v>
      </c>
      <c r="G13" s="267" t="s">
        <v>53</v>
      </c>
      <c r="H13" s="203" t="s">
        <v>54</v>
      </c>
    </row>
    <row r="14" spans="1:8" ht="15" customHeight="1" x14ac:dyDescent="0.25">
      <c r="A14" s="81">
        <v>1001</v>
      </c>
      <c r="B14" s="265" t="s">
        <v>43</v>
      </c>
      <c r="C14" s="65" t="s">
        <v>42</v>
      </c>
      <c r="D14" s="181" t="s">
        <v>44</v>
      </c>
      <c r="E14" s="79">
        <v>1012</v>
      </c>
      <c r="F14" s="266" t="s">
        <v>1591</v>
      </c>
      <c r="G14" s="267" t="s">
        <v>65</v>
      </c>
      <c r="H14" s="203" t="s">
        <v>66</v>
      </c>
    </row>
    <row r="15" spans="1:8" ht="15" customHeight="1" x14ac:dyDescent="0.25">
      <c r="A15" s="81">
        <v>1001</v>
      </c>
      <c r="B15" s="265" t="s">
        <v>43</v>
      </c>
      <c r="C15" s="65" t="s">
        <v>42</v>
      </c>
      <c r="D15" s="181" t="s">
        <v>44</v>
      </c>
      <c r="E15" s="79">
        <v>1013</v>
      </c>
      <c r="F15" s="266" t="s">
        <v>1587</v>
      </c>
      <c r="G15" s="267" t="s">
        <v>53</v>
      </c>
      <c r="H15" s="203" t="s">
        <v>54</v>
      </c>
    </row>
    <row r="16" spans="1:8" ht="15" customHeight="1" x14ac:dyDescent="0.25">
      <c r="A16" s="81">
        <v>1001</v>
      </c>
      <c r="B16" s="265" t="s">
        <v>43</v>
      </c>
      <c r="C16" s="65" t="s">
        <v>42</v>
      </c>
      <c r="D16" s="181" t="s">
        <v>44</v>
      </c>
      <c r="E16" s="79">
        <v>1014</v>
      </c>
      <c r="F16" s="266" t="s">
        <v>1592</v>
      </c>
      <c r="G16" s="267" t="s">
        <v>68</v>
      </c>
      <c r="H16" s="203" t="s">
        <v>69</v>
      </c>
    </row>
    <row r="17" spans="1:8" ht="15" customHeight="1" x14ac:dyDescent="0.25">
      <c r="A17" s="81">
        <v>1001</v>
      </c>
      <c r="B17" s="265" t="s">
        <v>43</v>
      </c>
      <c r="C17" s="65" t="s">
        <v>42</v>
      </c>
      <c r="D17" s="181" t="s">
        <v>44</v>
      </c>
      <c r="E17" s="79">
        <v>1015</v>
      </c>
      <c r="F17" s="266" t="s">
        <v>1587</v>
      </c>
      <c r="G17" s="267" t="s">
        <v>53</v>
      </c>
      <c r="H17" s="203" t="s">
        <v>54</v>
      </c>
    </row>
    <row r="18" spans="1:8" ht="15" customHeight="1" x14ac:dyDescent="0.25">
      <c r="A18" s="81">
        <v>1001</v>
      </c>
      <c r="B18" s="265" t="s">
        <v>43</v>
      </c>
      <c r="C18" s="65" t="s">
        <v>42</v>
      </c>
      <c r="D18" s="181" t="s">
        <v>44</v>
      </c>
      <c r="E18" s="79">
        <v>1016</v>
      </c>
      <c r="F18" s="266" t="s">
        <v>1586</v>
      </c>
      <c r="G18" s="267" t="s">
        <v>50</v>
      </c>
      <c r="H18" s="203" t="s">
        <v>51</v>
      </c>
    </row>
    <row r="19" spans="1:8" ht="15" customHeight="1" x14ac:dyDescent="0.25">
      <c r="A19" s="81">
        <v>1001</v>
      </c>
      <c r="B19" s="265" t="s">
        <v>43</v>
      </c>
      <c r="C19" s="65" t="s">
        <v>42</v>
      </c>
      <c r="D19" s="181" t="s">
        <v>44</v>
      </c>
      <c r="E19" s="79">
        <v>1017</v>
      </c>
      <c r="F19" s="266" t="s">
        <v>1593</v>
      </c>
      <c r="G19" s="267" t="s">
        <v>71</v>
      </c>
      <c r="H19" s="203" t="s">
        <v>72</v>
      </c>
    </row>
    <row r="20" spans="1:8" ht="15" customHeight="1" x14ac:dyDescent="0.25">
      <c r="A20" s="81">
        <v>1001</v>
      </c>
      <c r="B20" s="265" t="s">
        <v>43</v>
      </c>
      <c r="C20" s="65" t="s">
        <v>42</v>
      </c>
      <c r="D20" s="181" t="s">
        <v>44</v>
      </c>
      <c r="E20" s="79">
        <v>1018</v>
      </c>
      <c r="F20" s="266" t="s">
        <v>1594</v>
      </c>
      <c r="G20" s="267" t="s">
        <v>74</v>
      </c>
      <c r="H20" s="203" t="s">
        <v>75</v>
      </c>
    </row>
    <row r="21" spans="1:8" ht="15" customHeight="1" x14ac:dyDescent="0.25">
      <c r="A21" s="81">
        <v>1001</v>
      </c>
      <c r="B21" s="265" t="s">
        <v>43</v>
      </c>
      <c r="C21" s="65" t="s">
        <v>42</v>
      </c>
      <c r="D21" s="181" t="s">
        <v>44</v>
      </c>
      <c r="E21" s="79">
        <v>1019</v>
      </c>
      <c r="F21" s="266" t="s">
        <v>1595</v>
      </c>
      <c r="G21" s="267" t="s">
        <v>77</v>
      </c>
      <c r="H21" s="203" t="s">
        <v>78</v>
      </c>
    </row>
    <row r="22" spans="1:8" ht="15" customHeight="1" x14ac:dyDescent="0.25">
      <c r="A22" s="81">
        <v>1001</v>
      </c>
      <c r="B22" s="265" t="s">
        <v>43</v>
      </c>
      <c r="C22" s="65" t="s">
        <v>42</v>
      </c>
      <c r="D22" s="181" t="s">
        <v>44</v>
      </c>
      <c r="E22" s="79">
        <v>1020</v>
      </c>
      <c r="F22" s="266" t="s">
        <v>1594</v>
      </c>
      <c r="G22" s="267" t="s">
        <v>74</v>
      </c>
      <c r="H22" s="203" t="s">
        <v>75</v>
      </c>
    </row>
    <row r="23" spans="1:8" ht="15" customHeight="1" x14ac:dyDescent="0.25">
      <c r="A23" s="81">
        <v>1001</v>
      </c>
      <c r="B23" s="265" t="s">
        <v>43</v>
      </c>
      <c r="C23" s="65" t="s">
        <v>42</v>
      </c>
      <c r="D23" s="181" t="s">
        <v>44</v>
      </c>
      <c r="E23" s="79">
        <v>1021</v>
      </c>
      <c r="F23" s="266" t="s">
        <v>1593</v>
      </c>
      <c r="G23" s="267" t="s">
        <v>71</v>
      </c>
      <c r="H23" s="203" t="s">
        <v>72</v>
      </c>
    </row>
    <row r="24" spans="1:8" ht="15" customHeight="1" x14ac:dyDescent="0.25">
      <c r="A24" s="81">
        <v>1001</v>
      </c>
      <c r="B24" s="265" t="s">
        <v>43</v>
      </c>
      <c r="C24" s="65" t="s">
        <v>42</v>
      </c>
      <c r="D24" s="181" t="s">
        <v>44</v>
      </c>
      <c r="E24" s="79">
        <v>1022</v>
      </c>
      <c r="F24" s="266" t="s">
        <v>1596</v>
      </c>
      <c r="G24" s="267" t="s">
        <v>781</v>
      </c>
      <c r="H24" s="203" t="s">
        <v>782</v>
      </c>
    </row>
    <row r="25" spans="1:8" ht="15" customHeight="1" x14ac:dyDescent="0.25">
      <c r="A25" s="81">
        <v>1001</v>
      </c>
      <c r="B25" s="265" t="s">
        <v>43</v>
      </c>
      <c r="C25" s="65" t="s">
        <v>42</v>
      </c>
      <c r="D25" s="181" t="s">
        <v>44</v>
      </c>
      <c r="E25" s="79">
        <v>1023</v>
      </c>
      <c r="F25" s="266" t="s">
        <v>1593</v>
      </c>
      <c r="G25" s="267" t="s">
        <v>71</v>
      </c>
      <c r="H25" s="203" t="s">
        <v>72</v>
      </c>
    </row>
    <row r="26" spans="1:8" ht="15" customHeight="1" x14ac:dyDescent="0.25">
      <c r="A26" s="81">
        <v>1001</v>
      </c>
      <c r="B26" s="265" t="s">
        <v>43</v>
      </c>
      <c r="C26" s="65" t="s">
        <v>42</v>
      </c>
      <c r="D26" s="181" t="s">
        <v>44</v>
      </c>
      <c r="E26" s="79">
        <v>1024</v>
      </c>
      <c r="F26" s="266" t="s">
        <v>1597</v>
      </c>
      <c r="G26" s="267" t="s">
        <v>80</v>
      </c>
      <c r="H26" s="203" t="s">
        <v>81</v>
      </c>
    </row>
    <row r="27" spans="1:8" ht="15" customHeight="1" x14ac:dyDescent="0.25">
      <c r="A27" s="81">
        <v>1001</v>
      </c>
      <c r="B27" s="265" t="s">
        <v>43</v>
      </c>
      <c r="C27" s="65" t="s">
        <v>42</v>
      </c>
      <c r="D27" s="181" t="s">
        <v>44</v>
      </c>
      <c r="E27" s="79">
        <v>1025</v>
      </c>
      <c r="F27" s="266" t="s">
        <v>1593</v>
      </c>
      <c r="G27" s="267" t="s">
        <v>71</v>
      </c>
      <c r="H27" s="203" t="s">
        <v>72</v>
      </c>
    </row>
    <row r="28" spans="1:8" ht="15" customHeight="1" x14ac:dyDescent="0.25">
      <c r="A28" s="81">
        <v>1001</v>
      </c>
      <c r="B28" s="265" t="s">
        <v>43</v>
      </c>
      <c r="C28" s="65" t="s">
        <v>42</v>
      </c>
      <c r="D28" s="181" t="s">
        <v>44</v>
      </c>
      <c r="E28" s="79">
        <v>1026</v>
      </c>
      <c r="F28" s="266" t="s">
        <v>1586</v>
      </c>
      <c r="G28" s="267" t="s">
        <v>50</v>
      </c>
      <c r="H28" s="203" t="s">
        <v>51</v>
      </c>
    </row>
    <row r="29" spans="1:8" ht="15" customHeight="1" x14ac:dyDescent="0.25">
      <c r="A29" s="81">
        <v>1001</v>
      </c>
      <c r="B29" s="265" t="s">
        <v>43</v>
      </c>
      <c r="C29" s="65" t="s">
        <v>42</v>
      </c>
      <c r="D29" s="181" t="s">
        <v>44</v>
      </c>
      <c r="E29" s="79">
        <v>1027</v>
      </c>
      <c r="F29" s="266" t="s">
        <v>1598</v>
      </c>
      <c r="G29" s="267" t="s">
        <v>83</v>
      </c>
      <c r="H29" s="203" t="s">
        <v>84</v>
      </c>
    </row>
    <row r="30" spans="1:8" ht="15" customHeight="1" x14ac:dyDescent="0.25">
      <c r="A30" s="81">
        <v>1001</v>
      </c>
      <c r="B30" s="265" t="s">
        <v>43</v>
      </c>
      <c r="C30" s="65" t="s">
        <v>42</v>
      </c>
      <c r="D30" s="181" t="s">
        <v>44</v>
      </c>
      <c r="E30" s="79">
        <v>1028</v>
      </c>
      <c r="F30" s="266" t="s">
        <v>1586</v>
      </c>
      <c r="G30" s="267" t="s">
        <v>50</v>
      </c>
      <c r="H30" s="203" t="s">
        <v>51</v>
      </c>
    </row>
    <row r="31" spans="1:8" ht="15" customHeight="1" x14ac:dyDescent="0.25">
      <c r="A31" s="81">
        <v>1001</v>
      </c>
      <c r="B31" s="265" t="s">
        <v>43</v>
      </c>
      <c r="C31" s="65" t="s">
        <v>42</v>
      </c>
      <c r="D31" s="181" t="s">
        <v>44</v>
      </c>
      <c r="E31" s="79">
        <v>1029</v>
      </c>
      <c r="F31" s="266" t="s">
        <v>1599</v>
      </c>
      <c r="G31" s="267" t="s">
        <v>86</v>
      </c>
      <c r="H31" s="203" t="s">
        <v>87</v>
      </c>
    </row>
    <row r="32" spans="1:8" ht="15" customHeight="1" x14ac:dyDescent="0.25">
      <c r="A32" s="81">
        <v>1001</v>
      </c>
      <c r="B32" s="265" t="s">
        <v>43</v>
      </c>
      <c r="C32" s="65" t="s">
        <v>42</v>
      </c>
      <c r="D32" s="181" t="s">
        <v>44</v>
      </c>
      <c r="E32" s="79">
        <v>1030</v>
      </c>
      <c r="F32" s="266" t="s">
        <v>1600</v>
      </c>
      <c r="G32" s="267" t="s">
        <v>89</v>
      </c>
      <c r="H32" s="203" t="s">
        <v>90</v>
      </c>
    </row>
    <row r="33" spans="1:8" ht="15" customHeight="1" x14ac:dyDescent="0.25">
      <c r="A33" s="81">
        <v>1001</v>
      </c>
      <c r="B33" s="265" t="s">
        <v>43</v>
      </c>
      <c r="C33" s="65" t="s">
        <v>42</v>
      </c>
      <c r="D33" s="181" t="s">
        <v>44</v>
      </c>
      <c r="E33" s="79">
        <v>1031</v>
      </c>
      <c r="F33" s="266" t="s">
        <v>1599</v>
      </c>
      <c r="G33" s="267" t="s">
        <v>86</v>
      </c>
      <c r="H33" s="203" t="s">
        <v>87</v>
      </c>
    </row>
    <row r="34" spans="1:8" ht="15" customHeight="1" x14ac:dyDescent="0.25">
      <c r="A34" s="81">
        <v>1001</v>
      </c>
      <c r="B34" s="265" t="s">
        <v>43</v>
      </c>
      <c r="C34" s="65" t="s">
        <v>42</v>
      </c>
      <c r="D34" s="181" t="s">
        <v>44</v>
      </c>
      <c r="E34" s="79">
        <v>1032</v>
      </c>
      <c r="F34" s="266" t="s">
        <v>1586</v>
      </c>
      <c r="G34" s="267" t="s">
        <v>50</v>
      </c>
      <c r="H34" s="203" t="s">
        <v>51</v>
      </c>
    </row>
    <row r="35" spans="1:8" ht="15" customHeight="1" x14ac:dyDescent="0.25">
      <c r="A35" s="81">
        <v>1001</v>
      </c>
      <c r="B35" s="265" t="s">
        <v>43</v>
      </c>
      <c r="C35" s="65" t="s">
        <v>42</v>
      </c>
      <c r="D35" s="181" t="s">
        <v>44</v>
      </c>
      <c r="E35" s="79">
        <v>1033</v>
      </c>
      <c r="F35" s="266" t="s">
        <v>1601</v>
      </c>
      <c r="G35" s="267" t="s">
        <v>92</v>
      </c>
      <c r="H35" s="203" t="s">
        <v>93</v>
      </c>
    </row>
    <row r="36" spans="1:8" ht="15" customHeight="1" x14ac:dyDescent="0.25">
      <c r="A36" s="81">
        <v>1001</v>
      </c>
      <c r="B36" s="265" t="s">
        <v>43</v>
      </c>
      <c r="C36" s="65" t="s">
        <v>42</v>
      </c>
      <c r="D36" s="181" t="s">
        <v>44</v>
      </c>
      <c r="E36" s="79">
        <v>1034</v>
      </c>
      <c r="F36" s="266" t="s">
        <v>1586</v>
      </c>
      <c r="G36" s="267" t="s">
        <v>50</v>
      </c>
      <c r="H36" s="203" t="s">
        <v>51</v>
      </c>
    </row>
    <row r="37" spans="1:8" ht="15" customHeight="1" x14ac:dyDescent="0.25">
      <c r="A37" s="81">
        <v>1001</v>
      </c>
      <c r="B37" s="265" t="s">
        <v>43</v>
      </c>
      <c r="C37" s="65" t="s">
        <v>42</v>
      </c>
      <c r="D37" s="181" t="s">
        <v>44</v>
      </c>
      <c r="E37" s="79">
        <v>1035</v>
      </c>
      <c r="F37" s="266" t="s">
        <v>1602</v>
      </c>
      <c r="G37" s="267" t="s">
        <v>471</v>
      </c>
      <c r="H37" s="203" t="s">
        <v>784</v>
      </c>
    </row>
    <row r="38" spans="1:8" ht="15" customHeight="1" x14ac:dyDescent="0.25">
      <c r="A38" s="81">
        <v>1001</v>
      </c>
      <c r="B38" s="265" t="s">
        <v>43</v>
      </c>
      <c r="C38" s="65" t="s">
        <v>42</v>
      </c>
      <c r="D38" s="181" t="s">
        <v>44</v>
      </c>
      <c r="E38" s="79">
        <v>1036</v>
      </c>
      <c r="F38" s="266" t="s">
        <v>1586</v>
      </c>
      <c r="G38" s="267" t="s">
        <v>50</v>
      </c>
      <c r="H38" s="203" t="s">
        <v>51</v>
      </c>
    </row>
    <row r="39" spans="1:8" ht="15" customHeight="1" x14ac:dyDescent="0.25">
      <c r="A39" s="81">
        <v>1001</v>
      </c>
      <c r="B39" s="265" t="s">
        <v>43</v>
      </c>
      <c r="C39" s="65" t="s">
        <v>42</v>
      </c>
      <c r="D39" s="181" t="s">
        <v>44</v>
      </c>
      <c r="E39" s="79">
        <v>1037</v>
      </c>
      <c r="F39" s="266" t="s">
        <v>1603</v>
      </c>
      <c r="G39" s="267" t="s">
        <v>95</v>
      </c>
      <c r="H39" s="203" t="s">
        <v>96</v>
      </c>
    </row>
    <row r="40" spans="1:8" ht="15" customHeight="1" x14ac:dyDescent="0.25">
      <c r="A40" s="81">
        <v>1001</v>
      </c>
      <c r="B40" s="265" t="s">
        <v>43</v>
      </c>
      <c r="C40" s="65" t="s">
        <v>42</v>
      </c>
      <c r="D40" s="181" t="s">
        <v>44</v>
      </c>
      <c r="E40" s="79">
        <v>1038</v>
      </c>
      <c r="F40" s="266" t="s">
        <v>1586</v>
      </c>
      <c r="G40" s="267" t="s">
        <v>50</v>
      </c>
      <c r="H40" s="203" t="s">
        <v>51</v>
      </c>
    </row>
    <row r="41" spans="1:8" ht="15" customHeight="1" x14ac:dyDescent="0.25">
      <c r="A41" s="81">
        <v>1001</v>
      </c>
      <c r="B41" s="265" t="s">
        <v>43</v>
      </c>
      <c r="C41" s="65" t="s">
        <v>42</v>
      </c>
      <c r="D41" s="181" t="s">
        <v>44</v>
      </c>
      <c r="E41" s="79">
        <v>1039</v>
      </c>
      <c r="F41" s="266" t="s">
        <v>1584</v>
      </c>
      <c r="G41" s="267" t="s">
        <v>42</v>
      </c>
      <c r="H41" s="203" t="s">
        <v>44</v>
      </c>
    </row>
    <row r="42" spans="1:8" ht="15" customHeight="1" x14ac:dyDescent="0.25">
      <c r="A42" s="81">
        <v>1001</v>
      </c>
      <c r="B42" s="265" t="s">
        <v>43</v>
      </c>
      <c r="C42" s="65" t="s">
        <v>42</v>
      </c>
      <c r="D42" s="181" t="s">
        <v>44</v>
      </c>
      <c r="E42" s="79">
        <v>1040</v>
      </c>
      <c r="F42" s="266" t="s">
        <v>1604</v>
      </c>
      <c r="G42" s="267" t="s">
        <v>786</v>
      </c>
      <c r="H42" s="203" t="s">
        <v>787</v>
      </c>
    </row>
    <row r="43" spans="1:8" ht="15" customHeight="1" x14ac:dyDescent="0.25">
      <c r="A43" s="81">
        <v>1001</v>
      </c>
      <c r="B43" s="265" t="s">
        <v>43</v>
      </c>
      <c r="C43" s="65" t="s">
        <v>42</v>
      </c>
      <c r="D43" s="181" t="s">
        <v>44</v>
      </c>
      <c r="E43" s="79">
        <v>1041</v>
      </c>
      <c r="F43" s="266" t="s">
        <v>1584</v>
      </c>
      <c r="G43" s="267" t="s">
        <v>42</v>
      </c>
      <c r="H43" s="203" t="s">
        <v>44</v>
      </c>
    </row>
    <row r="44" spans="1:8" ht="15" customHeight="1" x14ac:dyDescent="0.25">
      <c r="A44" s="81">
        <v>1001</v>
      </c>
      <c r="B44" s="265" t="s">
        <v>43</v>
      </c>
      <c r="C44" s="65" t="s">
        <v>42</v>
      </c>
      <c r="D44" s="181" t="s">
        <v>44</v>
      </c>
      <c r="E44" s="79">
        <v>1042</v>
      </c>
      <c r="F44" s="266" t="s">
        <v>1605</v>
      </c>
      <c r="G44" s="267" t="s">
        <v>98</v>
      </c>
      <c r="H44" s="203" t="s">
        <v>99</v>
      </c>
    </row>
    <row r="45" spans="1:8" ht="15" customHeight="1" x14ac:dyDescent="0.25">
      <c r="A45" s="81">
        <v>1001</v>
      </c>
      <c r="B45" s="265" t="s">
        <v>43</v>
      </c>
      <c r="C45" s="65" t="s">
        <v>42</v>
      </c>
      <c r="D45" s="181" t="s">
        <v>44</v>
      </c>
      <c r="E45" s="79">
        <v>1043</v>
      </c>
      <c r="F45" s="266" t="s">
        <v>1584</v>
      </c>
      <c r="G45" s="267" t="s">
        <v>42</v>
      </c>
      <c r="H45" s="203" t="s">
        <v>44</v>
      </c>
    </row>
    <row r="46" spans="1:8" ht="15" customHeight="1" x14ac:dyDescent="0.25">
      <c r="A46" s="81">
        <v>1001</v>
      </c>
      <c r="B46" s="265" t="s">
        <v>43</v>
      </c>
      <c r="C46" s="65" t="s">
        <v>42</v>
      </c>
      <c r="D46" s="181" t="s">
        <v>44</v>
      </c>
      <c r="E46" s="79">
        <v>1044</v>
      </c>
      <c r="F46" s="266" t="s">
        <v>1606</v>
      </c>
      <c r="G46" s="267" t="s">
        <v>101</v>
      </c>
      <c r="H46" s="203" t="s">
        <v>102</v>
      </c>
    </row>
    <row r="47" spans="1:8" ht="15" customHeight="1" x14ac:dyDescent="0.25">
      <c r="A47" s="81">
        <v>1001</v>
      </c>
      <c r="B47" s="265" t="s">
        <v>43</v>
      </c>
      <c r="C47" s="65" t="s">
        <v>42</v>
      </c>
      <c r="D47" s="181" t="s">
        <v>44</v>
      </c>
      <c r="E47" s="79">
        <v>1045</v>
      </c>
      <c r="F47" s="266" t="s">
        <v>1584</v>
      </c>
      <c r="G47" s="267" t="s">
        <v>42</v>
      </c>
      <c r="H47" s="203" t="s">
        <v>44</v>
      </c>
    </row>
    <row r="48" spans="1:8" ht="15" customHeight="1" x14ac:dyDescent="0.25">
      <c r="A48" s="81">
        <v>1001</v>
      </c>
      <c r="B48" s="265" t="s">
        <v>43</v>
      </c>
      <c r="C48" s="65" t="s">
        <v>42</v>
      </c>
      <c r="D48" s="181" t="s">
        <v>44</v>
      </c>
      <c r="E48" s="79">
        <v>1046</v>
      </c>
      <c r="F48" s="266" t="s">
        <v>1607</v>
      </c>
      <c r="G48" s="267" t="s">
        <v>104</v>
      </c>
      <c r="H48" s="203" t="s">
        <v>105</v>
      </c>
    </row>
    <row r="49" spans="1:8" ht="15" customHeight="1" x14ac:dyDescent="0.25">
      <c r="A49" s="81">
        <v>1001</v>
      </c>
      <c r="B49" s="265" t="s">
        <v>43</v>
      </c>
      <c r="C49" s="65" t="s">
        <v>42</v>
      </c>
      <c r="D49" s="181" t="s">
        <v>44</v>
      </c>
      <c r="E49" s="79">
        <v>1047</v>
      </c>
      <c r="F49" s="266" t="s">
        <v>1608</v>
      </c>
      <c r="G49" s="267" t="s">
        <v>789</v>
      </c>
      <c r="H49" s="203" t="s">
        <v>69</v>
      </c>
    </row>
    <row r="50" spans="1:8" ht="15" customHeight="1" x14ac:dyDescent="0.25">
      <c r="A50" s="81">
        <v>1001</v>
      </c>
      <c r="B50" s="265" t="s">
        <v>43</v>
      </c>
      <c r="C50" s="65" t="s">
        <v>42</v>
      </c>
      <c r="D50" s="181" t="s">
        <v>44</v>
      </c>
      <c r="E50" s="79">
        <v>1048</v>
      </c>
      <c r="F50" s="266" t="s">
        <v>1607</v>
      </c>
      <c r="G50" s="267" t="s">
        <v>104</v>
      </c>
      <c r="H50" s="203" t="s">
        <v>105</v>
      </c>
    </row>
    <row r="51" spans="1:8" ht="15" customHeight="1" x14ac:dyDescent="0.25">
      <c r="A51" s="81">
        <v>1001</v>
      </c>
      <c r="B51" s="265" t="s">
        <v>43</v>
      </c>
      <c r="C51" s="65" t="s">
        <v>42</v>
      </c>
      <c r="D51" s="181" t="s">
        <v>44</v>
      </c>
      <c r="E51" s="79">
        <v>1049</v>
      </c>
      <c r="F51" s="266" t="s">
        <v>1609</v>
      </c>
      <c r="G51" s="267" t="s">
        <v>107</v>
      </c>
      <c r="H51" s="203" t="s">
        <v>108</v>
      </c>
    </row>
    <row r="52" spans="1:8" ht="15" customHeight="1" x14ac:dyDescent="0.25">
      <c r="A52" s="81">
        <v>1001</v>
      </c>
      <c r="B52" s="265" t="s">
        <v>43</v>
      </c>
      <c r="C52" s="65" t="s">
        <v>42</v>
      </c>
      <c r="D52" s="181" t="s">
        <v>44</v>
      </c>
      <c r="E52" s="79">
        <v>1050</v>
      </c>
      <c r="F52" s="266" t="s">
        <v>1610</v>
      </c>
      <c r="G52" s="267" t="s">
        <v>110</v>
      </c>
      <c r="H52" s="203" t="s">
        <v>111</v>
      </c>
    </row>
    <row r="53" spans="1:8" ht="15" customHeight="1" x14ac:dyDescent="0.25">
      <c r="A53" s="81">
        <v>1001</v>
      </c>
      <c r="B53" s="265" t="s">
        <v>43</v>
      </c>
      <c r="C53" s="65" t="s">
        <v>42</v>
      </c>
      <c r="D53" s="181" t="s">
        <v>44</v>
      </c>
      <c r="E53" s="79">
        <v>1051</v>
      </c>
      <c r="F53" s="266" t="s">
        <v>1609</v>
      </c>
      <c r="G53" s="267" t="s">
        <v>107</v>
      </c>
      <c r="H53" s="203" t="s">
        <v>108</v>
      </c>
    </row>
    <row r="54" spans="1:8" ht="15" customHeight="1" x14ac:dyDescent="0.25">
      <c r="A54" s="81">
        <v>1001</v>
      </c>
      <c r="B54" s="265" t="s">
        <v>43</v>
      </c>
      <c r="C54" s="65" t="s">
        <v>42</v>
      </c>
      <c r="D54" s="181" t="s">
        <v>44</v>
      </c>
      <c r="E54" s="79">
        <v>1052</v>
      </c>
      <c r="F54" s="266" t="s">
        <v>1611</v>
      </c>
      <c r="G54" s="267" t="s">
        <v>113</v>
      </c>
      <c r="H54" s="203" t="s">
        <v>114</v>
      </c>
    </row>
    <row r="55" spans="1:8" ht="15" customHeight="1" x14ac:dyDescent="0.25">
      <c r="A55" s="81">
        <v>1001</v>
      </c>
      <c r="B55" s="265" t="s">
        <v>43</v>
      </c>
      <c r="C55" s="65" t="s">
        <v>42</v>
      </c>
      <c r="D55" s="181" t="s">
        <v>44</v>
      </c>
      <c r="E55" s="79">
        <v>1053</v>
      </c>
      <c r="F55" s="266" t="s">
        <v>1612</v>
      </c>
      <c r="G55" s="267" t="s">
        <v>116</v>
      </c>
      <c r="H55" s="203" t="s">
        <v>117</v>
      </c>
    </row>
    <row r="56" spans="1:8" ht="15" customHeight="1" x14ac:dyDescent="0.25">
      <c r="A56" s="81">
        <v>1001</v>
      </c>
      <c r="B56" s="265" t="s">
        <v>43</v>
      </c>
      <c r="C56" s="65" t="s">
        <v>42</v>
      </c>
      <c r="D56" s="181" t="s">
        <v>44</v>
      </c>
      <c r="E56" s="79">
        <v>1054</v>
      </c>
      <c r="F56" s="266" t="s">
        <v>1607</v>
      </c>
      <c r="G56" s="267" t="s">
        <v>104</v>
      </c>
      <c r="H56" s="203" t="s">
        <v>105</v>
      </c>
    </row>
    <row r="57" spans="1:8" ht="15" customHeight="1" x14ac:dyDescent="0.25">
      <c r="A57" s="81">
        <v>1001</v>
      </c>
      <c r="B57" s="265" t="s">
        <v>43</v>
      </c>
      <c r="C57" s="65" t="s">
        <v>42</v>
      </c>
      <c r="D57" s="181" t="s">
        <v>44</v>
      </c>
      <c r="E57" s="79">
        <v>1055</v>
      </c>
      <c r="F57" s="266" t="s">
        <v>1613</v>
      </c>
      <c r="G57" s="267" t="s">
        <v>119</v>
      </c>
      <c r="H57" s="203" t="s">
        <v>120</v>
      </c>
    </row>
    <row r="58" spans="1:8" ht="15" customHeight="1" x14ac:dyDescent="0.25">
      <c r="A58" s="81">
        <v>1001</v>
      </c>
      <c r="B58" s="265" t="s">
        <v>43</v>
      </c>
      <c r="C58" s="65" t="s">
        <v>42</v>
      </c>
      <c r="D58" s="181" t="s">
        <v>44</v>
      </c>
      <c r="E58" s="79">
        <v>1056</v>
      </c>
      <c r="F58" s="266" t="s">
        <v>1607</v>
      </c>
      <c r="G58" s="267" t="s">
        <v>104</v>
      </c>
      <c r="H58" s="203" t="s">
        <v>105</v>
      </c>
    </row>
    <row r="59" spans="1:8" ht="15" customHeight="1" x14ac:dyDescent="0.25">
      <c r="A59" s="81">
        <v>1001</v>
      </c>
      <c r="B59" s="265" t="s">
        <v>43</v>
      </c>
      <c r="C59" s="65" t="s">
        <v>42</v>
      </c>
      <c r="D59" s="181" t="s">
        <v>44</v>
      </c>
      <c r="E59" s="79">
        <v>1057</v>
      </c>
      <c r="F59" s="266" t="s">
        <v>1614</v>
      </c>
      <c r="G59" s="267" t="s">
        <v>122</v>
      </c>
      <c r="H59" s="203" t="s">
        <v>123</v>
      </c>
    </row>
    <row r="60" spans="1:8" ht="15" customHeight="1" x14ac:dyDescent="0.25">
      <c r="A60" s="81">
        <v>1001</v>
      </c>
      <c r="B60" s="265" t="s">
        <v>43</v>
      </c>
      <c r="C60" s="65" t="s">
        <v>42</v>
      </c>
      <c r="D60" s="181" t="s">
        <v>44</v>
      </c>
      <c r="E60" s="79">
        <v>1058</v>
      </c>
      <c r="F60" s="266" t="s">
        <v>1607</v>
      </c>
      <c r="G60" s="267" t="s">
        <v>104</v>
      </c>
      <c r="H60" s="203" t="s">
        <v>105</v>
      </c>
    </row>
    <row r="61" spans="1:8" ht="15" customHeight="1" x14ac:dyDescent="0.25">
      <c r="A61" s="81">
        <v>1001</v>
      </c>
      <c r="B61" s="265" t="s">
        <v>43</v>
      </c>
      <c r="C61" s="65" t="s">
        <v>42</v>
      </c>
      <c r="D61" s="181" t="s">
        <v>44</v>
      </c>
      <c r="E61" s="79">
        <v>1059</v>
      </c>
      <c r="F61" s="266" t="s">
        <v>1615</v>
      </c>
      <c r="G61" s="267" t="s">
        <v>791</v>
      </c>
      <c r="H61" s="203" t="s">
        <v>792</v>
      </c>
    </row>
    <row r="62" spans="1:8" ht="15" customHeight="1" x14ac:dyDescent="0.25">
      <c r="A62" s="81">
        <v>1001</v>
      </c>
      <c r="B62" s="265" t="s">
        <v>43</v>
      </c>
      <c r="C62" s="65" t="s">
        <v>42</v>
      </c>
      <c r="D62" s="181" t="s">
        <v>44</v>
      </c>
      <c r="E62" s="79">
        <v>1060</v>
      </c>
      <c r="F62" s="266" t="s">
        <v>1607</v>
      </c>
      <c r="G62" s="267" t="s">
        <v>104</v>
      </c>
      <c r="H62" s="203" t="s">
        <v>105</v>
      </c>
    </row>
    <row r="63" spans="1:8" ht="15" customHeight="1" x14ac:dyDescent="0.25">
      <c r="A63" s="81">
        <v>1001</v>
      </c>
      <c r="B63" s="265" t="s">
        <v>43</v>
      </c>
      <c r="C63" s="65" t="s">
        <v>42</v>
      </c>
      <c r="D63" s="181" t="s">
        <v>44</v>
      </c>
      <c r="E63" s="79">
        <v>1061</v>
      </c>
      <c r="F63" s="266" t="s">
        <v>1584</v>
      </c>
      <c r="G63" s="267" t="s">
        <v>42</v>
      </c>
      <c r="H63" s="203" t="s">
        <v>44</v>
      </c>
    </row>
    <row r="64" spans="1:8" ht="15" customHeight="1" x14ac:dyDescent="0.25">
      <c r="A64" s="81">
        <v>1001</v>
      </c>
      <c r="B64" s="265" t="s">
        <v>43</v>
      </c>
      <c r="C64" s="65" t="s">
        <v>42</v>
      </c>
      <c r="D64" s="181" t="s">
        <v>44</v>
      </c>
      <c r="E64" s="79">
        <v>1062</v>
      </c>
      <c r="F64" s="266" t="s">
        <v>1616</v>
      </c>
      <c r="G64" s="267" t="s">
        <v>65</v>
      </c>
      <c r="H64" s="203" t="s">
        <v>125</v>
      </c>
    </row>
    <row r="65" spans="1:8" ht="15" customHeight="1" x14ac:dyDescent="0.25">
      <c r="A65" s="81">
        <v>1001</v>
      </c>
      <c r="B65" s="265" t="s">
        <v>43</v>
      </c>
      <c r="C65" s="65" t="s">
        <v>42</v>
      </c>
      <c r="D65" s="181" t="s">
        <v>44</v>
      </c>
      <c r="E65" s="79">
        <v>1063</v>
      </c>
      <c r="F65" s="266" t="s">
        <v>1584</v>
      </c>
      <c r="G65" s="267" t="s">
        <v>42</v>
      </c>
      <c r="H65" s="203" t="s">
        <v>44</v>
      </c>
    </row>
    <row r="66" spans="1:8" ht="15" customHeight="1" x14ac:dyDescent="0.25">
      <c r="A66" s="81">
        <v>1001</v>
      </c>
      <c r="B66" s="265" t="s">
        <v>43</v>
      </c>
      <c r="C66" s="65" t="s">
        <v>42</v>
      </c>
      <c r="D66" s="181" t="s">
        <v>44</v>
      </c>
      <c r="E66" s="79">
        <v>1064</v>
      </c>
      <c r="F66" s="266" t="s">
        <v>1617</v>
      </c>
      <c r="G66" s="267" t="s">
        <v>127</v>
      </c>
      <c r="H66" s="203" t="s">
        <v>128</v>
      </c>
    </row>
    <row r="67" spans="1:8" ht="15" customHeight="1" x14ac:dyDescent="0.25">
      <c r="A67" s="81">
        <v>1001</v>
      </c>
      <c r="B67" s="265" t="s">
        <v>43</v>
      </c>
      <c r="C67" s="65" t="s">
        <v>42</v>
      </c>
      <c r="D67" s="181" t="s">
        <v>44</v>
      </c>
      <c r="E67" s="79">
        <v>1065</v>
      </c>
      <c r="F67" s="266" t="s">
        <v>1618</v>
      </c>
      <c r="G67" s="267" t="s">
        <v>130</v>
      </c>
      <c r="H67" s="203" t="s">
        <v>131</v>
      </c>
    </row>
    <row r="68" spans="1:8" ht="15" customHeight="1" x14ac:dyDescent="0.25">
      <c r="A68" s="81">
        <v>1001</v>
      </c>
      <c r="B68" s="265" t="s">
        <v>43</v>
      </c>
      <c r="C68" s="65" t="s">
        <v>42</v>
      </c>
      <c r="D68" s="181" t="s">
        <v>44</v>
      </c>
      <c r="E68" s="79">
        <v>1066</v>
      </c>
      <c r="F68" s="266" t="s">
        <v>1617</v>
      </c>
      <c r="G68" s="267" t="s">
        <v>127</v>
      </c>
      <c r="H68" s="203" t="s">
        <v>128</v>
      </c>
    </row>
    <row r="69" spans="1:8" ht="15" customHeight="1" x14ac:dyDescent="0.25">
      <c r="A69" s="81">
        <v>1001</v>
      </c>
      <c r="B69" s="265" t="s">
        <v>43</v>
      </c>
      <c r="C69" s="65" t="s">
        <v>42</v>
      </c>
      <c r="D69" s="181" t="s">
        <v>44</v>
      </c>
      <c r="E69" s="79">
        <v>1067</v>
      </c>
      <c r="F69" s="266" t="s">
        <v>1619</v>
      </c>
      <c r="G69" s="267" t="s">
        <v>133</v>
      </c>
      <c r="H69" s="203" t="s">
        <v>69</v>
      </c>
    </row>
    <row r="70" spans="1:8" ht="15" customHeight="1" x14ac:dyDescent="0.25">
      <c r="A70" s="81">
        <v>1001</v>
      </c>
      <c r="B70" s="265" t="s">
        <v>43</v>
      </c>
      <c r="C70" s="65" t="s">
        <v>42</v>
      </c>
      <c r="D70" s="181" t="s">
        <v>44</v>
      </c>
      <c r="E70" s="79">
        <v>1068</v>
      </c>
      <c r="F70" s="266" t="s">
        <v>1617</v>
      </c>
      <c r="G70" s="267" t="s">
        <v>127</v>
      </c>
      <c r="H70" s="203" t="s">
        <v>128</v>
      </c>
    </row>
    <row r="71" spans="1:8" ht="15" customHeight="1" x14ac:dyDescent="0.25">
      <c r="A71" s="81">
        <v>1001</v>
      </c>
      <c r="B71" s="265" t="s">
        <v>43</v>
      </c>
      <c r="C71" s="65" t="s">
        <v>42</v>
      </c>
      <c r="D71" s="181" t="s">
        <v>44</v>
      </c>
      <c r="E71" s="79">
        <v>1069</v>
      </c>
      <c r="F71" s="266" t="s">
        <v>1584</v>
      </c>
      <c r="G71" s="267" t="s">
        <v>42</v>
      </c>
      <c r="H71" s="203" t="s">
        <v>44</v>
      </c>
    </row>
    <row r="72" spans="1:8" ht="15" customHeight="1" x14ac:dyDescent="0.25">
      <c r="A72" s="81">
        <v>1001</v>
      </c>
      <c r="B72" s="265" t="s">
        <v>43</v>
      </c>
      <c r="C72" s="65" t="s">
        <v>42</v>
      </c>
      <c r="D72" s="181" t="s">
        <v>44</v>
      </c>
      <c r="E72" s="79">
        <v>1070</v>
      </c>
      <c r="F72" s="266" t="s">
        <v>1620</v>
      </c>
      <c r="G72" s="267" t="s">
        <v>135</v>
      </c>
      <c r="H72" s="203" t="s">
        <v>136</v>
      </c>
    </row>
    <row r="73" spans="1:8" ht="15" customHeight="1" x14ac:dyDescent="0.25">
      <c r="A73" s="81">
        <v>1001</v>
      </c>
      <c r="B73" s="265" t="s">
        <v>43</v>
      </c>
      <c r="C73" s="65" t="s">
        <v>42</v>
      </c>
      <c r="D73" s="181" t="s">
        <v>44</v>
      </c>
      <c r="E73" s="79">
        <v>1071</v>
      </c>
      <c r="F73" s="266" t="s">
        <v>1584</v>
      </c>
      <c r="G73" s="267" t="s">
        <v>42</v>
      </c>
      <c r="H73" s="203" t="s">
        <v>44</v>
      </c>
    </row>
    <row r="74" spans="1:8" ht="15" customHeight="1" x14ac:dyDescent="0.25">
      <c r="A74" s="81">
        <v>1001</v>
      </c>
      <c r="B74" s="265" t="s">
        <v>43</v>
      </c>
      <c r="C74" s="65" t="s">
        <v>42</v>
      </c>
      <c r="D74" s="181" t="s">
        <v>44</v>
      </c>
      <c r="E74" s="79">
        <v>1072</v>
      </c>
      <c r="F74" s="266" t="s">
        <v>1621</v>
      </c>
      <c r="G74" s="267" t="s">
        <v>138</v>
      </c>
      <c r="H74" s="203" t="s">
        <v>139</v>
      </c>
    </row>
    <row r="75" spans="1:8" ht="15" customHeight="1" x14ac:dyDescent="0.25">
      <c r="A75" s="81">
        <v>1001</v>
      </c>
      <c r="B75" s="265" t="s">
        <v>43</v>
      </c>
      <c r="C75" s="65" t="s">
        <v>42</v>
      </c>
      <c r="D75" s="181" t="s">
        <v>44</v>
      </c>
      <c r="E75" s="79">
        <v>1073</v>
      </c>
      <c r="F75" s="266" t="s">
        <v>1584</v>
      </c>
      <c r="G75" s="267" t="s">
        <v>42</v>
      </c>
      <c r="H75" s="203" t="s">
        <v>44</v>
      </c>
    </row>
    <row r="76" spans="1:8" ht="15" customHeight="1" x14ac:dyDescent="0.25">
      <c r="A76" s="81">
        <v>1001</v>
      </c>
      <c r="B76" s="265" t="s">
        <v>43</v>
      </c>
      <c r="C76" s="65" t="s">
        <v>42</v>
      </c>
      <c r="D76" s="181" t="s">
        <v>44</v>
      </c>
      <c r="E76" s="79">
        <v>1074</v>
      </c>
      <c r="F76" s="266" t="s">
        <v>1622</v>
      </c>
      <c r="G76" s="267" t="s">
        <v>56</v>
      </c>
      <c r="H76" s="203" t="s">
        <v>794</v>
      </c>
    </row>
    <row r="77" spans="1:8" ht="15" customHeight="1" x14ac:dyDescent="0.25">
      <c r="A77" s="81">
        <v>1001</v>
      </c>
      <c r="B77" s="265" t="s">
        <v>43</v>
      </c>
      <c r="C77" s="65" t="s">
        <v>42</v>
      </c>
      <c r="D77" s="181" t="s">
        <v>44</v>
      </c>
      <c r="E77" s="79">
        <v>1075</v>
      </c>
      <c r="F77" s="266" t="s">
        <v>1584</v>
      </c>
      <c r="G77" s="267" t="s">
        <v>42</v>
      </c>
      <c r="H77" s="203" t="s">
        <v>44</v>
      </c>
    </row>
    <row r="78" spans="1:8" ht="15" customHeight="1" x14ac:dyDescent="0.25">
      <c r="A78" s="81">
        <v>1001</v>
      </c>
      <c r="B78" s="265" t="s">
        <v>43</v>
      </c>
      <c r="C78" s="65" t="s">
        <v>42</v>
      </c>
      <c r="D78" s="181" t="s">
        <v>44</v>
      </c>
      <c r="E78" s="79">
        <v>1076</v>
      </c>
      <c r="F78" s="266" t="s">
        <v>1623</v>
      </c>
      <c r="G78" s="267" t="s">
        <v>141</v>
      </c>
      <c r="H78" s="203" t="s">
        <v>142</v>
      </c>
    </row>
    <row r="79" spans="1:8" ht="15" customHeight="1" x14ac:dyDescent="0.25">
      <c r="A79" s="81">
        <v>1001</v>
      </c>
      <c r="B79" s="265" t="s">
        <v>43</v>
      </c>
      <c r="C79" s="65" t="s">
        <v>42</v>
      </c>
      <c r="D79" s="181" t="s">
        <v>44</v>
      </c>
      <c r="E79" s="79">
        <v>1077</v>
      </c>
      <c r="F79" s="266" t="s">
        <v>1624</v>
      </c>
      <c r="G79" s="267" t="s">
        <v>796</v>
      </c>
      <c r="H79" s="203" t="s">
        <v>797</v>
      </c>
    </row>
    <row r="80" spans="1:8" ht="15" customHeight="1" x14ac:dyDescent="0.25">
      <c r="A80" s="81">
        <v>1001</v>
      </c>
      <c r="B80" s="265" t="s">
        <v>43</v>
      </c>
      <c r="C80" s="65" t="s">
        <v>42</v>
      </c>
      <c r="D80" s="181" t="s">
        <v>44</v>
      </c>
      <c r="E80" s="79">
        <v>1078</v>
      </c>
      <c r="F80" s="266" t="s">
        <v>1584</v>
      </c>
      <c r="G80" s="267" t="s">
        <v>42</v>
      </c>
      <c r="H80" s="203" t="s">
        <v>44</v>
      </c>
    </row>
    <row r="81" spans="1:8" ht="15" customHeight="1" x14ac:dyDescent="0.25">
      <c r="A81" s="81">
        <v>1001</v>
      </c>
      <c r="B81" s="265" t="s">
        <v>43</v>
      </c>
      <c r="C81" s="65" t="s">
        <v>42</v>
      </c>
      <c r="D81" s="181" t="s">
        <v>44</v>
      </c>
      <c r="E81" s="79">
        <v>1079</v>
      </c>
      <c r="F81" s="266" t="s">
        <v>1625</v>
      </c>
      <c r="G81" s="267" t="s">
        <v>62</v>
      </c>
      <c r="H81" s="203" t="s">
        <v>144</v>
      </c>
    </row>
    <row r="82" spans="1:8" ht="15" customHeight="1" x14ac:dyDescent="0.25">
      <c r="A82" s="81">
        <v>1001</v>
      </c>
      <c r="B82" s="265" t="s">
        <v>43</v>
      </c>
      <c r="C82" s="65" t="s">
        <v>42</v>
      </c>
      <c r="D82" s="181" t="s">
        <v>44</v>
      </c>
      <c r="E82" s="79">
        <v>1080</v>
      </c>
      <c r="F82" s="266" t="s">
        <v>1584</v>
      </c>
      <c r="G82" s="267" t="s">
        <v>42</v>
      </c>
      <c r="H82" s="203" t="s">
        <v>44</v>
      </c>
    </row>
    <row r="83" spans="1:8" ht="15" customHeight="1" x14ac:dyDescent="0.25">
      <c r="A83" s="81">
        <v>1002</v>
      </c>
      <c r="B83" s="265" t="s">
        <v>46</v>
      </c>
      <c r="C83" s="65" t="s">
        <v>47</v>
      </c>
      <c r="D83" s="181" t="s">
        <v>48</v>
      </c>
      <c r="E83" s="79">
        <v>1002</v>
      </c>
      <c r="F83" s="266" t="s">
        <v>1585</v>
      </c>
      <c r="G83" s="267" t="s">
        <v>47</v>
      </c>
      <c r="H83" s="203" t="s">
        <v>48</v>
      </c>
    </row>
    <row r="84" spans="1:8" ht="15" customHeight="1" x14ac:dyDescent="0.25">
      <c r="A84" s="81">
        <v>1004</v>
      </c>
      <c r="B84" s="265" t="s">
        <v>49</v>
      </c>
      <c r="C84" s="65" t="s">
        <v>50</v>
      </c>
      <c r="D84" s="181" t="s">
        <v>51</v>
      </c>
      <c r="E84" s="79">
        <v>1004</v>
      </c>
      <c r="F84" s="266" t="s">
        <v>1586</v>
      </c>
      <c r="G84" s="267" t="s">
        <v>50</v>
      </c>
      <c r="H84" s="203" t="s">
        <v>51</v>
      </c>
    </row>
    <row r="85" spans="1:8" ht="15" customHeight="1" x14ac:dyDescent="0.25">
      <c r="A85" s="81">
        <v>1004</v>
      </c>
      <c r="B85" s="265" t="s">
        <v>49</v>
      </c>
      <c r="C85" s="65" t="s">
        <v>50</v>
      </c>
      <c r="D85" s="181" t="s">
        <v>51</v>
      </c>
      <c r="E85" s="79">
        <v>1005</v>
      </c>
      <c r="F85" s="266" t="s">
        <v>1587</v>
      </c>
      <c r="G85" s="267" t="s">
        <v>53</v>
      </c>
      <c r="H85" s="203" t="s">
        <v>54</v>
      </c>
    </row>
    <row r="86" spans="1:8" ht="15" customHeight="1" x14ac:dyDescent="0.25">
      <c r="A86" s="81">
        <v>1004</v>
      </c>
      <c r="B86" s="265" t="s">
        <v>49</v>
      </c>
      <c r="C86" s="65" t="s">
        <v>50</v>
      </c>
      <c r="D86" s="181" t="s">
        <v>51</v>
      </c>
      <c r="E86" s="79">
        <v>1006</v>
      </c>
      <c r="F86" s="266" t="s">
        <v>1588</v>
      </c>
      <c r="G86" s="267" t="s">
        <v>56</v>
      </c>
      <c r="H86" s="203" t="s">
        <v>57</v>
      </c>
    </row>
    <row r="87" spans="1:8" ht="15" customHeight="1" x14ac:dyDescent="0.25">
      <c r="A87" s="81">
        <v>1004</v>
      </c>
      <c r="B87" s="265" t="s">
        <v>49</v>
      </c>
      <c r="C87" s="65" t="s">
        <v>50</v>
      </c>
      <c r="D87" s="181" t="s">
        <v>51</v>
      </c>
      <c r="E87" s="79">
        <v>1007</v>
      </c>
      <c r="F87" s="266" t="s">
        <v>1587</v>
      </c>
      <c r="G87" s="267" t="s">
        <v>53</v>
      </c>
      <c r="H87" s="203" t="s">
        <v>54</v>
      </c>
    </row>
    <row r="88" spans="1:8" ht="15" customHeight="1" x14ac:dyDescent="0.25">
      <c r="A88" s="81">
        <v>1004</v>
      </c>
      <c r="B88" s="265" t="s">
        <v>49</v>
      </c>
      <c r="C88" s="65" t="s">
        <v>50</v>
      </c>
      <c r="D88" s="181" t="s">
        <v>51</v>
      </c>
      <c r="E88" s="79">
        <v>1008</v>
      </c>
      <c r="F88" s="266" t="s">
        <v>1589</v>
      </c>
      <c r="G88" s="267" t="s">
        <v>59</v>
      </c>
      <c r="H88" s="203" t="s">
        <v>60</v>
      </c>
    </row>
    <row r="89" spans="1:8" ht="15" customHeight="1" x14ac:dyDescent="0.25">
      <c r="A89" s="81">
        <v>1004</v>
      </c>
      <c r="B89" s="265" t="s">
        <v>49</v>
      </c>
      <c r="C89" s="65" t="s">
        <v>50</v>
      </c>
      <c r="D89" s="181" t="s">
        <v>51</v>
      </c>
      <c r="E89" s="79">
        <v>1009</v>
      </c>
      <c r="F89" s="266" t="s">
        <v>1587</v>
      </c>
      <c r="G89" s="267" t="s">
        <v>53</v>
      </c>
      <c r="H89" s="203" t="s">
        <v>54</v>
      </c>
    </row>
    <row r="90" spans="1:8" ht="15" customHeight="1" x14ac:dyDescent="0.25">
      <c r="A90" s="81">
        <v>1004</v>
      </c>
      <c r="B90" s="265" t="s">
        <v>49</v>
      </c>
      <c r="C90" s="65" t="s">
        <v>50</v>
      </c>
      <c r="D90" s="181" t="s">
        <v>51</v>
      </c>
      <c r="E90" s="79">
        <v>1010</v>
      </c>
      <c r="F90" s="266" t="s">
        <v>1590</v>
      </c>
      <c r="G90" s="267" t="s">
        <v>62</v>
      </c>
      <c r="H90" s="203" t="s">
        <v>63</v>
      </c>
    </row>
    <row r="91" spans="1:8" ht="15" customHeight="1" x14ac:dyDescent="0.25">
      <c r="A91" s="81">
        <v>1004</v>
      </c>
      <c r="B91" s="265" t="s">
        <v>49</v>
      </c>
      <c r="C91" s="65" t="s">
        <v>50</v>
      </c>
      <c r="D91" s="181" t="s">
        <v>51</v>
      </c>
      <c r="E91" s="79">
        <v>1011</v>
      </c>
      <c r="F91" s="266" t="s">
        <v>1587</v>
      </c>
      <c r="G91" s="267" t="s">
        <v>53</v>
      </c>
      <c r="H91" s="203" t="s">
        <v>54</v>
      </c>
    </row>
    <row r="92" spans="1:8" ht="15" customHeight="1" x14ac:dyDescent="0.25">
      <c r="A92" s="81">
        <v>1004</v>
      </c>
      <c r="B92" s="265" t="s">
        <v>49</v>
      </c>
      <c r="C92" s="65" t="s">
        <v>50</v>
      </c>
      <c r="D92" s="181" t="s">
        <v>51</v>
      </c>
      <c r="E92" s="79">
        <v>1012</v>
      </c>
      <c r="F92" s="266" t="s">
        <v>1591</v>
      </c>
      <c r="G92" s="267" t="s">
        <v>65</v>
      </c>
      <c r="H92" s="203" t="s">
        <v>66</v>
      </c>
    </row>
    <row r="93" spans="1:8" ht="15" customHeight="1" x14ac:dyDescent="0.25">
      <c r="A93" s="81">
        <v>1004</v>
      </c>
      <c r="B93" s="265" t="s">
        <v>49</v>
      </c>
      <c r="C93" s="65" t="s">
        <v>50</v>
      </c>
      <c r="D93" s="181" t="s">
        <v>51</v>
      </c>
      <c r="E93" s="79">
        <v>1013</v>
      </c>
      <c r="F93" s="266" t="s">
        <v>1587</v>
      </c>
      <c r="G93" s="267" t="s">
        <v>53</v>
      </c>
      <c r="H93" s="203" t="s">
        <v>54</v>
      </c>
    </row>
    <row r="94" spans="1:8" ht="15" customHeight="1" x14ac:dyDescent="0.25">
      <c r="A94" s="81">
        <v>1004</v>
      </c>
      <c r="B94" s="265" t="s">
        <v>49</v>
      </c>
      <c r="C94" s="65" t="s">
        <v>50</v>
      </c>
      <c r="D94" s="181" t="s">
        <v>51</v>
      </c>
      <c r="E94" s="79">
        <v>1014</v>
      </c>
      <c r="F94" s="266" t="s">
        <v>1592</v>
      </c>
      <c r="G94" s="267" t="s">
        <v>68</v>
      </c>
      <c r="H94" s="203" t="s">
        <v>69</v>
      </c>
    </row>
    <row r="95" spans="1:8" ht="15" customHeight="1" x14ac:dyDescent="0.25">
      <c r="A95" s="81">
        <v>1004</v>
      </c>
      <c r="B95" s="265" t="s">
        <v>49</v>
      </c>
      <c r="C95" s="65" t="s">
        <v>50</v>
      </c>
      <c r="D95" s="181" t="s">
        <v>51</v>
      </c>
      <c r="E95" s="79">
        <v>1015</v>
      </c>
      <c r="F95" s="266" t="s">
        <v>1587</v>
      </c>
      <c r="G95" s="267" t="s">
        <v>53</v>
      </c>
      <c r="H95" s="203" t="s">
        <v>54</v>
      </c>
    </row>
    <row r="96" spans="1:8" ht="15" customHeight="1" x14ac:dyDescent="0.25">
      <c r="A96" s="81">
        <v>1004</v>
      </c>
      <c r="B96" s="265" t="s">
        <v>49</v>
      </c>
      <c r="C96" s="65" t="s">
        <v>50</v>
      </c>
      <c r="D96" s="181" t="s">
        <v>51</v>
      </c>
      <c r="E96" s="79">
        <v>1016</v>
      </c>
      <c r="F96" s="266" t="s">
        <v>1586</v>
      </c>
      <c r="G96" s="267" t="s">
        <v>50</v>
      </c>
      <c r="H96" s="203" t="s">
        <v>51</v>
      </c>
    </row>
    <row r="97" spans="1:8" ht="15" customHeight="1" x14ac:dyDescent="0.25">
      <c r="A97" s="81">
        <v>1004</v>
      </c>
      <c r="B97" s="265" t="s">
        <v>49</v>
      </c>
      <c r="C97" s="65" t="s">
        <v>50</v>
      </c>
      <c r="D97" s="181" t="s">
        <v>51</v>
      </c>
      <c r="E97" s="79">
        <v>1017</v>
      </c>
      <c r="F97" s="266" t="s">
        <v>1593</v>
      </c>
      <c r="G97" s="267" t="s">
        <v>71</v>
      </c>
      <c r="H97" s="203" t="s">
        <v>72</v>
      </c>
    </row>
    <row r="98" spans="1:8" ht="15" customHeight="1" x14ac:dyDescent="0.25">
      <c r="A98" s="81">
        <v>1004</v>
      </c>
      <c r="B98" s="265" t="s">
        <v>49</v>
      </c>
      <c r="C98" s="65" t="s">
        <v>50</v>
      </c>
      <c r="D98" s="181" t="s">
        <v>51</v>
      </c>
      <c r="E98" s="79">
        <v>1018</v>
      </c>
      <c r="F98" s="266" t="s">
        <v>1594</v>
      </c>
      <c r="G98" s="267" t="s">
        <v>74</v>
      </c>
      <c r="H98" s="203" t="s">
        <v>75</v>
      </c>
    </row>
    <row r="99" spans="1:8" ht="15" customHeight="1" x14ac:dyDescent="0.25">
      <c r="A99" s="81">
        <v>1004</v>
      </c>
      <c r="B99" s="265" t="s">
        <v>49</v>
      </c>
      <c r="C99" s="65" t="s">
        <v>50</v>
      </c>
      <c r="D99" s="181" t="s">
        <v>51</v>
      </c>
      <c r="E99" s="79">
        <v>1019</v>
      </c>
      <c r="F99" s="266" t="s">
        <v>1595</v>
      </c>
      <c r="G99" s="267" t="s">
        <v>77</v>
      </c>
      <c r="H99" s="203" t="s">
        <v>78</v>
      </c>
    </row>
    <row r="100" spans="1:8" ht="15" customHeight="1" x14ac:dyDescent="0.25">
      <c r="A100" s="81">
        <v>1004</v>
      </c>
      <c r="B100" s="265" t="s">
        <v>49</v>
      </c>
      <c r="C100" s="65" t="s">
        <v>50</v>
      </c>
      <c r="D100" s="181" t="s">
        <v>51</v>
      </c>
      <c r="E100" s="79">
        <v>1020</v>
      </c>
      <c r="F100" s="266" t="s">
        <v>1594</v>
      </c>
      <c r="G100" s="267" t="s">
        <v>74</v>
      </c>
      <c r="H100" s="203" t="s">
        <v>75</v>
      </c>
    </row>
    <row r="101" spans="1:8" ht="15" customHeight="1" x14ac:dyDescent="0.25">
      <c r="A101" s="81">
        <v>1004</v>
      </c>
      <c r="B101" s="265" t="s">
        <v>49</v>
      </c>
      <c r="C101" s="65" t="s">
        <v>50</v>
      </c>
      <c r="D101" s="181" t="s">
        <v>51</v>
      </c>
      <c r="E101" s="79">
        <v>1021</v>
      </c>
      <c r="F101" s="266" t="s">
        <v>1593</v>
      </c>
      <c r="G101" s="267" t="s">
        <v>71</v>
      </c>
      <c r="H101" s="203" t="s">
        <v>72</v>
      </c>
    </row>
    <row r="102" spans="1:8" ht="15" customHeight="1" x14ac:dyDescent="0.25">
      <c r="A102" s="81">
        <v>1004</v>
      </c>
      <c r="B102" s="265" t="s">
        <v>49</v>
      </c>
      <c r="C102" s="65" t="s">
        <v>50</v>
      </c>
      <c r="D102" s="181" t="s">
        <v>51</v>
      </c>
      <c r="E102" s="79">
        <v>1022</v>
      </c>
      <c r="F102" s="266" t="s">
        <v>1596</v>
      </c>
      <c r="G102" s="267" t="s">
        <v>781</v>
      </c>
      <c r="H102" s="203" t="s">
        <v>782</v>
      </c>
    </row>
    <row r="103" spans="1:8" ht="15" customHeight="1" x14ac:dyDescent="0.25">
      <c r="A103" s="81">
        <v>1004</v>
      </c>
      <c r="B103" s="265" t="s">
        <v>49</v>
      </c>
      <c r="C103" s="65" t="s">
        <v>50</v>
      </c>
      <c r="D103" s="181" t="s">
        <v>51</v>
      </c>
      <c r="E103" s="79">
        <v>1023</v>
      </c>
      <c r="F103" s="266" t="s">
        <v>1593</v>
      </c>
      <c r="G103" s="267" t="s">
        <v>71</v>
      </c>
      <c r="H103" s="203" t="s">
        <v>72</v>
      </c>
    </row>
    <row r="104" spans="1:8" ht="15" customHeight="1" x14ac:dyDescent="0.25">
      <c r="A104" s="81">
        <v>1004</v>
      </c>
      <c r="B104" s="265" t="s">
        <v>49</v>
      </c>
      <c r="C104" s="65" t="s">
        <v>50</v>
      </c>
      <c r="D104" s="181" t="s">
        <v>51</v>
      </c>
      <c r="E104" s="79">
        <v>1024</v>
      </c>
      <c r="F104" s="266" t="s">
        <v>1597</v>
      </c>
      <c r="G104" s="267" t="s">
        <v>80</v>
      </c>
      <c r="H104" s="203" t="s">
        <v>81</v>
      </c>
    </row>
    <row r="105" spans="1:8" ht="15" customHeight="1" x14ac:dyDescent="0.25">
      <c r="A105" s="81">
        <v>1004</v>
      </c>
      <c r="B105" s="265" t="s">
        <v>49</v>
      </c>
      <c r="C105" s="65" t="s">
        <v>50</v>
      </c>
      <c r="D105" s="181" t="s">
        <v>51</v>
      </c>
      <c r="E105" s="79">
        <v>1025</v>
      </c>
      <c r="F105" s="266" t="s">
        <v>1593</v>
      </c>
      <c r="G105" s="267" t="s">
        <v>71</v>
      </c>
      <c r="H105" s="203" t="s">
        <v>72</v>
      </c>
    </row>
    <row r="106" spans="1:8" ht="15" customHeight="1" x14ac:dyDescent="0.25">
      <c r="A106" s="81">
        <v>1004</v>
      </c>
      <c r="B106" s="265" t="s">
        <v>49</v>
      </c>
      <c r="C106" s="65" t="s">
        <v>50</v>
      </c>
      <c r="D106" s="181" t="s">
        <v>51</v>
      </c>
      <c r="E106" s="79">
        <v>1026</v>
      </c>
      <c r="F106" s="266" t="s">
        <v>1586</v>
      </c>
      <c r="G106" s="267" t="s">
        <v>50</v>
      </c>
      <c r="H106" s="203" t="s">
        <v>51</v>
      </c>
    </row>
    <row r="107" spans="1:8" ht="15" customHeight="1" x14ac:dyDescent="0.25">
      <c r="A107" s="81">
        <v>1004</v>
      </c>
      <c r="B107" s="265" t="s">
        <v>49</v>
      </c>
      <c r="C107" s="65" t="s">
        <v>50</v>
      </c>
      <c r="D107" s="181" t="s">
        <v>51</v>
      </c>
      <c r="E107" s="79">
        <v>1027</v>
      </c>
      <c r="F107" s="266" t="s">
        <v>1598</v>
      </c>
      <c r="G107" s="267" t="s">
        <v>83</v>
      </c>
      <c r="H107" s="203" t="s">
        <v>84</v>
      </c>
    </row>
    <row r="108" spans="1:8" ht="15" customHeight="1" x14ac:dyDescent="0.25">
      <c r="A108" s="81">
        <v>1004</v>
      </c>
      <c r="B108" s="265" t="s">
        <v>49</v>
      </c>
      <c r="C108" s="65" t="s">
        <v>50</v>
      </c>
      <c r="D108" s="181" t="s">
        <v>51</v>
      </c>
      <c r="E108" s="79">
        <v>1028</v>
      </c>
      <c r="F108" s="266" t="s">
        <v>1586</v>
      </c>
      <c r="G108" s="267" t="s">
        <v>50</v>
      </c>
      <c r="H108" s="203" t="s">
        <v>51</v>
      </c>
    </row>
    <row r="109" spans="1:8" ht="15" customHeight="1" x14ac:dyDescent="0.25">
      <c r="A109" s="81">
        <v>1004</v>
      </c>
      <c r="B109" s="265" t="s">
        <v>49</v>
      </c>
      <c r="C109" s="65" t="s">
        <v>50</v>
      </c>
      <c r="D109" s="181" t="s">
        <v>51</v>
      </c>
      <c r="E109" s="79">
        <v>1029</v>
      </c>
      <c r="F109" s="266" t="s">
        <v>1599</v>
      </c>
      <c r="G109" s="267" t="s">
        <v>86</v>
      </c>
      <c r="H109" s="203" t="s">
        <v>87</v>
      </c>
    </row>
    <row r="110" spans="1:8" ht="15" customHeight="1" x14ac:dyDescent="0.25">
      <c r="A110" s="81">
        <v>1004</v>
      </c>
      <c r="B110" s="265" t="s">
        <v>49</v>
      </c>
      <c r="C110" s="65" t="s">
        <v>50</v>
      </c>
      <c r="D110" s="181" t="s">
        <v>51</v>
      </c>
      <c r="E110" s="79">
        <v>1030</v>
      </c>
      <c r="F110" s="266" t="s">
        <v>1600</v>
      </c>
      <c r="G110" s="267" t="s">
        <v>89</v>
      </c>
      <c r="H110" s="203" t="s">
        <v>90</v>
      </c>
    </row>
    <row r="111" spans="1:8" ht="15" customHeight="1" x14ac:dyDescent="0.25">
      <c r="A111" s="81">
        <v>1004</v>
      </c>
      <c r="B111" s="265" t="s">
        <v>49</v>
      </c>
      <c r="C111" s="65" t="s">
        <v>50</v>
      </c>
      <c r="D111" s="181" t="s">
        <v>51</v>
      </c>
      <c r="E111" s="79">
        <v>1031</v>
      </c>
      <c r="F111" s="266" t="s">
        <v>1599</v>
      </c>
      <c r="G111" s="267" t="s">
        <v>86</v>
      </c>
      <c r="H111" s="203" t="s">
        <v>87</v>
      </c>
    </row>
    <row r="112" spans="1:8" ht="15" customHeight="1" x14ac:dyDescent="0.25">
      <c r="A112" s="81">
        <v>1004</v>
      </c>
      <c r="B112" s="265" t="s">
        <v>49</v>
      </c>
      <c r="C112" s="65" t="s">
        <v>50</v>
      </c>
      <c r="D112" s="181" t="s">
        <v>51</v>
      </c>
      <c r="E112" s="79">
        <v>1032</v>
      </c>
      <c r="F112" s="266" t="s">
        <v>1586</v>
      </c>
      <c r="G112" s="267" t="s">
        <v>50</v>
      </c>
      <c r="H112" s="203" t="s">
        <v>51</v>
      </c>
    </row>
    <row r="113" spans="1:8" ht="15" customHeight="1" x14ac:dyDescent="0.25">
      <c r="A113" s="81">
        <v>1004</v>
      </c>
      <c r="B113" s="265" t="s">
        <v>49</v>
      </c>
      <c r="C113" s="65" t="s">
        <v>50</v>
      </c>
      <c r="D113" s="181" t="s">
        <v>51</v>
      </c>
      <c r="E113" s="79">
        <v>1033</v>
      </c>
      <c r="F113" s="266" t="s">
        <v>1601</v>
      </c>
      <c r="G113" s="267" t="s">
        <v>92</v>
      </c>
      <c r="H113" s="203" t="s">
        <v>93</v>
      </c>
    </row>
    <row r="114" spans="1:8" ht="15" customHeight="1" x14ac:dyDescent="0.25">
      <c r="A114" s="81">
        <v>1004</v>
      </c>
      <c r="B114" s="265" t="s">
        <v>49</v>
      </c>
      <c r="C114" s="65" t="s">
        <v>50</v>
      </c>
      <c r="D114" s="181" t="s">
        <v>51</v>
      </c>
      <c r="E114" s="79">
        <v>1034</v>
      </c>
      <c r="F114" s="266" t="s">
        <v>1586</v>
      </c>
      <c r="G114" s="267" t="s">
        <v>50</v>
      </c>
      <c r="H114" s="203" t="s">
        <v>51</v>
      </c>
    </row>
    <row r="115" spans="1:8" ht="15" customHeight="1" x14ac:dyDescent="0.25">
      <c r="A115" s="81">
        <v>1004</v>
      </c>
      <c r="B115" s="265" t="s">
        <v>49</v>
      </c>
      <c r="C115" s="65" t="s">
        <v>50</v>
      </c>
      <c r="D115" s="181" t="s">
        <v>51</v>
      </c>
      <c r="E115" s="79">
        <v>1035</v>
      </c>
      <c r="F115" s="266" t="s">
        <v>1602</v>
      </c>
      <c r="G115" s="267" t="s">
        <v>471</v>
      </c>
      <c r="H115" s="203" t="s">
        <v>784</v>
      </c>
    </row>
    <row r="116" spans="1:8" ht="15" customHeight="1" x14ac:dyDescent="0.25">
      <c r="A116" s="81">
        <v>1004</v>
      </c>
      <c r="B116" s="265" t="s">
        <v>49</v>
      </c>
      <c r="C116" s="65" t="s">
        <v>50</v>
      </c>
      <c r="D116" s="181" t="s">
        <v>51</v>
      </c>
      <c r="E116" s="79">
        <v>1036</v>
      </c>
      <c r="F116" s="266" t="s">
        <v>1586</v>
      </c>
      <c r="G116" s="267" t="s">
        <v>50</v>
      </c>
      <c r="H116" s="203" t="s">
        <v>51</v>
      </c>
    </row>
    <row r="117" spans="1:8" ht="15" customHeight="1" x14ac:dyDescent="0.25">
      <c r="A117" s="81">
        <v>1004</v>
      </c>
      <c r="B117" s="265" t="s">
        <v>49</v>
      </c>
      <c r="C117" s="65" t="s">
        <v>50</v>
      </c>
      <c r="D117" s="181" t="s">
        <v>51</v>
      </c>
      <c r="E117" s="79">
        <v>1037</v>
      </c>
      <c r="F117" s="266" t="s">
        <v>1603</v>
      </c>
      <c r="G117" s="267" t="s">
        <v>95</v>
      </c>
      <c r="H117" s="203" t="s">
        <v>96</v>
      </c>
    </row>
    <row r="118" spans="1:8" ht="15" customHeight="1" x14ac:dyDescent="0.25">
      <c r="A118" s="81">
        <v>1004</v>
      </c>
      <c r="B118" s="265" t="s">
        <v>49</v>
      </c>
      <c r="C118" s="65" t="s">
        <v>50</v>
      </c>
      <c r="D118" s="181" t="s">
        <v>51</v>
      </c>
      <c r="E118" s="79">
        <v>1038</v>
      </c>
      <c r="F118" s="266" t="s">
        <v>1586</v>
      </c>
      <c r="G118" s="267" t="s">
        <v>50</v>
      </c>
      <c r="H118" s="203" t="s">
        <v>51</v>
      </c>
    </row>
    <row r="119" spans="1:8" ht="15" customHeight="1" x14ac:dyDescent="0.25">
      <c r="A119" s="81">
        <v>1005</v>
      </c>
      <c r="B119" s="265" t="s">
        <v>52</v>
      </c>
      <c r="C119" s="65" t="s">
        <v>53</v>
      </c>
      <c r="D119" s="181" t="s">
        <v>54</v>
      </c>
      <c r="E119" s="79">
        <v>1005</v>
      </c>
      <c r="F119" s="266" t="s">
        <v>1587</v>
      </c>
      <c r="G119" s="267" t="s">
        <v>53</v>
      </c>
      <c r="H119" s="203" t="s">
        <v>54</v>
      </c>
    </row>
    <row r="120" spans="1:8" ht="15" customHeight="1" x14ac:dyDescent="0.25">
      <c r="A120" s="81">
        <v>1005</v>
      </c>
      <c r="B120" s="265" t="s">
        <v>52</v>
      </c>
      <c r="C120" s="65" t="s">
        <v>53</v>
      </c>
      <c r="D120" s="181" t="s">
        <v>54</v>
      </c>
      <c r="E120" s="79">
        <v>1006</v>
      </c>
      <c r="F120" s="266" t="s">
        <v>1588</v>
      </c>
      <c r="G120" s="267" t="s">
        <v>56</v>
      </c>
      <c r="H120" s="203" t="s">
        <v>57</v>
      </c>
    </row>
    <row r="121" spans="1:8" ht="15" customHeight="1" x14ac:dyDescent="0.25">
      <c r="A121" s="81">
        <v>1005</v>
      </c>
      <c r="B121" s="265" t="s">
        <v>52</v>
      </c>
      <c r="C121" s="65" t="s">
        <v>53</v>
      </c>
      <c r="D121" s="181" t="s">
        <v>54</v>
      </c>
      <c r="E121" s="79">
        <v>1007</v>
      </c>
      <c r="F121" s="266" t="s">
        <v>1587</v>
      </c>
      <c r="G121" s="267" t="s">
        <v>53</v>
      </c>
      <c r="H121" s="203" t="s">
        <v>54</v>
      </c>
    </row>
    <row r="122" spans="1:8" ht="15" customHeight="1" x14ac:dyDescent="0.25">
      <c r="A122" s="81">
        <v>1005</v>
      </c>
      <c r="B122" s="265" t="s">
        <v>52</v>
      </c>
      <c r="C122" s="65" t="s">
        <v>53</v>
      </c>
      <c r="D122" s="181" t="s">
        <v>54</v>
      </c>
      <c r="E122" s="79">
        <v>1008</v>
      </c>
      <c r="F122" s="266" t="s">
        <v>1589</v>
      </c>
      <c r="G122" s="267" t="s">
        <v>59</v>
      </c>
      <c r="H122" s="203" t="s">
        <v>60</v>
      </c>
    </row>
    <row r="123" spans="1:8" ht="15" customHeight="1" x14ac:dyDescent="0.25">
      <c r="A123" s="81">
        <v>1005</v>
      </c>
      <c r="B123" s="265" t="s">
        <v>52</v>
      </c>
      <c r="C123" s="65" t="s">
        <v>53</v>
      </c>
      <c r="D123" s="181" t="s">
        <v>54</v>
      </c>
      <c r="E123" s="79">
        <v>1009</v>
      </c>
      <c r="F123" s="266" t="s">
        <v>1587</v>
      </c>
      <c r="G123" s="267" t="s">
        <v>53</v>
      </c>
      <c r="H123" s="203" t="s">
        <v>54</v>
      </c>
    </row>
    <row r="124" spans="1:8" ht="15" customHeight="1" x14ac:dyDescent="0.25">
      <c r="A124" s="81">
        <v>1005</v>
      </c>
      <c r="B124" s="265" t="s">
        <v>52</v>
      </c>
      <c r="C124" s="65" t="s">
        <v>53</v>
      </c>
      <c r="D124" s="181" t="s">
        <v>54</v>
      </c>
      <c r="E124" s="79">
        <v>1010</v>
      </c>
      <c r="F124" s="266" t="s">
        <v>1590</v>
      </c>
      <c r="G124" s="267" t="s">
        <v>62</v>
      </c>
      <c r="H124" s="203" t="s">
        <v>63</v>
      </c>
    </row>
    <row r="125" spans="1:8" ht="15" customHeight="1" x14ac:dyDescent="0.25">
      <c r="A125" s="81">
        <v>1005</v>
      </c>
      <c r="B125" s="265" t="s">
        <v>52</v>
      </c>
      <c r="C125" s="65" t="s">
        <v>53</v>
      </c>
      <c r="D125" s="181" t="s">
        <v>54</v>
      </c>
      <c r="E125" s="79">
        <v>1011</v>
      </c>
      <c r="F125" s="266" t="s">
        <v>1587</v>
      </c>
      <c r="G125" s="267" t="s">
        <v>53</v>
      </c>
      <c r="H125" s="203" t="s">
        <v>54</v>
      </c>
    </row>
    <row r="126" spans="1:8" ht="15" customHeight="1" x14ac:dyDescent="0.25">
      <c r="A126" s="81">
        <v>1005</v>
      </c>
      <c r="B126" s="265" t="s">
        <v>52</v>
      </c>
      <c r="C126" s="65" t="s">
        <v>53</v>
      </c>
      <c r="D126" s="181" t="s">
        <v>54</v>
      </c>
      <c r="E126" s="79">
        <v>1012</v>
      </c>
      <c r="F126" s="266" t="s">
        <v>1591</v>
      </c>
      <c r="G126" s="267" t="s">
        <v>65</v>
      </c>
      <c r="H126" s="203" t="s">
        <v>66</v>
      </c>
    </row>
    <row r="127" spans="1:8" ht="15" customHeight="1" x14ac:dyDescent="0.25">
      <c r="A127" s="81">
        <v>1005</v>
      </c>
      <c r="B127" s="265" t="s">
        <v>52</v>
      </c>
      <c r="C127" s="65" t="s">
        <v>53</v>
      </c>
      <c r="D127" s="181" t="s">
        <v>54</v>
      </c>
      <c r="E127" s="79">
        <v>1013</v>
      </c>
      <c r="F127" s="266" t="s">
        <v>1587</v>
      </c>
      <c r="G127" s="267" t="s">
        <v>53</v>
      </c>
      <c r="H127" s="203" t="s">
        <v>54</v>
      </c>
    </row>
    <row r="128" spans="1:8" ht="15" customHeight="1" x14ac:dyDescent="0.25">
      <c r="A128" s="81">
        <v>1005</v>
      </c>
      <c r="B128" s="265" t="s">
        <v>52</v>
      </c>
      <c r="C128" s="65" t="s">
        <v>53</v>
      </c>
      <c r="D128" s="181" t="s">
        <v>54</v>
      </c>
      <c r="E128" s="79">
        <v>1014</v>
      </c>
      <c r="F128" s="266" t="s">
        <v>1592</v>
      </c>
      <c r="G128" s="267" t="s">
        <v>68</v>
      </c>
      <c r="H128" s="203" t="s">
        <v>69</v>
      </c>
    </row>
    <row r="129" spans="1:8" ht="15" customHeight="1" x14ac:dyDescent="0.25">
      <c r="A129" s="81">
        <v>1005</v>
      </c>
      <c r="B129" s="265" t="s">
        <v>52</v>
      </c>
      <c r="C129" s="65" t="s">
        <v>53</v>
      </c>
      <c r="D129" s="181" t="s">
        <v>54</v>
      </c>
      <c r="E129" s="79">
        <v>1015</v>
      </c>
      <c r="F129" s="266" t="s">
        <v>1587</v>
      </c>
      <c r="G129" s="267" t="s">
        <v>53</v>
      </c>
      <c r="H129" s="203" t="s">
        <v>54</v>
      </c>
    </row>
    <row r="130" spans="1:8" ht="15" customHeight="1" x14ac:dyDescent="0.25">
      <c r="A130" s="81">
        <v>1006</v>
      </c>
      <c r="B130" s="265" t="s">
        <v>55</v>
      </c>
      <c r="C130" s="65" t="s">
        <v>56</v>
      </c>
      <c r="D130" s="181" t="s">
        <v>57</v>
      </c>
      <c r="E130" s="79">
        <v>1006</v>
      </c>
      <c r="F130" s="266" t="s">
        <v>1588</v>
      </c>
      <c r="G130" s="267" t="s">
        <v>56</v>
      </c>
      <c r="H130" s="203" t="s">
        <v>57</v>
      </c>
    </row>
    <row r="131" spans="1:8" ht="15" customHeight="1" x14ac:dyDescent="0.25">
      <c r="A131" s="81">
        <v>1008</v>
      </c>
      <c r="B131" s="265" t="s">
        <v>58</v>
      </c>
      <c r="C131" s="65" t="s">
        <v>59</v>
      </c>
      <c r="D131" s="181" t="s">
        <v>60</v>
      </c>
      <c r="E131" s="79">
        <v>1008</v>
      </c>
      <c r="F131" s="266" t="s">
        <v>1589</v>
      </c>
      <c r="G131" s="267" t="s">
        <v>59</v>
      </c>
      <c r="H131" s="203" t="s">
        <v>60</v>
      </c>
    </row>
    <row r="132" spans="1:8" ht="15" customHeight="1" x14ac:dyDescent="0.25">
      <c r="A132" s="81">
        <v>1010</v>
      </c>
      <c r="B132" s="265" t="s">
        <v>61</v>
      </c>
      <c r="C132" s="65" t="s">
        <v>62</v>
      </c>
      <c r="D132" s="181" t="s">
        <v>63</v>
      </c>
      <c r="E132" s="79">
        <v>1010</v>
      </c>
      <c r="F132" s="266" t="s">
        <v>1590</v>
      </c>
      <c r="G132" s="267" t="s">
        <v>62</v>
      </c>
      <c r="H132" s="203" t="s">
        <v>63</v>
      </c>
    </row>
    <row r="133" spans="1:8" ht="15" customHeight="1" x14ac:dyDescent="0.25">
      <c r="A133" s="81">
        <v>1012</v>
      </c>
      <c r="B133" s="265" t="s">
        <v>64</v>
      </c>
      <c r="C133" s="65" t="s">
        <v>65</v>
      </c>
      <c r="D133" s="181" t="s">
        <v>66</v>
      </c>
      <c r="E133" s="79">
        <v>1012</v>
      </c>
      <c r="F133" s="266" t="s">
        <v>1591</v>
      </c>
      <c r="G133" s="267" t="s">
        <v>65</v>
      </c>
      <c r="H133" s="203" t="s">
        <v>66</v>
      </c>
    </row>
    <row r="134" spans="1:8" ht="15" customHeight="1" x14ac:dyDescent="0.25">
      <c r="A134" s="81">
        <v>1014</v>
      </c>
      <c r="B134" s="265" t="s">
        <v>67</v>
      </c>
      <c r="C134" s="65" t="s">
        <v>68</v>
      </c>
      <c r="D134" s="181" t="s">
        <v>69</v>
      </c>
      <c r="E134" s="79">
        <v>1014</v>
      </c>
      <c r="F134" s="266" t="s">
        <v>1592</v>
      </c>
      <c r="G134" s="267" t="s">
        <v>68</v>
      </c>
      <c r="H134" s="203" t="s">
        <v>69</v>
      </c>
    </row>
    <row r="135" spans="1:8" ht="15" customHeight="1" x14ac:dyDescent="0.25">
      <c r="A135" s="81">
        <v>1017</v>
      </c>
      <c r="B135" s="265" t="s">
        <v>70</v>
      </c>
      <c r="C135" s="65" t="s">
        <v>71</v>
      </c>
      <c r="D135" s="181" t="s">
        <v>72</v>
      </c>
      <c r="E135" s="79">
        <v>1017</v>
      </c>
      <c r="F135" s="266" t="s">
        <v>1593</v>
      </c>
      <c r="G135" s="267" t="s">
        <v>71</v>
      </c>
      <c r="H135" s="203" t="s">
        <v>72</v>
      </c>
    </row>
    <row r="136" spans="1:8" ht="15" customHeight="1" x14ac:dyDescent="0.25">
      <c r="A136" s="81">
        <v>1017</v>
      </c>
      <c r="B136" s="265" t="s">
        <v>70</v>
      </c>
      <c r="C136" s="65" t="s">
        <v>71</v>
      </c>
      <c r="D136" s="181" t="s">
        <v>72</v>
      </c>
      <c r="E136" s="79">
        <v>1018</v>
      </c>
      <c r="F136" s="266" t="s">
        <v>1594</v>
      </c>
      <c r="G136" s="267" t="s">
        <v>74</v>
      </c>
      <c r="H136" s="203" t="s">
        <v>75</v>
      </c>
    </row>
    <row r="137" spans="1:8" ht="15" customHeight="1" x14ac:dyDescent="0.25">
      <c r="A137" s="81">
        <v>1017</v>
      </c>
      <c r="B137" s="265" t="s">
        <v>70</v>
      </c>
      <c r="C137" s="65" t="s">
        <v>71</v>
      </c>
      <c r="D137" s="181" t="s">
        <v>72</v>
      </c>
      <c r="E137" s="79">
        <v>1019</v>
      </c>
      <c r="F137" s="266" t="s">
        <v>1595</v>
      </c>
      <c r="G137" s="267" t="s">
        <v>77</v>
      </c>
      <c r="H137" s="203" t="s">
        <v>78</v>
      </c>
    </row>
    <row r="138" spans="1:8" ht="15" customHeight="1" x14ac:dyDescent="0.25">
      <c r="A138" s="81">
        <v>1017</v>
      </c>
      <c r="B138" s="265" t="s">
        <v>70</v>
      </c>
      <c r="C138" s="65" t="s">
        <v>71</v>
      </c>
      <c r="D138" s="181" t="s">
        <v>72</v>
      </c>
      <c r="E138" s="79">
        <v>1020</v>
      </c>
      <c r="F138" s="266" t="s">
        <v>1594</v>
      </c>
      <c r="G138" s="267" t="s">
        <v>74</v>
      </c>
      <c r="H138" s="203" t="s">
        <v>75</v>
      </c>
    </row>
    <row r="139" spans="1:8" ht="15" customHeight="1" x14ac:dyDescent="0.25">
      <c r="A139" s="81">
        <v>1017</v>
      </c>
      <c r="B139" s="265" t="s">
        <v>70</v>
      </c>
      <c r="C139" s="65" t="s">
        <v>71</v>
      </c>
      <c r="D139" s="181" t="s">
        <v>72</v>
      </c>
      <c r="E139" s="79">
        <v>1021</v>
      </c>
      <c r="F139" s="266" t="s">
        <v>1593</v>
      </c>
      <c r="G139" s="267" t="s">
        <v>71</v>
      </c>
      <c r="H139" s="203" t="s">
        <v>72</v>
      </c>
    </row>
    <row r="140" spans="1:8" ht="15" customHeight="1" x14ac:dyDescent="0.25">
      <c r="A140" s="81">
        <v>1017</v>
      </c>
      <c r="B140" s="265" t="s">
        <v>70</v>
      </c>
      <c r="C140" s="65" t="s">
        <v>71</v>
      </c>
      <c r="D140" s="181" t="s">
        <v>72</v>
      </c>
      <c r="E140" s="79">
        <v>1022</v>
      </c>
      <c r="F140" s="266" t="s">
        <v>1596</v>
      </c>
      <c r="G140" s="267" t="s">
        <v>781</v>
      </c>
      <c r="H140" s="203" t="s">
        <v>782</v>
      </c>
    </row>
    <row r="141" spans="1:8" ht="15" customHeight="1" x14ac:dyDescent="0.25">
      <c r="A141" s="81">
        <v>1017</v>
      </c>
      <c r="B141" s="265" t="s">
        <v>70</v>
      </c>
      <c r="C141" s="65" t="s">
        <v>71</v>
      </c>
      <c r="D141" s="181" t="s">
        <v>72</v>
      </c>
      <c r="E141" s="79">
        <v>1023</v>
      </c>
      <c r="F141" s="266" t="s">
        <v>1593</v>
      </c>
      <c r="G141" s="267" t="s">
        <v>71</v>
      </c>
      <c r="H141" s="203" t="s">
        <v>72</v>
      </c>
    </row>
    <row r="142" spans="1:8" ht="15" customHeight="1" x14ac:dyDescent="0.25">
      <c r="A142" s="81">
        <v>1017</v>
      </c>
      <c r="B142" s="265" t="s">
        <v>70</v>
      </c>
      <c r="C142" s="65" t="s">
        <v>71</v>
      </c>
      <c r="D142" s="181" t="s">
        <v>72</v>
      </c>
      <c r="E142" s="79">
        <v>1024</v>
      </c>
      <c r="F142" s="266" t="s">
        <v>1597</v>
      </c>
      <c r="G142" s="267" t="s">
        <v>80</v>
      </c>
      <c r="H142" s="203" t="s">
        <v>81</v>
      </c>
    </row>
    <row r="143" spans="1:8" ht="15" customHeight="1" x14ac:dyDescent="0.25">
      <c r="A143" s="81">
        <v>1017</v>
      </c>
      <c r="B143" s="265" t="s">
        <v>70</v>
      </c>
      <c r="C143" s="65" t="s">
        <v>71</v>
      </c>
      <c r="D143" s="181" t="s">
        <v>72</v>
      </c>
      <c r="E143" s="79">
        <v>1025</v>
      </c>
      <c r="F143" s="266" t="s">
        <v>1593</v>
      </c>
      <c r="G143" s="267" t="s">
        <v>71</v>
      </c>
      <c r="H143" s="203" t="s">
        <v>72</v>
      </c>
    </row>
    <row r="144" spans="1:8" ht="15" customHeight="1" x14ac:dyDescent="0.25">
      <c r="A144" s="81">
        <v>1018</v>
      </c>
      <c r="B144" s="265" t="s">
        <v>73</v>
      </c>
      <c r="C144" s="65" t="s">
        <v>74</v>
      </c>
      <c r="D144" s="181" t="s">
        <v>75</v>
      </c>
      <c r="E144" s="79">
        <v>1018</v>
      </c>
      <c r="F144" s="266" t="s">
        <v>1594</v>
      </c>
      <c r="G144" s="267" t="s">
        <v>74</v>
      </c>
      <c r="H144" s="203" t="s">
        <v>75</v>
      </c>
    </row>
    <row r="145" spans="1:8" ht="15" customHeight="1" x14ac:dyDescent="0.25">
      <c r="A145" s="81">
        <v>1018</v>
      </c>
      <c r="B145" s="265" t="s">
        <v>73</v>
      </c>
      <c r="C145" s="65" t="s">
        <v>74</v>
      </c>
      <c r="D145" s="181" t="s">
        <v>75</v>
      </c>
      <c r="E145" s="79">
        <v>1019</v>
      </c>
      <c r="F145" s="266" t="s">
        <v>1595</v>
      </c>
      <c r="G145" s="267" t="s">
        <v>77</v>
      </c>
      <c r="H145" s="203" t="s">
        <v>78</v>
      </c>
    </row>
    <row r="146" spans="1:8" ht="15" customHeight="1" x14ac:dyDescent="0.25">
      <c r="A146" s="81">
        <v>1018</v>
      </c>
      <c r="B146" s="265" t="s">
        <v>73</v>
      </c>
      <c r="C146" s="65" t="s">
        <v>74</v>
      </c>
      <c r="D146" s="181" t="s">
        <v>75</v>
      </c>
      <c r="E146" s="79">
        <v>1020</v>
      </c>
      <c r="F146" s="266" t="s">
        <v>1594</v>
      </c>
      <c r="G146" s="267" t="s">
        <v>74</v>
      </c>
      <c r="H146" s="203" t="s">
        <v>75</v>
      </c>
    </row>
    <row r="147" spans="1:8" ht="15" customHeight="1" x14ac:dyDescent="0.25">
      <c r="A147" s="81">
        <v>1019</v>
      </c>
      <c r="B147" s="265" t="s">
        <v>76</v>
      </c>
      <c r="C147" s="65" t="s">
        <v>77</v>
      </c>
      <c r="D147" s="181" t="s">
        <v>78</v>
      </c>
      <c r="E147" s="79">
        <v>1019</v>
      </c>
      <c r="F147" s="266" t="s">
        <v>1595</v>
      </c>
      <c r="G147" s="267" t="s">
        <v>77</v>
      </c>
      <c r="H147" s="203" t="s">
        <v>78</v>
      </c>
    </row>
    <row r="148" spans="1:8" ht="15" customHeight="1" x14ac:dyDescent="0.25">
      <c r="A148" s="81">
        <v>1024</v>
      </c>
      <c r="B148" s="265" t="s">
        <v>79</v>
      </c>
      <c r="C148" s="65" t="s">
        <v>80</v>
      </c>
      <c r="D148" s="181" t="s">
        <v>81</v>
      </c>
      <c r="E148" s="79">
        <v>1024</v>
      </c>
      <c r="F148" s="266" t="s">
        <v>1597</v>
      </c>
      <c r="G148" s="267" t="s">
        <v>80</v>
      </c>
      <c r="H148" s="203" t="s">
        <v>81</v>
      </c>
    </row>
    <row r="149" spans="1:8" ht="15" customHeight="1" x14ac:dyDescent="0.25">
      <c r="A149" s="81">
        <v>1027</v>
      </c>
      <c r="B149" s="265" t="s">
        <v>82</v>
      </c>
      <c r="C149" s="65" t="s">
        <v>83</v>
      </c>
      <c r="D149" s="181" t="s">
        <v>84</v>
      </c>
      <c r="E149" s="79">
        <v>1027</v>
      </c>
      <c r="F149" s="266" t="s">
        <v>1598</v>
      </c>
      <c r="G149" s="267" t="s">
        <v>83</v>
      </c>
      <c r="H149" s="203" t="s">
        <v>84</v>
      </c>
    </row>
    <row r="150" spans="1:8" ht="15" customHeight="1" x14ac:dyDescent="0.25">
      <c r="A150" s="81">
        <v>1029</v>
      </c>
      <c r="B150" s="265" t="s">
        <v>85</v>
      </c>
      <c r="C150" s="65" t="s">
        <v>86</v>
      </c>
      <c r="D150" s="181" t="s">
        <v>87</v>
      </c>
      <c r="E150" s="79">
        <v>1029</v>
      </c>
      <c r="F150" s="266" t="s">
        <v>1599</v>
      </c>
      <c r="G150" s="267" t="s">
        <v>86</v>
      </c>
      <c r="H150" s="203" t="s">
        <v>87</v>
      </c>
    </row>
    <row r="151" spans="1:8" ht="15" customHeight="1" x14ac:dyDescent="0.25">
      <c r="A151" s="81">
        <v>1029</v>
      </c>
      <c r="B151" s="265" t="s">
        <v>85</v>
      </c>
      <c r="C151" s="65" t="s">
        <v>86</v>
      </c>
      <c r="D151" s="181" t="s">
        <v>87</v>
      </c>
      <c r="E151" s="79">
        <v>1030</v>
      </c>
      <c r="F151" s="266" t="s">
        <v>1600</v>
      </c>
      <c r="G151" s="267" t="s">
        <v>89</v>
      </c>
      <c r="H151" s="203" t="s">
        <v>90</v>
      </c>
    </row>
    <row r="152" spans="1:8" ht="15" customHeight="1" x14ac:dyDescent="0.25">
      <c r="A152" s="81">
        <v>1029</v>
      </c>
      <c r="B152" s="265" t="s">
        <v>85</v>
      </c>
      <c r="C152" s="65" t="s">
        <v>86</v>
      </c>
      <c r="D152" s="181" t="s">
        <v>87</v>
      </c>
      <c r="E152" s="79">
        <v>1031</v>
      </c>
      <c r="F152" s="266" t="s">
        <v>1599</v>
      </c>
      <c r="G152" s="267" t="s">
        <v>86</v>
      </c>
      <c r="H152" s="203" t="s">
        <v>87</v>
      </c>
    </row>
    <row r="153" spans="1:8" ht="15" customHeight="1" x14ac:dyDescent="0.25">
      <c r="A153" s="81">
        <v>1030</v>
      </c>
      <c r="B153" s="265" t="s">
        <v>88</v>
      </c>
      <c r="C153" s="65" t="s">
        <v>89</v>
      </c>
      <c r="D153" s="181" t="s">
        <v>90</v>
      </c>
      <c r="E153" s="79">
        <v>1030</v>
      </c>
      <c r="F153" s="266" t="s">
        <v>1600</v>
      </c>
      <c r="G153" s="267" t="s">
        <v>89</v>
      </c>
      <c r="H153" s="203" t="s">
        <v>90</v>
      </c>
    </row>
    <row r="154" spans="1:8" ht="15" customHeight="1" x14ac:dyDescent="0.25">
      <c r="A154" s="81">
        <v>1033</v>
      </c>
      <c r="B154" s="265" t="s">
        <v>91</v>
      </c>
      <c r="C154" s="65" t="s">
        <v>92</v>
      </c>
      <c r="D154" s="181" t="s">
        <v>93</v>
      </c>
      <c r="E154" s="79">
        <v>1033</v>
      </c>
      <c r="F154" s="266" t="s">
        <v>1601</v>
      </c>
      <c r="G154" s="267" t="s">
        <v>92</v>
      </c>
      <c r="H154" s="203" t="s">
        <v>93</v>
      </c>
    </row>
    <row r="155" spans="1:8" ht="15" customHeight="1" x14ac:dyDescent="0.25">
      <c r="A155" s="81">
        <v>1037</v>
      </c>
      <c r="B155" s="265" t="s">
        <v>94</v>
      </c>
      <c r="C155" s="65" t="s">
        <v>95</v>
      </c>
      <c r="D155" s="181" t="s">
        <v>96</v>
      </c>
      <c r="E155" s="79">
        <v>1037</v>
      </c>
      <c r="F155" s="266" t="s">
        <v>1603</v>
      </c>
      <c r="G155" s="267" t="s">
        <v>95</v>
      </c>
      <c r="H155" s="203" t="s">
        <v>96</v>
      </c>
    </row>
    <row r="156" spans="1:8" ht="15" customHeight="1" x14ac:dyDescent="0.25">
      <c r="A156" s="81">
        <v>1042</v>
      </c>
      <c r="B156" s="265" t="s">
        <v>97</v>
      </c>
      <c r="C156" s="65" t="s">
        <v>98</v>
      </c>
      <c r="D156" s="181" t="s">
        <v>99</v>
      </c>
      <c r="E156" s="79">
        <v>1042</v>
      </c>
      <c r="F156" s="266" t="s">
        <v>1605</v>
      </c>
      <c r="G156" s="267" t="s">
        <v>98</v>
      </c>
      <c r="H156" s="203" t="s">
        <v>99</v>
      </c>
    </row>
    <row r="157" spans="1:8" ht="15" customHeight="1" x14ac:dyDescent="0.25">
      <c r="A157" s="81">
        <v>1044</v>
      </c>
      <c r="B157" s="265" t="s">
        <v>100</v>
      </c>
      <c r="C157" s="65" t="s">
        <v>101</v>
      </c>
      <c r="D157" s="181" t="s">
        <v>102</v>
      </c>
      <c r="E157" s="79">
        <v>1044</v>
      </c>
      <c r="F157" s="266" t="s">
        <v>1606</v>
      </c>
      <c r="G157" s="267" t="s">
        <v>101</v>
      </c>
      <c r="H157" s="203" t="s">
        <v>102</v>
      </c>
    </row>
    <row r="158" spans="1:8" ht="15" customHeight="1" x14ac:dyDescent="0.25">
      <c r="A158" s="81">
        <v>1046</v>
      </c>
      <c r="B158" s="265" t="s">
        <v>103</v>
      </c>
      <c r="C158" s="65" t="s">
        <v>104</v>
      </c>
      <c r="D158" s="181" t="s">
        <v>105</v>
      </c>
      <c r="E158" s="79">
        <v>1046</v>
      </c>
      <c r="F158" s="266" t="s">
        <v>1607</v>
      </c>
      <c r="G158" s="267" t="s">
        <v>104</v>
      </c>
      <c r="H158" s="203" t="s">
        <v>105</v>
      </c>
    </row>
    <row r="159" spans="1:8" ht="15" customHeight="1" x14ac:dyDescent="0.25">
      <c r="A159" s="81">
        <v>1046</v>
      </c>
      <c r="B159" s="265" t="s">
        <v>103</v>
      </c>
      <c r="C159" s="65" t="s">
        <v>104</v>
      </c>
      <c r="D159" s="181" t="s">
        <v>105</v>
      </c>
      <c r="E159" s="79">
        <v>1047</v>
      </c>
      <c r="F159" s="266" t="s">
        <v>1608</v>
      </c>
      <c r="G159" s="267" t="s">
        <v>789</v>
      </c>
      <c r="H159" s="203" t="s">
        <v>69</v>
      </c>
    </row>
    <row r="160" spans="1:8" ht="15" customHeight="1" x14ac:dyDescent="0.25">
      <c r="A160" s="81">
        <v>1046</v>
      </c>
      <c r="B160" s="265" t="s">
        <v>103</v>
      </c>
      <c r="C160" s="65" t="s">
        <v>104</v>
      </c>
      <c r="D160" s="181" t="s">
        <v>105</v>
      </c>
      <c r="E160" s="79">
        <v>1048</v>
      </c>
      <c r="F160" s="266" t="s">
        <v>1607</v>
      </c>
      <c r="G160" s="267" t="s">
        <v>104</v>
      </c>
      <c r="H160" s="203" t="s">
        <v>105</v>
      </c>
    </row>
    <row r="161" spans="1:8" ht="15" customHeight="1" x14ac:dyDescent="0.25">
      <c r="A161" s="81">
        <v>1046</v>
      </c>
      <c r="B161" s="265" t="s">
        <v>103</v>
      </c>
      <c r="C161" s="65" t="s">
        <v>104</v>
      </c>
      <c r="D161" s="181" t="s">
        <v>105</v>
      </c>
      <c r="E161" s="79">
        <v>1049</v>
      </c>
      <c r="F161" s="266" t="s">
        <v>1609</v>
      </c>
      <c r="G161" s="267" t="s">
        <v>107</v>
      </c>
      <c r="H161" s="203" t="s">
        <v>108</v>
      </c>
    </row>
    <row r="162" spans="1:8" ht="15" customHeight="1" x14ac:dyDescent="0.25">
      <c r="A162" s="81">
        <v>1046</v>
      </c>
      <c r="B162" s="265" t="s">
        <v>103</v>
      </c>
      <c r="C162" s="65" t="s">
        <v>104</v>
      </c>
      <c r="D162" s="181" t="s">
        <v>105</v>
      </c>
      <c r="E162" s="79">
        <v>1050</v>
      </c>
      <c r="F162" s="266" t="s">
        <v>1610</v>
      </c>
      <c r="G162" s="267" t="s">
        <v>110</v>
      </c>
      <c r="H162" s="203" t="s">
        <v>111</v>
      </c>
    </row>
    <row r="163" spans="1:8" ht="15" customHeight="1" x14ac:dyDescent="0.25">
      <c r="A163" s="81">
        <v>1046</v>
      </c>
      <c r="B163" s="265" t="s">
        <v>103</v>
      </c>
      <c r="C163" s="65" t="s">
        <v>104</v>
      </c>
      <c r="D163" s="181" t="s">
        <v>105</v>
      </c>
      <c r="E163" s="79">
        <v>1051</v>
      </c>
      <c r="F163" s="266" t="s">
        <v>1609</v>
      </c>
      <c r="G163" s="267" t="s">
        <v>107</v>
      </c>
      <c r="H163" s="203" t="s">
        <v>108</v>
      </c>
    </row>
    <row r="164" spans="1:8" ht="15" customHeight="1" x14ac:dyDescent="0.25">
      <c r="A164" s="81">
        <v>1046</v>
      </c>
      <c r="B164" s="265" t="s">
        <v>103</v>
      </c>
      <c r="C164" s="65" t="s">
        <v>104</v>
      </c>
      <c r="D164" s="181" t="s">
        <v>105</v>
      </c>
      <c r="E164" s="79">
        <v>1052</v>
      </c>
      <c r="F164" s="266" t="s">
        <v>1611</v>
      </c>
      <c r="G164" s="267" t="s">
        <v>113</v>
      </c>
      <c r="H164" s="203" t="s">
        <v>114</v>
      </c>
    </row>
    <row r="165" spans="1:8" ht="15" customHeight="1" x14ac:dyDescent="0.25">
      <c r="A165" s="81">
        <v>1046</v>
      </c>
      <c r="B165" s="265" t="s">
        <v>103</v>
      </c>
      <c r="C165" s="65" t="s">
        <v>104</v>
      </c>
      <c r="D165" s="181" t="s">
        <v>105</v>
      </c>
      <c r="E165" s="79">
        <v>1053</v>
      </c>
      <c r="F165" s="266" t="s">
        <v>1612</v>
      </c>
      <c r="G165" s="267" t="s">
        <v>116</v>
      </c>
      <c r="H165" s="203" t="s">
        <v>117</v>
      </c>
    </row>
    <row r="166" spans="1:8" ht="15" customHeight="1" x14ac:dyDescent="0.25">
      <c r="A166" s="81">
        <v>1046</v>
      </c>
      <c r="B166" s="265" t="s">
        <v>103</v>
      </c>
      <c r="C166" s="65" t="s">
        <v>104</v>
      </c>
      <c r="D166" s="181" t="s">
        <v>105</v>
      </c>
      <c r="E166" s="79">
        <v>1054</v>
      </c>
      <c r="F166" s="266" t="s">
        <v>1607</v>
      </c>
      <c r="G166" s="267" t="s">
        <v>104</v>
      </c>
      <c r="H166" s="203" t="s">
        <v>105</v>
      </c>
    </row>
    <row r="167" spans="1:8" ht="15" customHeight="1" x14ac:dyDescent="0.25">
      <c r="A167" s="81">
        <v>1046</v>
      </c>
      <c r="B167" s="265" t="s">
        <v>103</v>
      </c>
      <c r="C167" s="65" t="s">
        <v>104</v>
      </c>
      <c r="D167" s="181" t="s">
        <v>105</v>
      </c>
      <c r="E167" s="79">
        <v>1055</v>
      </c>
      <c r="F167" s="266" t="s">
        <v>1613</v>
      </c>
      <c r="G167" s="267" t="s">
        <v>119</v>
      </c>
      <c r="H167" s="203" t="s">
        <v>120</v>
      </c>
    </row>
    <row r="168" spans="1:8" ht="15" customHeight="1" x14ac:dyDescent="0.25">
      <c r="A168" s="81">
        <v>1046</v>
      </c>
      <c r="B168" s="265" t="s">
        <v>103</v>
      </c>
      <c r="C168" s="65" t="s">
        <v>104</v>
      </c>
      <c r="D168" s="181" t="s">
        <v>105</v>
      </c>
      <c r="E168" s="79">
        <v>1056</v>
      </c>
      <c r="F168" s="266" t="s">
        <v>1607</v>
      </c>
      <c r="G168" s="267" t="s">
        <v>104</v>
      </c>
      <c r="H168" s="203" t="s">
        <v>105</v>
      </c>
    </row>
    <row r="169" spans="1:8" ht="15" customHeight="1" x14ac:dyDescent="0.25">
      <c r="A169" s="81">
        <v>1046</v>
      </c>
      <c r="B169" s="265" t="s">
        <v>103</v>
      </c>
      <c r="C169" s="65" t="s">
        <v>104</v>
      </c>
      <c r="D169" s="181" t="s">
        <v>105</v>
      </c>
      <c r="E169" s="79">
        <v>1057</v>
      </c>
      <c r="F169" s="266" t="s">
        <v>1614</v>
      </c>
      <c r="G169" s="267" t="s">
        <v>122</v>
      </c>
      <c r="H169" s="203" t="s">
        <v>123</v>
      </c>
    </row>
    <row r="170" spans="1:8" ht="15" customHeight="1" x14ac:dyDescent="0.25">
      <c r="A170" s="81">
        <v>1046</v>
      </c>
      <c r="B170" s="265" t="s">
        <v>103</v>
      </c>
      <c r="C170" s="65" t="s">
        <v>104</v>
      </c>
      <c r="D170" s="181" t="s">
        <v>105</v>
      </c>
      <c r="E170" s="79">
        <v>1058</v>
      </c>
      <c r="F170" s="266" t="s">
        <v>1607</v>
      </c>
      <c r="G170" s="267" t="s">
        <v>104</v>
      </c>
      <c r="H170" s="203" t="s">
        <v>105</v>
      </c>
    </row>
    <row r="171" spans="1:8" ht="15" customHeight="1" x14ac:dyDescent="0.25">
      <c r="A171" s="81">
        <v>1046</v>
      </c>
      <c r="B171" s="265" t="s">
        <v>103</v>
      </c>
      <c r="C171" s="65" t="s">
        <v>104</v>
      </c>
      <c r="D171" s="181" t="s">
        <v>105</v>
      </c>
      <c r="E171" s="79">
        <v>1059</v>
      </c>
      <c r="F171" s="266" t="s">
        <v>1615</v>
      </c>
      <c r="G171" s="267" t="s">
        <v>791</v>
      </c>
      <c r="H171" s="203" t="s">
        <v>792</v>
      </c>
    </row>
    <row r="172" spans="1:8" ht="15" customHeight="1" x14ac:dyDescent="0.25">
      <c r="A172" s="81">
        <v>1046</v>
      </c>
      <c r="B172" s="265" t="s">
        <v>103</v>
      </c>
      <c r="C172" s="65" t="s">
        <v>104</v>
      </c>
      <c r="D172" s="181" t="s">
        <v>105</v>
      </c>
      <c r="E172" s="79">
        <v>1060</v>
      </c>
      <c r="F172" s="266" t="s">
        <v>1607</v>
      </c>
      <c r="G172" s="267" t="s">
        <v>104</v>
      </c>
      <c r="H172" s="203" t="s">
        <v>105</v>
      </c>
    </row>
    <row r="173" spans="1:8" ht="15" customHeight="1" x14ac:dyDescent="0.25">
      <c r="A173" s="81">
        <v>1049</v>
      </c>
      <c r="B173" s="265" t="s">
        <v>106</v>
      </c>
      <c r="C173" s="65" t="s">
        <v>107</v>
      </c>
      <c r="D173" s="181" t="s">
        <v>108</v>
      </c>
      <c r="E173" s="79">
        <v>1049</v>
      </c>
      <c r="F173" s="266" t="s">
        <v>1609</v>
      </c>
      <c r="G173" s="267" t="s">
        <v>107</v>
      </c>
      <c r="H173" s="203" t="s">
        <v>108</v>
      </c>
    </row>
    <row r="174" spans="1:8" ht="15" customHeight="1" x14ac:dyDescent="0.25">
      <c r="A174" s="81">
        <v>1049</v>
      </c>
      <c r="B174" s="265" t="s">
        <v>106</v>
      </c>
      <c r="C174" s="65" t="s">
        <v>107</v>
      </c>
      <c r="D174" s="181" t="s">
        <v>108</v>
      </c>
      <c r="E174" s="79">
        <v>1050</v>
      </c>
      <c r="F174" s="266" t="s">
        <v>1610</v>
      </c>
      <c r="G174" s="267" t="s">
        <v>110</v>
      </c>
      <c r="H174" s="203" t="s">
        <v>111</v>
      </c>
    </row>
    <row r="175" spans="1:8" ht="15" customHeight="1" x14ac:dyDescent="0.25">
      <c r="A175" s="81">
        <v>1049</v>
      </c>
      <c r="B175" s="265" t="s">
        <v>106</v>
      </c>
      <c r="C175" s="65" t="s">
        <v>107</v>
      </c>
      <c r="D175" s="181" t="s">
        <v>108</v>
      </c>
      <c r="E175" s="79">
        <v>1051</v>
      </c>
      <c r="F175" s="266" t="s">
        <v>1609</v>
      </c>
      <c r="G175" s="267" t="s">
        <v>107</v>
      </c>
      <c r="H175" s="203" t="s">
        <v>108</v>
      </c>
    </row>
    <row r="176" spans="1:8" ht="15" customHeight="1" x14ac:dyDescent="0.25">
      <c r="A176" s="81">
        <v>1049</v>
      </c>
      <c r="B176" s="265" t="s">
        <v>106</v>
      </c>
      <c r="C176" s="65" t="s">
        <v>107</v>
      </c>
      <c r="D176" s="181" t="s">
        <v>108</v>
      </c>
      <c r="E176" s="79">
        <v>1052</v>
      </c>
      <c r="F176" s="266" t="s">
        <v>1611</v>
      </c>
      <c r="G176" s="267" t="s">
        <v>113</v>
      </c>
      <c r="H176" s="203" t="s">
        <v>114</v>
      </c>
    </row>
    <row r="177" spans="1:8" ht="15" customHeight="1" x14ac:dyDescent="0.25">
      <c r="A177" s="81">
        <v>1049</v>
      </c>
      <c r="B177" s="265" t="s">
        <v>106</v>
      </c>
      <c r="C177" s="65" t="s">
        <v>107</v>
      </c>
      <c r="D177" s="181" t="s">
        <v>108</v>
      </c>
      <c r="E177" s="79">
        <v>1053</v>
      </c>
      <c r="F177" s="266" t="s">
        <v>1612</v>
      </c>
      <c r="G177" s="267" t="s">
        <v>116</v>
      </c>
      <c r="H177" s="203" t="s">
        <v>117</v>
      </c>
    </row>
    <row r="178" spans="1:8" ht="15" customHeight="1" x14ac:dyDescent="0.25">
      <c r="A178" s="81">
        <v>1050</v>
      </c>
      <c r="B178" s="265" t="s">
        <v>109</v>
      </c>
      <c r="C178" s="65" t="s">
        <v>110</v>
      </c>
      <c r="D178" s="181" t="s">
        <v>111</v>
      </c>
      <c r="E178" s="79">
        <v>1050</v>
      </c>
      <c r="F178" s="266" t="s">
        <v>1610</v>
      </c>
      <c r="G178" s="267" t="s">
        <v>110</v>
      </c>
      <c r="H178" s="203" t="s">
        <v>111</v>
      </c>
    </row>
    <row r="179" spans="1:8" ht="15" customHeight="1" x14ac:dyDescent="0.25">
      <c r="A179" s="81">
        <v>1052</v>
      </c>
      <c r="B179" s="265" t="s">
        <v>112</v>
      </c>
      <c r="C179" s="65" t="s">
        <v>113</v>
      </c>
      <c r="D179" s="181" t="s">
        <v>114</v>
      </c>
      <c r="E179" s="79">
        <v>1052</v>
      </c>
      <c r="F179" s="266" t="s">
        <v>1611</v>
      </c>
      <c r="G179" s="267" t="s">
        <v>113</v>
      </c>
      <c r="H179" s="203" t="s">
        <v>114</v>
      </c>
    </row>
    <row r="180" spans="1:8" ht="15" customHeight="1" x14ac:dyDescent="0.25">
      <c r="A180" s="81">
        <v>1053</v>
      </c>
      <c r="B180" s="265" t="s">
        <v>115</v>
      </c>
      <c r="C180" s="65" t="s">
        <v>116</v>
      </c>
      <c r="D180" s="181" t="s">
        <v>117</v>
      </c>
      <c r="E180" s="79">
        <v>1053</v>
      </c>
      <c r="F180" s="266" t="s">
        <v>1612</v>
      </c>
      <c r="G180" s="267" t="s">
        <v>116</v>
      </c>
      <c r="H180" s="203" t="s">
        <v>117</v>
      </c>
    </row>
    <row r="181" spans="1:8" ht="15" customHeight="1" x14ac:dyDescent="0.25">
      <c r="A181" s="81">
        <v>1055</v>
      </c>
      <c r="B181" s="265" t="s">
        <v>118</v>
      </c>
      <c r="C181" s="65" t="s">
        <v>119</v>
      </c>
      <c r="D181" s="181" t="s">
        <v>120</v>
      </c>
      <c r="E181" s="79">
        <v>1055</v>
      </c>
      <c r="F181" s="266" t="s">
        <v>1613</v>
      </c>
      <c r="G181" s="267" t="s">
        <v>119</v>
      </c>
      <c r="H181" s="203" t="s">
        <v>120</v>
      </c>
    </row>
    <row r="182" spans="1:8" ht="15" customHeight="1" x14ac:dyDescent="0.25">
      <c r="A182" s="81">
        <v>1057</v>
      </c>
      <c r="B182" s="265" t="s">
        <v>121</v>
      </c>
      <c r="C182" s="65" t="s">
        <v>122</v>
      </c>
      <c r="D182" s="181" t="s">
        <v>123</v>
      </c>
      <c r="E182" s="79">
        <v>1057</v>
      </c>
      <c r="F182" s="266" t="s">
        <v>1614</v>
      </c>
      <c r="G182" s="267" t="s">
        <v>122</v>
      </c>
      <c r="H182" s="203" t="s">
        <v>123</v>
      </c>
    </row>
    <row r="183" spans="1:8" ht="15" customHeight="1" x14ac:dyDescent="0.25">
      <c r="A183" s="81">
        <v>1062</v>
      </c>
      <c r="B183" s="265" t="s">
        <v>124</v>
      </c>
      <c r="C183" s="65" t="s">
        <v>65</v>
      </c>
      <c r="D183" s="181" t="s">
        <v>125</v>
      </c>
      <c r="E183" s="79">
        <v>1062</v>
      </c>
      <c r="F183" s="266" t="s">
        <v>1616</v>
      </c>
      <c r="G183" s="267" t="s">
        <v>65</v>
      </c>
      <c r="H183" s="203" t="s">
        <v>125</v>
      </c>
    </row>
    <row r="184" spans="1:8" ht="15" customHeight="1" x14ac:dyDescent="0.25">
      <c r="A184" s="81">
        <v>1064</v>
      </c>
      <c r="B184" s="265" t="s">
        <v>126</v>
      </c>
      <c r="C184" s="65" t="s">
        <v>127</v>
      </c>
      <c r="D184" s="181" t="s">
        <v>128</v>
      </c>
      <c r="E184" s="79">
        <v>1064</v>
      </c>
      <c r="F184" s="266" t="s">
        <v>1617</v>
      </c>
      <c r="G184" s="267" t="s">
        <v>127</v>
      </c>
      <c r="H184" s="203" t="s">
        <v>128</v>
      </c>
    </row>
    <row r="185" spans="1:8" ht="15" customHeight="1" x14ac:dyDescent="0.25">
      <c r="A185" s="81">
        <v>1064</v>
      </c>
      <c r="B185" s="265" t="s">
        <v>126</v>
      </c>
      <c r="C185" s="65" t="s">
        <v>127</v>
      </c>
      <c r="D185" s="181" t="s">
        <v>128</v>
      </c>
      <c r="E185" s="79">
        <v>1065</v>
      </c>
      <c r="F185" s="266" t="s">
        <v>1618</v>
      </c>
      <c r="G185" s="267" t="s">
        <v>130</v>
      </c>
      <c r="H185" s="203" t="s">
        <v>131</v>
      </c>
    </row>
    <row r="186" spans="1:8" ht="15" customHeight="1" x14ac:dyDescent="0.25">
      <c r="A186" s="81">
        <v>1064</v>
      </c>
      <c r="B186" s="265" t="s">
        <v>126</v>
      </c>
      <c r="C186" s="65" t="s">
        <v>127</v>
      </c>
      <c r="D186" s="181" t="s">
        <v>128</v>
      </c>
      <c r="E186" s="79">
        <v>1066</v>
      </c>
      <c r="F186" s="266" t="s">
        <v>1617</v>
      </c>
      <c r="G186" s="267" t="s">
        <v>127</v>
      </c>
      <c r="H186" s="203" t="s">
        <v>128</v>
      </c>
    </row>
    <row r="187" spans="1:8" ht="15" customHeight="1" x14ac:dyDescent="0.25">
      <c r="A187" s="81">
        <v>1064</v>
      </c>
      <c r="B187" s="265" t="s">
        <v>126</v>
      </c>
      <c r="C187" s="65" t="s">
        <v>127</v>
      </c>
      <c r="D187" s="181" t="s">
        <v>128</v>
      </c>
      <c r="E187" s="79">
        <v>1067</v>
      </c>
      <c r="F187" s="266" t="s">
        <v>1619</v>
      </c>
      <c r="G187" s="267" t="s">
        <v>133</v>
      </c>
      <c r="H187" s="203" t="s">
        <v>69</v>
      </c>
    </row>
    <row r="188" spans="1:8" ht="15" customHeight="1" x14ac:dyDescent="0.25">
      <c r="A188" s="81">
        <v>1064</v>
      </c>
      <c r="B188" s="265" t="s">
        <v>126</v>
      </c>
      <c r="C188" s="65" t="s">
        <v>127</v>
      </c>
      <c r="D188" s="181" t="s">
        <v>128</v>
      </c>
      <c r="E188" s="79">
        <v>1068</v>
      </c>
      <c r="F188" s="266" t="s">
        <v>1617</v>
      </c>
      <c r="G188" s="267" t="s">
        <v>127</v>
      </c>
      <c r="H188" s="203" t="s">
        <v>128</v>
      </c>
    </row>
    <row r="189" spans="1:8" ht="15" customHeight="1" x14ac:dyDescent="0.25">
      <c r="A189" s="81">
        <v>1065</v>
      </c>
      <c r="B189" s="265" t="s">
        <v>129</v>
      </c>
      <c r="C189" s="65" t="s">
        <v>130</v>
      </c>
      <c r="D189" s="181" t="s">
        <v>131</v>
      </c>
      <c r="E189" s="79">
        <v>1065</v>
      </c>
      <c r="F189" s="266" t="s">
        <v>1618</v>
      </c>
      <c r="G189" s="267" t="s">
        <v>130</v>
      </c>
      <c r="H189" s="203" t="s">
        <v>131</v>
      </c>
    </row>
    <row r="190" spans="1:8" ht="15" customHeight="1" x14ac:dyDescent="0.25">
      <c r="A190" s="81">
        <v>1067</v>
      </c>
      <c r="B190" s="265" t="s">
        <v>132</v>
      </c>
      <c r="C190" s="65" t="s">
        <v>133</v>
      </c>
      <c r="D190" s="181" t="s">
        <v>69</v>
      </c>
      <c r="E190" s="79">
        <v>1067</v>
      </c>
      <c r="F190" s="266" t="s">
        <v>1619</v>
      </c>
      <c r="G190" s="267" t="s">
        <v>133</v>
      </c>
      <c r="H190" s="203" t="s">
        <v>69</v>
      </c>
    </row>
    <row r="191" spans="1:8" ht="15" customHeight="1" x14ac:dyDescent="0.25">
      <c r="A191" s="81">
        <v>1070</v>
      </c>
      <c r="B191" s="265" t="s">
        <v>134</v>
      </c>
      <c r="C191" s="65" t="s">
        <v>135</v>
      </c>
      <c r="D191" s="181" t="s">
        <v>136</v>
      </c>
      <c r="E191" s="79">
        <v>1070</v>
      </c>
      <c r="F191" s="266" t="s">
        <v>1620</v>
      </c>
      <c r="G191" s="267" t="s">
        <v>135</v>
      </c>
      <c r="H191" s="203" t="s">
        <v>136</v>
      </c>
    </row>
    <row r="192" spans="1:8" ht="15" customHeight="1" x14ac:dyDescent="0.25">
      <c r="A192" s="81">
        <v>1072</v>
      </c>
      <c r="B192" s="265" t="s">
        <v>137</v>
      </c>
      <c r="C192" s="65" t="s">
        <v>138</v>
      </c>
      <c r="D192" s="181" t="s">
        <v>139</v>
      </c>
      <c r="E192" s="79">
        <v>1072</v>
      </c>
      <c r="F192" s="266" t="s">
        <v>1621</v>
      </c>
      <c r="G192" s="267" t="s">
        <v>138</v>
      </c>
      <c r="H192" s="203" t="s">
        <v>139</v>
      </c>
    </row>
    <row r="193" spans="1:8" ht="15" customHeight="1" x14ac:dyDescent="0.25">
      <c r="A193" s="81">
        <v>1076</v>
      </c>
      <c r="B193" s="265" t="s">
        <v>140</v>
      </c>
      <c r="C193" s="65" t="s">
        <v>141</v>
      </c>
      <c r="D193" s="181" t="s">
        <v>142</v>
      </c>
      <c r="E193" s="79">
        <v>1076</v>
      </c>
      <c r="F193" s="266" t="s">
        <v>1623</v>
      </c>
      <c r="G193" s="267" t="s">
        <v>141</v>
      </c>
      <c r="H193" s="203" t="s">
        <v>142</v>
      </c>
    </row>
    <row r="194" spans="1:8" ht="15" customHeight="1" x14ac:dyDescent="0.25">
      <c r="A194" s="81">
        <v>1079</v>
      </c>
      <c r="B194" s="265" t="s">
        <v>143</v>
      </c>
      <c r="C194" s="65" t="s">
        <v>62</v>
      </c>
      <c r="D194" s="181" t="s">
        <v>144</v>
      </c>
      <c r="E194" s="79">
        <v>1079</v>
      </c>
      <c r="F194" s="266" t="s">
        <v>1625</v>
      </c>
      <c r="G194" s="267" t="s">
        <v>62</v>
      </c>
      <c r="H194" s="203" t="s">
        <v>144</v>
      </c>
    </row>
    <row r="195" spans="1:8" ht="15" customHeight="1" x14ac:dyDescent="0.25">
      <c r="A195" s="81">
        <v>2001</v>
      </c>
      <c r="B195" s="265" t="s">
        <v>146</v>
      </c>
      <c r="C195" s="65" t="s">
        <v>147</v>
      </c>
      <c r="D195" s="181" t="s">
        <v>148</v>
      </c>
      <c r="E195" s="79">
        <v>2001</v>
      </c>
      <c r="F195" s="266" t="s">
        <v>1626</v>
      </c>
      <c r="G195" s="267" t="s">
        <v>147</v>
      </c>
      <c r="H195" s="203" t="s">
        <v>148</v>
      </c>
    </row>
    <row r="196" spans="1:8" ht="15" customHeight="1" x14ac:dyDescent="0.25">
      <c r="A196" s="81">
        <v>2001</v>
      </c>
      <c r="B196" s="265" t="s">
        <v>146</v>
      </c>
      <c r="C196" s="65" t="s">
        <v>147</v>
      </c>
      <c r="D196" s="181" t="s">
        <v>148</v>
      </c>
      <c r="E196" s="79">
        <v>2002</v>
      </c>
      <c r="F196" s="266" t="s">
        <v>1627</v>
      </c>
      <c r="G196" s="267" t="s">
        <v>149</v>
      </c>
      <c r="H196" s="203" t="s">
        <v>151</v>
      </c>
    </row>
    <row r="197" spans="1:8" ht="15" customHeight="1" x14ac:dyDescent="0.25">
      <c r="A197" s="81">
        <v>2001</v>
      </c>
      <c r="B197" s="265" t="s">
        <v>146</v>
      </c>
      <c r="C197" s="65" t="s">
        <v>147</v>
      </c>
      <c r="D197" s="181" t="s">
        <v>148</v>
      </c>
      <c r="E197" s="79">
        <v>2003</v>
      </c>
      <c r="F197" s="266" t="s">
        <v>1628</v>
      </c>
      <c r="G197" s="267" t="s">
        <v>153</v>
      </c>
      <c r="H197" s="203" t="s">
        <v>154</v>
      </c>
    </row>
    <row r="198" spans="1:8" ht="15" customHeight="1" x14ac:dyDescent="0.25">
      <c r="A198" s="81">
        <v>2001</v>
      </c>
      <c r="B198" s="265" t="s">
        <v>146</v>
      </c>
      <c r="C198" s="65" t="s">
        <v>147</v>
      </c>
      <c r="D198" s="181" t="s">
        <v>148</v>
      </c>
      <c r="E198" s="79">
        <v>2004</v>
      </c>
      <c r="F198" s="266" t="s">
        <v>1629</v>
      </c>
      <c r="G198" s="267" t="s">
        <v>799</v>
      </c>
      <c r="H198" s="203" t="s">
        <v>800</v>
      </c>
    </row>
    <row r="199" spans="1:8" ht="15" customHeight="1" x14ac:dyDescent="0.25">
      <c r="A199" s="81">
        <v>2001</v>
      </c>
      <c r="B199" s="265" t="s">
        <v>146</v>
      </c>
      <c r="C199" s="65" t="s">
        <v>147</v>
      </c>
      <c r="D199" s="181" t="s">
        <v>148</v>
      </c>
      <c r="E199" s="79">
        <v>2005</v>
      </c>
      <c r="F199" s="266" t="s">
        <v>1628</v>
      </c>
      <c r="G199" s="267" t="s">
        <v>153</v>
      </c>
      <c r="H199" s="203" t="s">
        <v>154</v>
      </c>
    </row>
    <row r="200" spans="1:8" ht="15" customHeight="1" x14ac:dyDescent="0.25">
      <c r="A200" s="81">
        <v>2001</v>
      </c>
      <c r="B200" s="265" t="s">
        <v>146</v>
      </c>
      <c r="C200" s="65" t="s">
        <v>147</v>
      </c>
      <c r="D200" s="181" t="s">
        <v>148</v>
      </c>
      <c r="E200" s="79">
        <v>2006</v>
      </c>
      <c r="F200" s="266" t="s">
        <v>1627</v>
      </c>
      <c r="G200" s="267" t="s">
        <v>149</v>
      </c>
      <c r="H200" s="203" t="s">
        <v>151</v>
      </c>
    </row>
    <row r="201" spans="1:8" ht="15" customHeight="1" x14ac:dyDescent="0.25">
      <c r="A201" s="81">
        <v>2001</v>
      </c>
      <c r="B201" s="265" t="s">
        <v>146</v>
      </c>
      <c r="C201" s="65" t="s">
        <v>147</v>
      </c>
      <c r="D201" s="181" t="s">
        <v>148</v>
      </c>
      <c r="E201" s="79">
        <v>2007</v>
      </c>
      <c r="F201" s="266" t="s">
        <v>1630</v>
      </c>
      <c r="G201" s="267" t="s">
        <v>156</v>
      </c>
      <c r="H201" s="203" t="s">
        <v>157</v>
      </c>
    </row>
    <row r="202" spans="1:8" ht="15" customHeight="1" x14ac:dyDescent="0.25">
      <c r="A202" s="81">
        <v>2001</v>
      </c>
      <c r="B202" s="265" t="s">
        <v>146</v>
      </c>
      <c r="C202" s="65" t="s">
        <v>147</v>
      </c>
      <c r="D202" s="181" t="s">
        <v>148</v>
      </c>
      <c r="E202" s="79">
        <v>2008</v>
      </c>
      <c r="F202" s="266" t="s">
        <v>1627</v>
      </c>
      <c r="G202" s="267" t="s">
        <v>149</v>
      </c>
      <c r="H202" s="203" t="s">
        <v>151</v>
      </c>
    </row>
    <row r="203" spans="1:8" ht="15" customHeight="1" x14ac:dyDescent="0.25">
      <c r="A203" s="81">
        <v>2001</v>
      </c>
      <c r="B203" s="265" t="s">
        <v>146</v>
      </c>
      <c r="C203" s="65" t="s">
        <v>147</v>
      </c>
      <c r="D203" s="181" t="s">
        <v>148</v>
      </c>
      <c r="E203" s="79">
        <v>2009</v>
      </c>
      <c r="F203" s="266" t="s">
        <v>1631</v>
      </c>
      <c r="G203" s="267" t="s">
        <v>159</v>
      </c>
      <c r="H203" s="203" t="s">
        <v>160</v>
      </c>
    </row>
    <row r="204" spans="1:8" ht="15" customHeight="1" x14ac:dyDescent="0.25">
      <c r="A204" s="81">
        <v>2001</v>
      </c>
      <c r="B204" s="265" t="s">
        <v>146</v>
      </c>
      <c r="C204" s="65" t="s">
        <v>147</v>
      </c>
      <c r="D204" s="181" t="s">
        <v>148</v>
      </c>
      <c r="E204" s="79">
        <v>2010</v>
      </c>
      <c r="F204" s="266" t="s">
        <v>1632</v>
      </c>
      <c r="G204" s="267" t="s">
        <v>162</v>
      </c>
      <c r="H204" s="203" t="s">
        <v>69</v>
      </c>
    </row>
    <row r="205" spans="1:8" ht="15" customHeight="1" x14ac:dyDescent="0.25">
      <c r="A205" s="81">
        <v>2001</v>
      </c>
      <c r="B205" s="265" t="s">
        <v>146</v>
      </c>
      <c r="C205" s="65" t="s">
        <v>147</v>
      </c>
      <c r="D205" s="181" t="s">
        <v>148</v>
      </c>
      <c r="E205" s="79">
        <v>2011</v>
      </c>
      <c r="F205" s="266" t="s">
        <v>1633</v>
      </c>
      <c r="G205" s="267" t="s">
        <v>164</v>
      </c>
      <c r="H205" s="203" t="s">
        <v>69</v>
      </c>
    </row>
    <row r="206" spans="1:8" ht="15" customHeight="1" x14ac:dyDescent="0.25">
      <c r="A206" s="81">
        <v>2001</v>
      </c>
      <c r="B206" s="265" t="s">
        <v>146</v>
      </c>
      <c r="C206" s="65" t="s">
        <v>147</v>
      </c>
      <c r="D206" s="181" t="s">
        <v>148</v>
      </c>
      <c r="E206" s="79">
        <v>2012</v>
      </c>
      <c r="F206" s="266" t="s">
        <v>1627</v>
      </c>
      <c r="G206" s="267" t="s">
        <v>149</v>
      </c>
      <c r="H206" s="203" t="s">
        <v>151</v>
      </c>
    </row>
    <row r="207" spans="1:8" ht="15" customHeight="1" x14ac:dyDescent="0.25">
      <c r="A207" s="81">
        <v>2001</v>
      </c>
      <c r="B207" s="265" t="s">
        <v>146</v>
      </c>
      <c r="C207" s="65" t="s">
        <v>147</v>
      </c>
      <c r="D207" s="181" t="s">
        <v>148</v>
      </c>
      <c r="E207" s="79">
        <v>2013</v>
      </c>
      <c r="F207" s="266" t="s">
        <v>1634</v>
      </c>
      <c r="G207" s="267" t="s">
        <v>166</v>
      </c>
      <c r="H207" s="203" t="s">
        <v>167</v>
      </c>
    </row>
    <row r="208" spans="1:8" ht="15" customHeight="1" x14ac:dyDescent="0.25">
      <c r="A208" s="81">
        <v>2001</v>
      </c>
      <c r="B208" s="265" t="s">
        <v>146</v>
      </c>
      <c r="C208" s="65" t="s">
        <v>147</v>
      </c>
      <c r="D208" s="181" t="s">
        <v>148</v>
      </c>
      <c r="E208" s="79">
        <v>2014</v>
      </c>
      <c r="F208" s="266" t="s">
        <v>1635</v>
      </c>
      <c r="G208" s="267" t="s">
        <v>169</v>
      </c>
      <c r="H208" s="203" t="s">
        <v>170</v>
      </c>
    </row>
    <row r="209" spans="1:8" ht="15" customHeight="1" x14ac:dyDescent="0.25">
      <c r="A209" s="81">
        <v>2001</v>
      </c>
      <c r="B209" s="265" t="s">
        <v>146</v>
      </c>
      <c r="C209" s="65" t="s">
        <v>147</v>
      </c>
      <c r="D209" s="181" t="s">
        <v>148</v>
      </c>
      <c r="E209" s="79">
        <v>2015</v>
      </c>
      <c r="F209" s="266" t="s">
        <v>1634</v>
      </c>
      <c r="G209" s="267" t="s">
        <v>166</v>
      </c>
      <c r="H209" s="203" t="s">
        <v>167</v>
      </c>
    </row>
    <row r="210" spans="1:8" ht="15" customHeight="1" x14ac:dyDescent="0.25">
      <c r="A210" s="81">
        <v>2001</v>
      </c>
      <c r="B210" s="265" t="s">
        <v>146</v>
      </c>
      <c r="C210" s="65" t="s">
        <v>147</v>
      </c>
      <c r="D210" s="181" t="s">
        <v>148</v>
      </c>
      <c r="E210" s="79">
        <v>2016</v>
      </c>
      <c r="F210" s="266" t="s">
        <v>1627</v>
      </c>
      <c r="G210" s="267" t="s">
        <v>149</v>
      </c>
      <c r="H210" s="203" t="s">
        <v>151</v>
      </c>
    </row>
    <row r="211" spans="1:8" ht="15" customHeight="1" x14ac:dyDescent="0.25">
      <c r="A211" s="81">
        <v>2001</v>
      </c>
      <c r="B211" s="265" t="s">
        <v>146</v>
      </c>
      <c r="C211" s="65" t="s">
        <v>147</v>
      </c>
      <c r="D211" s="181" t="s">
        <v>148</v>
      </c>
      <c r="E211" s="79">
        <v>2017</v>
      </c>
      <c r="F211" s="266" t="s">
        <v>1636</v>
      </c>
      <c r="G211" s="267" t="s">
        <v>172</v>
      </c>
      <c r="H211" s="203" t="s">
        <v>173</v>
      </c>
    </row>
    <row r="212" spans="1:8" ht="15" customHeight="1" x14ac:dyDescent="0.25">
      <c r="A212" s="81">
        <v>2001</v>
      </c>
      <c r="B212" s="265" t="s">
        <v>146</v>
      </c>
      <c r="C212" s="65" t="s">
        <v>147</v>
      </c>
      <c r="D212" s="181" t="s">
        <v>148</v>
      </c>
      <c r="E212" s="79">
        <v>2018</v>
      </c>
      <c r="F212" s="266" t="s">
        <v>1637</v>
      </c>
      <c r="G212" s="267" t="s">
        <v>175</v>
      </c>
      <c r="H212" s="203" t="s">
        <v>176</v>
      </c>
    </row>
    <row r="213" spans="1:8" ht="15" customHeight="1" x14ac:dyDescent="0.25">
      <c r="A213" s="81">
        <v>2001</v>
      </c>
      <c r="B213" s="265" t="s">
        <v>146</v>
      </c>
      <c r="C213" s="65" t="s">
        <v>147</v>
      </c>
      <c r="D213" s="181" t="s">
        <v>148</v>
      </c>
      <c r="E213" s="79">
        <v>2019</v>
      </c>
      <c r="F213" s="266" t="s">
        <v>1636</v>
      </c>
      <c r="G213" s="267" t="s">
        <v>172</v>
      </c>
      <c r="H213" s="203" t="s">
        <v>173</v>
      </c>
    </row>
    <row r="214" spans="1:8" ht="15" customHeight="1" x14ac:dyDescent="0.25">
      <c r="A214" s="81">
        <v>2001</v>
      </c>
      <c r="B214" s="265" t="s">
        <v>146</v>
      </c>
      <c r="C214" s="65" t="s">
        <v>147</v>
      </c>
      <c r="D214" s="181" t="s">
        <v>148</v>
      </c>
      <c r="E214" s="79">
        <v>2020</v>
      </c>
      <c r="F214" s="266" t="s">
        <v>1638</v>
      </c>
      <c r="G214" s="267" t="s">
        <v>178</v>
      </c>
      <c r="H214" s="203" t="s">
        <v>179</v>
      </c>
    </row>
    <row r="215" spans="1:8" ht="15" customHeight="1" x14ac:dyDescent="0.25">
      <c r="A215" s="81">
        <v>2001</v>
      </c>
      <c r="B215" s="265" t="s">
        <v>146</v>
      </c>
      <c r="C215" s="65" t="s">
        <v>147</v>
      </c>
      <c r="D215" s="181" t="s">
        <v>148</v>
      </c>
      <c r="E215" s="79">
        <v>2021</v>
      </c>
      <c r="F215" s="266" t="s">
        <v>1636</v>
      </c>
      <c r="G215" s="267" t="s">
        <v>172</v>
      </c>
      <c r="H215" s="203" t="s">
        <v>173</v>
      </c>
    </row>
    <row r="216" spans="1:8" ht="15" customHeight="1" x14ac:dyDescent="0.25">
      <c r="A216" s="81">
        <v>2001</v>
      </c>
      <c r="B216" s="265" t="s">
        <v>146</v>
      </c>
      <c r="C216" s="65" t="s">
        <v>147</v>
      </c>
      <c r="D216" s="181" t="s">
        <v>148</v>
      </c>
      <c r="E216" s="79">
        <v>2022</v>
      </c>
      <c r="F216" s="266" t="s">
        <v>1627</v>
      </c>
      <c r="G216" s="267" t="s">
        <v>149</v>
      </c>
      <c r="H216" s="203" t="s">
        <v>151</v>
      </c>
    </row>
    <row r="217" spans="1:8" ht="15" customHeight="1" x14ac:dyDescent="0.25">
      <c r="A217" s="81">
        <v>2001</v>
      </c>
      <c r="B217" s="265" t="s">
        <v>146</v>
      </c>
      <c r="C217" s="65" t="s">
        <v>147</v>
      </c>
      <c r="D217" s="181" t="s">
        <v>148</v>
      </c>
      <c r="E217" s="79">
        <v>2023</v>
      </c>
      <c r="F217" s="266" t="s">
        <v>1626</v>
      </c>
      <c r="G217" s="267" t="s">
        <v>147</v>
      </c>
      <c r="H217" s="203" t="s">
        <v>148</v>
      </c>
    </row>
    <row r="218" spans="1:8" ht="15" customHeight="1" x14ac:dyDescent="0.25">
      <c r="A218" s="81">
        <v>2001</v>
      </c>
      <c r="B218" s="265" t="s">
        <v>146</v>
      </c>
      <c r="C218" s="65" t="s">
        <v>147</v>
      </c>
      <c r="D218" s="181" t="s">
        <v>148</v>
      </c>
      <c r="E218" s="79">
        <v>2024</v>
      </c>
      <c r="F218" s="266" t="s">
        <v>1639</v>
      </c>
      <c r="G218" s="267" t="s">
        <v>181</v>
      </c>
      <c r="H218" s="203" t="s">
        <v>182</v>
      </c>
    </row>
    <row r="219" spans="1:8" ht="15" customHeight="1" x14ac:dyDescent="0.25">
      <c r="A219" s="81">
        <v>2001</v>
      </c>
      <c r="B219" s="265" t="s">
        <v>146</v>
      </c>
      <c r="C219" s="65" t="s">
        <v>147</v>
      </c>
      <c r="D219" s="181" t="s">
        <v>148</v>
      </c>
      <c r="E219" s="79">
        <v>2025</v>
      </c>
      <c r="F219" s="266" t="s">
        <v>1626</v>
      </c>
      <c r="G219" s="267" t="s">
        <v>147</v>
      </c>
      <c r="H219" s="203" t="s">
        <v>148</v>
      </c>
    </row>
    <row r="220" spans="1:8" ht="15" customHeight="1" x14ac:dyDescent="0.25">
      <c r="A220" s="81">
        <v>2001</v>
      </c>
      <c r="B220" s="265" t="s">
        <v>146</v>
      </c>
      <c r="C220" s="65" t="s">
        <v>147</v>
      </c>
      <c r="D220" s="181" t="s">
        <v>148</v>
      </c>
      <c r="E220" s="79">
        <v>2026</v>
      </c>
      <c r="F220" s="266" t="s">
        <v>1640</v>
      </c>
      <c r="G220" s="267" t="s">
        <v>183</v>
      </c>
      <c r="H220" s="203" t="s">
        <v>185</v>
      </c>
    </row>
    <row r="221" spans="1:8" ht="15" customHeight="1" x14ac:dyDescent="0.25">
      <c r="A221" s="81">
        <v>2001</v>
      </c>
      <c r="B221" s="265" t="s">
        <v>146</v>
      </c>
      <c r="C221" s="65" t="s">
        <v>147</v>
      </c>
      <c r="D221" s="181" t="s">
        <v>148</v>
      </c>
      <c r="E221" s="79">
        <v>2027</v>
      </c>
      <c r="F221" s="266" t="s">
        <v>1641</v>
      </c>
      <c r="G221" s="267" t="s">
        <v>187</v>
      </c>
      <c r="H221" s="203" t="s">
        <v>188</v>
      </c>
    </row>
    <row r="222" spans="1:8" ht="15" customHeight="1" x14ac:dyDescent="0.25">
      <c r="A222" s="81">
        <v>2001</v>
      </c>
      <c r="B222" s="265" t="s">
        <v>146</v>
      </c>
      <c r="C222" s="65" t="s">
        <v>147</v>
      </c>
      <c r="D222" s="181" t="s">
        <v>148</v>
      </c>
      <c r="E222" s="79">
        <v>2028</v>
      </c>
      <c r="F222" s="266" t="s">
        <v>1642</v>
      </c>
      <c r="G222" s="267" t="s">
        <v>190</v>
      </c>
      <c r="H222" s="203" t="s">
        <v>191</v>
      </c>
    </row>
    <row r="223" spans="1:8" ht="15" customHeight="1" x14ac:dyDescent="0.25">
      <c r="A223" s="81">
        <v>2001</v>
      </c>
      <c r="B223" s="265" t="s">
        <v>146</v>
      </c>
      <c r="C223" s="65" t="s">
        <v>147</v>
      </c>
      <c r="D223" s="181" t="s">
        <v>148</v>
      </c>
      <c r="E223" s="79">
        <v>2029</v>
      </c>
      <c r="F223" s="266" t="s">
        <v>1641</v>
      </c>
      <c r="G223" s="267" t="s">
        <v>187</v>
      </c>
      <c r="H223" s="203" t="s">
        <v>188</v>
      </c>
    </row>
    <row r="224" spans="1:8" ht="15" customHeight="1" x14ac:dyDescent="0.25">
      <c r="A224" s="81">
        <v>2001</v>
      </c>
      <c r="B224" s="265" t="s">
        <v>146</v>
      </c>
      <c r="C224" s="65" t="s">
        <v>147</v>
      </c>
      <c r="D224" s="181" t="s">
        <v>148</v>
      </c>
      <c r="E224" s="79">
        <v>2030</v>
      </c>
      <c r="F224" s="266" t="s">
        <v>1640</v>
      </c>
      <c r="G224" s="267" t="s">
        <v>183</v>
      </c>
      <c r="H224" s="203" t="s">
        <v>185</v>
      </c>
    </row>
    <row r="225" spans="1:8" ht="15" customHeight="1" x14ac:dyDescent="0.25">
      <c r="A225" s="81">
        <v>2001</v>
      </c>
      <c r="B225" s="265" t="s">
        <v>146</v>
      </c>
      <c r="C225" s="65" t="s">
        <v>147</v>
      </c>
      <c r="D225" s="181" t="s">
        <v>148</v>
      </c>
      <c r="E225" s="79">
        <v>2031</v>
      </c>
      <c r="F225" s="266" t="s">
        <v>1643</v>
      </c>
      <c r="G225" s="267" t="s">
        <v>193</v>
      </c>
      <c r="H225" s="203" t="s">
        <v>194</v>
      </c>
    </row>
    <row r="226" spans="1:8" ht="15" customHeight="1" x14ac:dyDescent="0.25">
      <c r="A226" s="81">
        <v>2001</v>
      </c>
      <c r="B226" s="265" t="s">
        <v>146</v>
      </c>
      <c r="C226" s="65" t="s">
        <v>147</v>
      </c>
      <c r="D226" s="181" t="s">
        <v>148</v>
      </c>
      <c r="E226" s="79">
        <v>2032</v>
      </c>
      <c r="F226" s="266" t="s">
        <v>1640</v>
      </c>
      <c r="G226" s="267" t="s">
        <v>183</v>
      </c>
      <c r="H226" s="203" t="s">
        <v>185</v>
      </c>
    </row>
    <row r="227" spans="1:8" ht="15" customHeight="1" x14ac:dyDescent="0.25">
      <c r="A227" s="81">
        <v>2001</v>
      </c>
      <c r="B227" s="265" t="s">
        <v>146</v>
      </c>
      <c r="C227" s="65" t="s">
        <v>147</v>
      </c>
      <c r="D227" s="181" t="s">
        <v>148</v>
      </c>
      <c r="E227" s="79">
        <v>2033</v>
      </c>
      <c r="F227" s="266" t="s">
        <v>1644</v>
      </c>
      <c r="G227" s="267" t="s">
        <v>196</v>
      </c>
      <c r="H227" s="203" t="s">
        <v>197</v>
      </c>
    </row>
    <row r="228" spans="1:8" ht="15" customHeight="1" x14ac:dyDescent="0.25">
      <c r="A228" s="81">
        <v>2001</v>
      </c>
      <c r="B228" s="265" t="s">
        <v>146</v>
      </c>
      <c r="C228" s="65" t="s">
        <v>147</v>
      </c>
      <c r="D228" s="181" t="s">
        <v>148</v>
      </c>
      <c r="E228" s="79">
        <v>2034</v>
      </c>
      <c r="F228" s="266" t="s">
        <v>1644</v>
      </c>
      <c r="G228" s="267" t="s">
        <v>196</v>
      </c>
      <c r="H228" s="203" t="s">
        <v>197</v>
      </c>
    </row>
    <row r="229" spans="1:8" ht="15" customHeight="1" x14ac:dyDescent="0.25">
      <c r="A229" s="81">
        <v>2001</v>
      </c>
      <c r="B229" s="265" t="s">
        <v>146</v>
      </c>
      <c r="C229" s="65" t="s">
        <v>147</v>
      </c>
      <c r="D229" s="181" t="s">
        <v>148</v>
      </c>
      <c r="E229" s="79">
        <v>2035</v>
      </c>
      <c r="F229" s="266" t="s">
        <v>1640</v>
      </c>
      <c r="G229" s="267" t="s">
        <v>183</v>
      </c>
      <c r="H229" s="203" t="s">
        <v>185</v>
      </c>
    </row>
    <row r="230" spans="1:8" ht="15" customHeight="1" x14ac:dyDescent="0.25">
      <c r="A230" s="81">
        <v>2001</v>
      </c>
      <c r="B230" s="265" t="s">
        <v>146</v>
      </c>
      <c r="C230" s="65" t="s">
        <v>147</v>
      </c>
      <c r="D230" s="181" t="s">
        <v>148</v>
      </c>
      <c r="E230" s="79">
        <v>2036</v>
      </c>
      <c r="F230" s="266" t="s">
        <v>1645</v>
      </c>
      <c r="G230" s="267" t="s">
        <v>199</v>
      </c>
      <c r="H230" s="203" t="s">
        <v>200</v>
      </c>
    </row>
    <row r="231" spans="1:8" ht="15" customHeight="1" x14ac:dyDescent="0.25">
      <c r="A231" s="81">
        <v>2001</v>
      </c>
      <c r="B231" s="265" t="s">
        <v>146</v>
      </c>
      <c r="C231" s="65" t="s">
        <v>147</v>
      </c>
      <c r="D231" s="181" t="s">
        <v>148</v>
      </c>
      <c r="E231" s="79">
        <v>2037</v>
      </c>
      <c r="F231" s="266" t="s">
        <v>1640</v>
      </c>
      <c r="G231" s="267" t="s">
        <v>183</v>
      </c>
      <c r="H231" s="203" t="s">
        <v>185</v>
      </c>
    </row>
    <row r="232" spans="1:8" ht="15" customHeight="1" x14ac:dyDescent="0.25">
      <c r="A232" s="81">
        <v>2001</v>
      </c>
      <c r="B232" s="265" t="s">
        <v>146</v>
      </c>
      <c r="C232" s="65" t="s">
        <v>147</v>
      </c>
      <c r="D232" s="181" t="s">
        <v>148</v>
      </c>
      <c r="E232" s="79">
        <v>2038</v>
      </c>
      <c r="F232" s="266" t="s">
        <v>1646</v>
      </c>
      <c r="G232" s="267" t="s">
        <v>202</v>
      </c>
      <c r="H232" s="203" t="s">
        <v>203</v>
      </c>
    </row>
    <row r="233" spans="1:8" ht="15" customHeight="1" x14ac:dyDescent="0.25">
      <c r="A233" s="81">
        <v>2001</v>
      </c>
      <c r="B233" s="265" t="s">
        <v>146</v>
      </c>
      <c r="C233" s="65" t="s">
        <v>147</v>
      </c>
      <c r="D233" s="181" t="s">
        <v>148</v>
      </c>
      <c r="E233" s="79">
        <v>2039</v>
      </c>
      <c r="F233" s="266" t="s">
        <v>1640</v>
      </c>
      <c r="G233" s="267" t="s">
        <v>183</v>
      </c>
      <c r="H233" s="203" t="s">
        <v>185</v>
      </c>
    </row>
    <row r="234" spans="1:8" ht="15" customHeight="1" x14ac:dyDescent="0.25">
      <c r="A234" s="81">
        <v>2001</v>
      </c>
      <c r="B234" s="265" t="s">
        <v>146</v>
      </c>
      <c r="C234" s="65" t="s">
        <v>147</v>
      </c>
      <c r="D234" s="181" t="s">
        <v>148</v>
      </c>
      <c r="E234" s="79">
        <v>2040</v>
      </c>
      <c r="F234" s="266" t="s">
        <v>1626</v>
      </c>
      <c r="G234" s="267" t="s">
        <v>147</v>
      </c>
      <c r="H234" s="203" t="s">
        <v>148</v>
      </c>
    </row>
    <row r="235" spans="1:8" ht="15" customHeight="1" x14ac:dyDescent="0.25">
      <c r="A235" s="81">
        <v>2001</v>
      </c>
      <c r="B235" s="265" t="s">
        <v>146</v>
      </c>
      <c r="C235" s="65" t="s">
        <v>147</v>
      </c>
      <c r="D235" s="181" t="s">
        <v>148</v>
      </c>
      <c r="E235" s="79">
        <v>2041</v>
      </c>
      <c r="F235" s="266" t="s">
        <v>1647</v>
      </c>
      <c r="G235" s="267" t="s">
        <v>205</v>
      </c>
      <c r="H235" s="203" t="s">
        <v>206</v>
      </c>
    </row>
    <row r="236" spans="1:8" ht="15" customHeight="1" x14ac:dyDescent="0.25">
      <c r="A236" s="81">
        <v>2001</v>
      </c>
      <c r="B236" s="265" t="s">
        <v>146</v>
      </c>
      <c r="C236" s="65" t="s">
        <v>147</v>
      </c>
      <c r="D236" s="181" t="s">
        <v>148</v>
      </c>
      <c r="E236" s="79">
        <v>2042</v>
      </c>
      <c r="F236" s="266" t="s">
        <v>1626</v>
      </c>
      <c r="G236" s="267" t="s">
        <v>147</v>
      </c>
      <c r="H236" s="203" t="s">
        <v>148</v>
      </c>
    </row>
    <row r="237" spans="1:8" ht="15" customHeight="1" x14ac:dyDescent="0.25">
      <c r="A237" s="81">
        <v>2001</v>
      </c>
      <c r="B237" s="265" t="s">
        <v>146</v>
      </c>
      <c r="C237" s="65" t="s">
        <v>147</v>
      </c>
      <c r="D237" s="181" t="s">
        <v>148</v>
      </c>
      <c r="E237" s="79">
        <v>2043</v>
      </c>
      <c r="F237" s="266" t="s">
        <v>1648</v>
      </c>
      <c r="G237" s="267" t="s">
        <v>207</v>
      </c>
      <c r="H237" s="203" t="s">
        <v>209</v>
      </c>
    </row>
    <row r="238" spans="1:8" ht="15" customHeight="1" x14ac:dyDescent="0.25">
      <c r="A238" s="81">
        <v>2001</v>
      </c>
      <c r="B238" s="265" t="s">
        <v>146</v>
      </c>
      <c r="C238" s="65" t="s">
        <v>147</v>
      </c>
      <c r="D238" s="181" t="s">
        <v>148</v>
      </c>
      <c r="E238" s="79">
        <v>2044</v>
      </c>
      <c r="F238" s="266" t="s">
        <v>1649</v>
      </c>
      <c r="G238" s="267" t="s">
        <v>211</v>
      </c>
      <c r="H238" s="203" t="s">
        <v>212</v>
      </c>
    </row>
    <row r="239" spans="1:8" ht="15" customHeight="1" x14ac:dyDescent="0.25">
      <c r="A239" s="81">
        <v>2001</v>
      </c>
      <c r="B239" s="265" t="s">
        <v>146</v>
      </c>
      <c r="C239" s="65" t="s">
        <v>147</v>
      </c>
      <c r="D239" s="181" t="s">
        <v>148</v>
      </c>
      <c r="E239" s="79">
        <v>2045</v>
      </c>
      <c r="F239" s="266" t="s">
        <v>1648</v>
      </c>
      <c r="G239" s="267" t="s">
        <v>207</v>
      </c>
      <c r="H239" s="203" t="s">
        <v>209</v>
      </c>
    </row>
    <row r="240" spans="1:8" ht="15" customHeight="1" x14ac:dyDescent="0.25">
      <c r="A240" s="81">
        <v>2001</v>
      </c>
      <c r="B240" s="265" t="s">
        <v>146</v>
      </c>
      <c r="C240" s="65" t="s">
        <v>147</v>
      </c>
      <c r="D240" s="181" t="s">
        <v>148</v>
      </c>
      <c r="E240" s="79">
        <v>2046</v>
      </c>
      <c r="F240" s="266" t="s">
        <v>1626</v>
      </c>
      <c r="G240" s="267" t="s">
        <v>147</v>
      </c>
      <c r="H240" s="203" t="s">
        <v>148</v>
      </c>
    </row>
    <row r="241" spans="1:8" ht="15" customHeight="1" x14ac:dyDescent="0.25">
      <c r="A241" s="81">
        <v>2001</v>
      </c>
      <c r="B241" s="265" t="s">
        <v>146</v>
      </c>
      <c r="C241" s="65" t="s">
        <v>147</v>
      </c>
      <c r="D241" s="181" t="s">
        <v>148</v>
      </c>
      <c r="E241" s="79">
        <v>2047</v>
      </c>
      <c r="F241" s="266" t="s">
        <v>1650</v>
      </c>
      <c r="G241" s="267" t="s">
        <v>213</v>
      </c>
      <c r="H241" s="203" t="s">
        <v>215</v>
      </c>
    </row>
    <row r="242" spans="1:8" ht="15" customHeight="1" x14ac:dyDescent="0.25">
      <c r="A242" s="81">
        <v>2001</v>
      </c>
      <c r="B242" s="265" t="s">
        <v>146</v>
      </c>
      <c r="C242" s="65" t="s">
        <v>147</v>
      </c>
      <c r="D242" s="181" t="s">
        <v>148</v>
      </c>
      <c r="E242" s="79">
        <v>2048</v>
      </c>
      <c r="F242" s="266" t="s">
        <v>1651</v>
      </c>
      <c r="G242" s="267" t="s">
        <v>217</v>
      </c>
      <c r="H242" s="203" t="s">
        <v>218</v>
      </c>
    </row>
    <row r="243" spans="1:8" ht="15" customHeight="1" x14ac:dyDescent="0.25">
      <c r="A243" s="81">
        <v>2001</v>
      </c>
      <c r="B243" s="265" t="s">
        <v>146</v>
      </c>
      <c r="C243" s="65" t="s">
        <v>147</v>
      </c>
      <c r="D243" s="181" t="s">
        <v>148</v>
      </c>
      <c r="E243" s="79">
        <v>2049</v>
      </c>
      <c r="F243" s="266" t="s">
        <v>1652</v>
      </c>
      <c r="G243" s="267" t="s">
        <v>220</v>
      </c>
      <c r="H243" s="203" t="s">
        <v>221</v>
      </c>
    </row>
    <row r="244" spans="1:8" ht="15" customHeight="1" x14ac:dyDescent="0.25">
      <c r="A244" s="81">
        <v>2001</v>
      </c>
      <c r="B244" s="265" t="s">
        <v>146</v>
      </c>
      <c r="C244" s="65" t="s">
        <v>147</v>
      </c>
      <c r="D244" s="181" t="s">
        <v>148</v>
      </c>
      <c r="E244" s="79">
        <v>2050</v>
      </c>
      <c r="F244" s="266" t="s">
        <v>1651</v>
      </c>
      <c r="G244" s="267" t="s">
        <v>217</v>
      </c>
      <c r="H244" s="203" t="s">
        <v>218</v>
      </c>
    </row>
    <row r="245" spans="1:8" ht="15" customHeight="1" x14ac:dyDescent="0.25">
      <c r="A245" s="81">
        <v>2001</v>
      </c>
      <c r="B245" s="265" t="s">
        <v>146</v>
      </c>
      <c r="C245" s="65" t="s">
        <v>147</v>
      </c>
      <c r="D245" s="181" t="s">
        <v>148</v>
      </c>
      <c r="E245" s="79">
        <v>2051</v>
      </c>
      <c r="F245" s="266" t="s">
        <v>1650</v>
      </c>
      <c r="G245" s="267" t="s">
        <v>213</v>
      </c>
      <c r="H245" s="203" t="s">
        <v>215</v>
      </c>
    </row>
    <row r="246" spans="1:8" ht="15" customHeight="1" x14ac:dyDescent="0.25">
      <c r="A246" s="81">
        <v>2001</v>
      </c>
      <c r="B246" s="265" t="s">
        <v>146</v>
      </c>
      <c r="C246" s="65" t="s">
        <v>147</v>
      </c>
      <c r="D246" s="181" t="s">
        <v>148</v>
      </c>
      <c r="E246" s="79">
        <v>2052</v>
      </c>
      <c r="F246" s="266" t="s">
        <v>1653</v>
      </c>
      <c r="G246" s="267" t="s">
        <v>223</v>
      </c>
      <c r="H246" s="203" t="s">
        <v>224</v>
      </c>
    </row>
    <row r="247" spans="1:8" ht="15" customHeight="1" x14ac:dyDescent="0.25">
      <c r="A247" s="81">
        <v>2001</v>
      </c>
      <c r="B247" s="265" t="s">
        <v>146</v>
      </c>
      <c r="C247" s="65" t="s">
        <v>147</v>
      </c>
      <c r="D247" s="181" t="s">
        <v>148</v>
      </c>
      <c r="E247" s="79">
        <v>2053</v>
      </c>
      <c r="F247" s="266" t="s">
        <v>1650</v>
      </c>
      <c r="G247" s="267" t="s">
        <v>213</v>
      </c>
      <c r="H247" s="203" t="s">
        <v>215</v>
      </c>
    </row>
    <row r="248" spans="1:8" ht="15" customHeight="1" x14ac:dyDescent="0.25">
      <c r="A248" s="81">
        <v>2001</v>
      </c>
      <c r="B248" s="265" t="s">
        <v>146</v>
      </c>
      <c r="C248" s="65" t="s">
        <v>147</v>
      </c>
      <c r="D248" s="181" t="s">
        <v>148</v>
      </c>
      <c r="E248" s="79">
        <v>2054</v>
      </c>
      <c r="F248" s="266" t="s">
        <v>1626</v>
      </c>
      <c r="G248" s="267" t="s">
        <v>147</v>
      </c>
      <c r="H248" s="203" t="s">
        <v>148</v>
      </c>
    </row>
    <row r="249" spans="1:8" ht="15" customHeight="1" x14ac:dyDescent="0.25">
      <c r="A249" s="81">
        <v>2001</v>
      </c>
      <c r="B249" s="265" t="s">
        <v>146</v>
      </c>
      <c r="C249" s="65" t="s">
        <v>147</v>
      </c>
      <c r="D249" s="181" t="s">
        <v>148</v>
      </c>
      <c r="E249" s="79">
        <v>2055</v>
      </c>
      <c r="F249" s="266" t="s">
        <v>1654</v>
      </c>
      <c r="G249" s="267" t="s">
        <v>226</v>
      </c>
      <c r="H249" s="203" t="s">
        <v>227</v>
      </c>
    </row>
    <row r="250" spans="1:8" ht="15" customHeight="1" x14ac:dyDescent="0.25">
      <c r="A250" s="81">
        <v>2001</v>
      </c>
      <c r="B250" s="265" t="s">
        <v>146</v>
      </c>
      <c r="C250" s="65" t="s">
        <v>147</v>
      </c>
      <c r="D250" s="181" t="s">
        <v>148</v>
      </c>
      <c r="E250" s="79">
        <v>2056</v>
      </c>
      <c r="F250" s="266" t="s">
        <v>1626</v>
      </c>
      <c r="G250" s="267" t="s">
        <v>147</v>
      </c>
      <c r="H250" s="203" t="s">
        <v>148</v>
      </c>
    </row>
    <row r="251" spans="1:8" ht="15" customHeight="1" x14ac:dyDescent="0.25">
      <c r="A251" s="81">
        <v>2001</v>
      </c>
      <c r="B251" s="265" t="s">
        <v>146</v>
      </c>
      <c r="C251" s="65" t="s">
        <v>147</v>
      </c>
      <c r="D251" s="181" t="s">
        <v>148</v>
      </c>
      <c r="E251" s="79">
        <v>2057</v>
      </c>
      <c r="F251" s="266" t="s">
        <v>1655</v>
      </c>
      <c r="G251" s="267" t="s">
        <v>229</v>
      </c>
      <c r="H251" s="203" t="s">
        <v>230</v>
      </c>
    </row>
    <row r="252" spans="1:8" ht="15" customHeight="1" x14ac:dyDescent="0.25">
      <c r="A252" s="81">
        <v>2001</v>
      </c>
      <c r="B252" s="265" t="s">
        <v>146</v>
      </c>
      <c r="C252" s="65" t="s">
        <v>147</v>
      </c>
      <c r="D252" s="181" t="s">
        <v>148</v>
      </c>
      <c r="E252" s="79">
        <v>2058</v>
      </c>
      <c r="F252" s="266" t="s">
        <v>1626</v>
      </c>
      <c r="G252" s="267" t="s">
        <v>147</v>
      </c>
      <c r="H252" s="203" t="s">
        <v>148</v>
      </c>
    </row>
    <row r="253" spans="1:8" ht="15" customHeight="1" x14ac:dyDescent="0.25">
      <c r="A253" s="81">
        <v>2001</v>
      </c>
      <c r="B253" s="265" t="s">
        <v>146</v>
      </c>
      <c r="C253" s="65" t="s">
        <v>147</v>
      </c>
      <c r="D253" s="181" t="s">
        <v>148</v>
      </c>
      <c r="E253" s="79">
        <v>2059</v>
      </c>
      <c r="F253" s="266" t="s">
        <v>1656</v>
      </c>
      <c r="G253" s="267" t="s">
        <v>231</v>
      </c>
      <c r="H253" s="203" t="s">
        <v>233</v>
      </c>
    </row>
    <row r="254" spans="1:8" ht="15" customHeight="1" x14ac:dyDescent="0.25">
      <c r="A254" s="81">
        <v>2001</v>
      </c>
      <c r="B254" s="265" t="s">
        <v>146</v>
      </c>
      <c r="C254" s="65" t="s">
        <v>147</v>
      </c>
      <c r="D254" s="181" t="s">
        <v>148</v>
      </c>
      <c r="E254" s="79">
        <v>2060</v>
      </c>
      <c r="F254" s="266" t="s">
        <v>1657</v>
      </c>
      <c r="G254" s="267" t="s">
        <v>235</v>
      </c>
      <c r="H254" s="203" t="s">
        <v>69</v>
      </c>
    </row>
    <row r="255" spans="1:8" ht="15" customHeight="1" x14ac:dyDescent="0.25">
      <c r="A255" s="81">
        <v>2001</v>
      </c>
      <c r="B255" s="265" t="s">
        <v>146</v>
      </c>
      <c r="C255" s="65" t="s">
        <v>147</v>
      </c>
      <c r="D255" s="181" t="s">
        <v>148</v>
      </c>
      <c r="E255" s="79">
        <v>2061</v>
      </c>
      <c r="F255" s="266" t="s">
        <v>1656</v>
      </c>
      <c r="G255" s="267" t="s">
        <v>231</v>
      </c>
      <c r="H255" s="203" t="s">
        <v>233</v>
      </c>
    </row>
    <row r="256" spans="1:8" ht="15" customHeight="1" x14ac:dyDescent="0.25">
      <c r="A256" s="81">
        <v>2001</v>
      </c>
      <c r="B256" s="265" t="s">
        <v>146</v>
      </c>
      <c r="C256" s="65" t="s">
        <v>147</v>
      </c>
      <c r="D256" s="181" t="s">
        <v>148</v>
      </c>
      <c r="E256" s="79">
        <v>2062</v>
      </c>
      <c r="F256" s="266" t="s">
        <v>1658</v>
      </c>
      <c r="G256" s="267" t="s">
        <v>237</v>
      </c>
      <c r="H256" s="203" t="s">
        <v>238</v>
      </c>
    </row>
    <row r="257" spans="1:8" ht="15" customHeight="1" x14ac:dyDescent="0.25">
      <c r="A257" s="81">
        <v>2001</v>
      </c>
      <c r="B257" s="265" t="s">
        <v>146</v>
      </c>
      <c r="C257" s="65" t="s">
        <v>147</v>
      </c>
      <c r="D257" s="181" t="s">
        <v>148</v>
      </c>
      <c r="E257" s="79">
        <v>2063</v>
      </c>
      <c r="F257" s="266" t="s">
        <v>1659</v>
      </c>
      <c r="G257" s="267" t="s">
        <v>802</v>
      </c>
      <c r="H257" s="203" t="s">
        <v>803</v>
      </c>
    </row>
    <row r="258" spans="1:8" ht="15" customHeight="1" x14ac:dyDescent="0.25">
      <c r="A258" s="81">
        <v>2001</v>
      </c>
      <c r="B258" s="265" t="s">
        <v>146</v>
      </c>
      <c r="C258" s="65" t="s">
        <v>147</v>
      </c>
      <c r="D258" s="181" t="s">
        <v>148</v>
      </c>
      <c r="E258" s="79">
        <v>2064</v>
      </c>
      <c r="F258" s="266" t="s">
        <v>1658</v>
      </c>
      <c r="G258" s="267" t="s">
        <v>237</v>
      </c>
      <c r="H258" s="203" t="s">
        <v>238</v>
      </c>
    </row>
    <row r="259" spans="1:8" ht="15" customHeight="1" x14ac:dyDescent="0.25">
      <c r="A259" s="81">
        <v>2001</v>
      </c>
      <c r="B259" s="265" t="s">
        <v>146</v>
      </c>
      <c r="C259" s="65" t="s">
        <v>147</v>
      </c>
      <c r="D259" s="181" t="s">
        <v>148</v>
      </c>
      <c r="E259" s="79">
        <v>2065</v>
      </c>
      <c r="F259" s="266" t="s">
        <v>1658</v>
      </c>
      <c r="G259" s="267" t="s">
        <v>237</v>
      </c>
      <c r="H259" s="203" t="s">
        <v>238</v>
      </c>
    </row>
    <row r="260" spans="1:8" ht="15" customHeight="1" x14ac:dyDescent="0.25">
      <c r="A260" s="81">
        <v>2001</v>
      </c>
      <c r="B260" s="265" t="s">
        <v>146</v>
      </c>
      <c r="C260" s="65" t="s">
        <v>147</v>
      </c>
      <c r="D260" s="181" t="s">
        <v>148</v>
      </c>
      <c r="E260" s="79">
        <v>2066</v>
      </c>
      <c r="F260" s="266" t="s">
        <v>1660</v>
      </c>
      <c r="G260" s="267" t="s">
        <v>805</v>
      </c>
      <c r="H260" s="203" t="s">
        <v>806</v>
      </c>
    </row>
    <row r="261" spans="1:8" ht="15" customHeight="1" x14ac:dyDescent="0.25">
      <c r="A261" s="81">
        <v>2001</v>
      </c>
      <c r="B261" s="265" t="s">
        <v>146</v>
      </c>
      <c r="C261" s="65" t="s">
        <v>147</v>
      </c>
      <c r="D261" s="181" t="s">
        <v>148</v>
      </c>
      <c r="E261" s="79">
        <v>2067</v>
      </c>
      <c r="F261" s="266" t="s">
        <v>1658</v>
      </c>
      <c r="G261" s="267" t="s">
        <v>237</v>
      </c>
      <c r="H261" s="203" t="s">
        <v>238</v>
      </c>
    </row>
    <row r="262" spans="1:8" ht="15" customHeight="1" x14ac:dyDescent="0.25">
      <c r="A262" s="81">
        <v>2001</v>
      </c>
      <c r="B262" s="265" t="s">
        <v>146</v>
      </c>
      <c r="C262" s="65" t="s">
        <v>147</v>
      </c>
      <c r="D262" s="181" t="s">
        <v>148</v>
      </c>
      <c r="E262" s="79">
        <v>2068</v>
      </c>
      <c r="F262" s="266" t="s">
        <v>1656</v>
      </c>
      <c r="G262" s="267" t="s">
        <v>231</v>
      </c>
      <c r="H262" s="203" t="s">
        <v>233</v>
      </c>
    </row>
    <row r="263" spans="1:8" ht="15" customHeight="1" x14ac:dyDescent="0.25">
      <c r="A263" s="81">
        <v>2001</v>
      </c>
      <c r="B263" s="265" t="s">
        <v>146</v>
      </c>
      <c r="C263" s="65" t="s">
        <v>147</v>
      </c>
      <c r="D263" s="181" t="s">
        <v>148</v>
      </c>
      <c r="E263" s="79">
        <v>2069</v>
      </c>
      <c r="F263" s="266" t="s">
        <v>1661</v>
      </c>
      <c r="G263" s="267" t="s">
        <v>240</v>
      </c>
      <c r="H263" s="203" t="s">
        <v>241</v>
      </c>
    </row>
    <row r="264" spans="1:8" ht="15" customHeight="1" x14ac:dyDescent="0.25">
      <c r="A264" s="81">
        <v>2001</v>
      </c>
      <c r="B264" s="265" t="s">
        <v>146</v>
      </c>
      <c r="C264" s="65" t="s">
        <v>147</v>
      </c>
      <c r="D264" s="181" t="s">
        <v>148</v>
      </c>
      <c r="E264" s="79">
        <v>2070</v>
      </c>
      <c r="F264" s="266" t="s">
        <v>1662</v>
      </c>
      <c r="G264" s="267" t="s">
        <v>243</v>
      </c>
      <c r="H264" s="203" t="s">
        <v>244</v>
      </c>
    </row>
    <row r="265" spans="1:8" ht="15" customHeight="1" x14ac:dyDescent="0.25">
      <c r="A265" s="81">
        <v>2001</v>
      </c>
      <c r="B265" s="265" t="s">
        <v>146</v>
      </c>
      <c r="C265" s="65" t="s">
        <v>147</v>
      </c>
      <c r="D265" s="181" t="s">
        <v>148</v>
      </c>
      <c r="E265" s="79">
        <v>2071</v>
      </c>
      <c r="F265" s="266" t="s">
        <v>1661</v>
      </c>
      <c r="G265" s="267" t="s">
        <v>240</v>
      </c>
      <c r="H265" s="203" t="s">
        <v>241</v>
      </c>
    </row>
    <row r="266" spans="1:8" ht="15" customHeight="1" x14ac:dyDescent="0.25">
      <c r="A266" s="81">
        <v>2001</v>
      </c>
      <c r="B266" s="265" t="s">
        <v>146</v>
      </c>
      <c r="C266" s="65" t="s">
        <v>147</v>
      </c>
      <c r="D266" s="181" t="s">
        <v>148</v>
      </c>
      <c r="E266" s="79">
        <v>2072</v>
      </c>
      <c r="F266" s="266" t="s">
        <v>1656</v>
      </c>
      <c r="G266" s="267" t="s">
        <v>231</v>
      </c>
      <c r="H266" s="203" t="s">
        <v>233</v>
      </c>
    </row>
    <row r="267" spans="1:8" ht="15" customHeight="1" x14ac:dyDescent="0.25">
      <c r="A267" s="81">
        <v>2001</v>
      </c>
      <c r="B267" s="265" t="s">
        <v>146</v>
      </c>
      <c r="C267" s="65" t="s">
        <v>147</v>
      </c>
      <c r="D267" s="181" t="s">
        <v>148</v>
      </c>
      <c r="E267" s="79">
        <v>2073</v>
      </c>
      <c r="F267" s="266" t="s">
        <v>1663</v>
      </c>
      <c r="G267" s="267" t="s">
        <v>246</v>
      </c>
      <c r="H267" s="203" t="s">
        <v>247</v>
      </c>
    </row>
    <row r="268" spans="1:8" ht="15" customHeight="1" x14ac:dyDescent="0.25">
      <c r="A268" s="81">
        <v>2001</v>
      </c>
      <c r="B268" s="265" t="s">
        <v>146</v>
      </c>
      <c r="C268" s="65" t="s">
        <v>147</v>
      </c>
      <c r="D268" s="181" t="s">
        <v>148</v>
      </c>
      <c r="E268" s="79">
        <v>2074</v>
      </c>
      <c r="F268" s="266" t="s">
        <v>1656</v>
      </c>
      <c r="G268" s="267" t="s">
        <v>231</v>
      </c>
      <c r="H268" s="203" t="s">
        <v>233</v>
      </c>
    </row>
    <row r="269" spans="1:8" ht="15" customHeight="1" x14ac:dyDescent="0.25">
      <c r="A269" s="81">
        <v>2001</v>
      </c>
      <c r="B269" s="265" t="s">
        <v>146</v>
      </c>
      <c r="C269" s="65" t="s">
        <v>147</v>
      </c>
      <c r="D269" s="181" t="s">
        <v>148</v>
      </c>
      <c r="E269" s="79">
        <v>2075</v>
      </c>
      <c r="F269" s="266" t="s">
        <v>1664</v>
      </c>
      <c r="G269" s="267" t="s">
        <v>808</v>
      </c>
      <c r="H269" s="203" t="s">
        <v>809</v>
      </c>
    </row>
    <row r="270" spans="1:8" ht="15" customHeight="1" x14ac:dyDescent="0.25">
      <c r="A270" s="81">
        <v>2001</v>
      </c>
      <c r="B270" s="265" t="s">
        <v>146</v>
      </c>
      <c r="C270" s="65" t="s">
        <v>147</v>
      </c>
      <c r="D270" s="181" t="s">
        <v>148</v>
      </c>
      <c r="E270" s="79">
        <v>2076</v>
      </c>
      <c r="F270" s="266" t="s">
        <v>1656</v>
      </c>
      <c r="G270" s="267" t="s">
        <v>231</v>
      </c>
      <c r="H270" s="203" t="s">
        <v>233</v>
      </c>
    </row>
    <row r="271" spans="1:8" ht="15" customHeight="1" x14ac:dyDescent="0.25">
      <c r="A271" s="81">
        <v>2001</v>
      </c>
      <c r="B271" s="265" t="s">
        <v>146</v>
      </c>
      <c r="C271" s="65" t="s">
        <v>147</v>
      </c>
      <c r="D271" s="181" t="s">
        <v>148</v>
      </c>
      <c r="E271" s="79">
        <v>2077</v>
      </c>
      <c r="F271" s="266" t="s">
        <v>1665</v>
      </c>
      <c r="G271" s="267" t="s">
        <v>249</v>
      </c>
      <c r="H271" s="203" t="s">
        <v>250</v>
      </c>
    </row>
    <row r="272" spans="1:8" ht="15" customHeight="1" x14ac:dyDescent="0.25">
      <c r="A272" s="81">
        <v>2001</v>
      </c>
      <c r="B272" s="265" t="s">
        <v>146</v>
      </c>
      <c r="C272" s="65" t="s">
        <v>147</v>
      </c>
      <c r="D272" s="181" t="s">
        <v>148</v>
      </c>
      <c r="E272" s="79">
        <v>2078</v>
      </c>
      <c r="F272" s="266" t="s">
        <v>1656</v>
      </c>
      <c r="G272" s="267" t="s">
        <v>231</v>
      </c>
      <c r="H272" s="203" t="s">
        <v>233</v>
      </c>
    </row>
    <row r="273" spans="1:8" ht="15" customHeight="1" x14ac:dyDescent="0.25">
      <c r="A273" s="81">
        <v>2001</v>
      </c>
      <c r="B273" s="265" t="s">
        <v>146</v>
      </c>
      <c r="C273" s="65" t="s">
        <v>147</v>
      </c>
      <c r="D273" s="181" t="s">
        <v>148</v>
      </c>
      <c r="E273" s="79">
        <v>2079</v>
      </c>
      <c r="F273" s="266" t="s">
        <v>1666</v>
      </c>
      <c r="G273" s="267" t="s">
        <v>252</v>
      </c>
      <c r="H273" s="203" t="s">
        <v>253</v>
      </c>
    </row>
    <row r="274" spans="1:8" ht="15" customHeight="1" x14ac:dyDescent="0.25">
      <c r="A274" s="81">
        <v>2001</v>
      </c>
      <c r="B274" s="265" t="s">
        <v>146</v>
      </c>
      <c r="C274" s="65" t="s">
        <v>147</v>
      </c>
      <c r="D274" s="181" t="s">
        <v>148</v>
      </c>
      <c r="E274" s="79">
        <v>2080</v>
      </c>
      <c r="F274" s="266" t="s">
        <v>1656</v>
      </c>
      <c r="G274" s="267" t="s">
        <v>231</v>
      </c>
      <c r="H274" s="203" t="s">
        <v>233</v>
      </c>
    </row>
    <row r="275" spans="1:8" ht="15" customHeight="1" x14ac:dyDescent="0.25">
      <c r="A275" s="81">
        <v>2001</v>
      </c>
      <c r="B275" s="265" t="s">
        <v>146</v>
      </c>
      <c r="C275" s="65" t="s">
        <v>147</v>
      </c>
      <c r="D275" s="181" t="s">
        <v>148</v>
      </c>
      <c r="E275" s="79">
        <v>2081</v>
      </c>
      <c r="F275" s="266" t="s">
        <v>1667</v>
      </c>
      <c r="G275" s="267" t="s">
        <v>255</v>
      </c>
      <c r="H275" s="203" t="s">
        <v>256</v>
      </c>
    </row>
    <row r="276" spans="1:8" ht="15" customHeight="1" x14ac:dyDescent="0.25">
      <c r="A276" s="81">
        <v>2001</v>
      </c>
      <c r="B276" s="265" t="s">
        <v>146</v>
      </c>
      <c r="C276" s="65" t="s">
        <v>147</v>
      </c>
      <c r="D276" s="181" t="s">
        <v>148</v>
      </c>
      <c r="E276" s="79">
        <v>2082</v>
      </c>
      <c r="F276" s="266" t="s">
        <v>1656</v>
      </c>
      <c r="G276" s="267" t="s">
        <v>231</v>
      </c>
      <c r="H276" s="203" t="s">
        <v>233</v>
      </c>
    </row>
    <row r="277" spans="1:8" ht="15" customHeight="1" x14ac:dyDescent="0.25">
      <c r="A277" s="81">
        <v>2001</v>
      </c>
      <c r="B277" s="265" t="s">
        <v>146</v>
      </c>
      <c r="C277" s="65" t="s">
        <v>147</v>
      </c>
      <c r="D277" s="181" t="s">
        <v>148</v>
      </c>
      <c r="E277" s="79">
        <v>2083</v>
      </c>
      <c r="F277" s="266" t="s">
        <v>1668</v>
      </c>
      <c r="G277" s="267" t="s">
        <v>258</v>
      </c>
      <c r="H277" s="203" t="s">
        <v>259</v>
      </c>
    </row>
    <row r="278" spans="1:8" ht="15" customHeight="1" x14ac:dyDescent="0.25">
      <c r="A278" s="81">
        <v>2001</v>
      </c>
      <c r="B278" s="265" t="s">
        <v>146</v>
      </c>
      <c r="C278" s="65" t="s">
        <v>147</v>
      </c>
      <c r="D278" s="181" t="s">
        <v>148</v>
      </c>
      <c r="E278" s="79">
        <v>2084</v>
      </c>
      <c r="F278" s="266" t="s">
        <v>1669</v>
      </c>
      <c r="G278" s="267" t="s">
        <v>261</v>
      </c>
      <c r="H278" s="203" t="s">
        <v>262</v>
      </c>
    </row>
    <row r="279" spans="1:8" ht="15" customHeight="1" x14ac:dyDescent="0.25">
      <c r="A279" s="81">
        <v>2001</v>
      </c>
      <c r="B279" s="265" t="s">
        <v>146</v>
      </c>
      <c r="C279" s="65" t="s">
        <v>147</v>
      </c>
      <c r="D279" s="181" t="s">
        <v>148</v>
      </c>
      <c r="E279" s="79">
        <v>2085</v>
      </c>
      <c r="F279" s="266" t="s">
        <v>1668</v>
      </c>
      <c r="G279" s="267" t="s">
        <v>258</v>
      </c>
      <c r="H279" s="203" t="s">
        <v>259</v>
      </c>
    </row>
    <row r="280" spans="1:8" ht="15" customHeight="1" x14ac:dyDescent="0.25">
      <c r="A280" s="81">
        <v>2001</v>
      </c>
      <c r="B280" s="265" t="s">
        <v>146</v>
      </c>
      <c r="C280" s="65" t="s">
        <v>147</v>
      </c>
      <c r="D280" s="181" t="s">
        <v>148</v>
      </c>
      <c r="E280" s="79">
        <v>2086</v>
      </c>
      <c r="F280" s="266" t="s">
        <v>1656</v>
      </c>
      <c r="G280" s="267" t="s">
        <v>231</v>
      </c>
      <c r="H280" s="203" t="s">
        <v>233</v>
      </c>
    </row>
    <row r="281" spans="1:8" ht="15" customHeight="1" x14ac:dyDescent="0.25">
      <c r="A281" s="81">
        <v>2001</v>
      </c>
      <c r="B281" s="265" t="s">
        <v>146</v>
      </c>
      <c r="C281" s="65" t="s">
        <v>147</v>
      </c>
      <c r="D281" s="181" t="s">
        <v>148</v>
      </c>
      <c r="E281" s="79">
        <v>2087</v>
      </c>
      <c r="F281" s="266" t="s">
        <v>1670</v>
      </c>
      <c r="G281" s="267" t="s">
        <v>264</v>
      </c>
      <c r="H281" s="203" t="s">
        <v>265</v>
      </c>
    </row>
    <row r="282" spans="1:8" ht="15" customHeight="1" x14ac:dyDescent="0.25">
      <c r="A282" s="81">
        <v>2001</v>
      </c>
      <c r="B282" s="265" t="s">
        <v>146</v>
      </c>
      <c r="C282" s="65" t="s">
        <v>147</v>
      </c>
      <c r="D282" s="181" t="s">
        <v>148</v>
      </c>
      <c r="E282" s="79">
        <v>2088</v>
      </c>
      <c r="F282" s="266" t="s">
        <v>1671</v>
      </c>
      <c r="G282" s="267" t="s">
        <v>267</v>
      </c>
      <c r="H282" s="203" t="s">
        <v>268</v>
      </c>
    </row>
    <row r="283" spans="1:8" ht="15" customHeight="1" x14ac:dyDescent="0.25">
      <c r="A283" s="81">
        <v>2001</v>
      </c>
      <c r="B283" s="265" t="s">
        <v>146</v>
      </c>
      <c r="C283" s="65" t="s">
        <v>147</v>
      </c>
      <c r="D283" s="181" t="s">
        <v>148</v>
      </c>
      <c r="E283" s="79">
        <v>2089</v>
      </c>
      <c r="F283" s="266" t="s">
        <v>1670</v>
      </c>
      <c r="G283" s="267" t="s">
        <v>264</v>
      </c>
      <c r="H283" s="203" t="s">
        <v>265</v>
      </c>
    </row>
    <row r="284" spans="1:8" ht="15" customHeight="1" x14ac:dyDescent="0.25">
      <c r="A284" s="81">
        <v>2001</v>
      </c>
      <c r="B284" s="265" t="s">
        <v>146</v>
      </c>
      <c r="C284" s="65" t="s">
        <v>147</v>
      </c>
      <c r="D284" s="181" t="s">
        <v>148</v>
      </c>
      <c r="E284" s="79">
        <v>2090</v>
      </c>
      <c r="F284" s="266" t="s">
        <v>1656</v>
      </c>
      <c r="G284" s="267" t="s">
        <v>231</v>
      </c>
      <c r="H284" s="203" t="s">
        <v>233</v>
      </c>
    </row>
    <row r="285" spans="1:8" ht="15" customHeight="1" x14ac:dyDescent="0.25">
      <c r="A285" s="81">
        <v>2001</v>
      </c>
      <c r="B285" s="265" t="s">
        <v>146</v>
      </c>
      <c r="C285" s="65" t="s">
        <v>147</v>
      </c>
      <c r="D285" s="181" t="s">
        <v>148</v>
      </c>
      <c r="E285" s="79">
        <v>2091</v>
      </c>
      <c r="F285" s="266" t="s">
        <v>1626</v>
      </c>
      <c r="G285" s="267" t="s">
        <v>147</v>
      </c>
      <c r="H285" s="203" t="s">
        <v>148</v>
      </c>
    </row>
    <row r="286" spans="1:8" ht="15" customHeight="1" x14ac:dyDescent="0.25">
      <c r="A286" s="81">
        <v>2001</v>
      </c>
      <c r="B286" s="265" t="s">
        <v>146</v>
      </c>
      <c r="C286" s="65" t="s">
        <v>147</v>
      </c>
      <c r="D286" s="181" t="s">
        <v>148</v>
      </c>
      <c r="E286" s="79">
        <v>2092</v>
      </c>
      <c r="F286" s="266" t="s">
        <v>1672</v>
      </c>
      <c r="G286" s="267" t="s">
        <v>269</v>
      </c>
      <c r="H286" s="203" t="s">
        <v>271</v>
      </c>
    </row>
    <row r="287" spans="1:8" ht="15" customHeight="1" x14ac:dyDescent="0.25">
      <c r="A287" s="81">
        <v>2001</v>
      </c>
      <c r="B287" s="265" t="s">
        <v>146</v>
      </c>
      <c r="C287" s="65" t="s">
        <v>147</v>
      </c>
      <c r="D287" s="181" t="s">
        <v>148</v>
      </c>
      <c r="E287" s="79">
        <v>2093</v>
      </c>
      <c r="F287" s="266" t="s">
        <v>1673</v>
      </c>
      <c r="G287" s="267" t="s">
        <v>273</v>
      </c>
      <c r="H287" s="203" t="s">
        <v>274</v>
      </c>
    </row>
    <row r="288" spans="1:8" ht="15" customHeight="1" x14ac:dyDescent="0.25">
      <c r="A288" s="81">
        <v>2001</v>
      </c>
      <c r="B288" s="265" t="s">
        <v>146</v>
      </c>
      <c r="C288" s="65" t="s">
        <v>147</v>
      </c>
      <c r="D288" s="181" t="s">
        <v>148</v>
      </c>
      <c r="E288" s="79">
        <v>2094</v>
      </c>
      <c r="F288" s="266" t="s">
        <v>1672</v>
      </c>
      <c r="G288" s="267" t="s">
        <v>269</v>
      </c>
      <c r="H288" s="203" t="s">
        <v>271</v>
      </c>
    </row>
    <row r="289" spans="1:8" ht="15" customHeight="1" x14ac:dyDescent="0.25">
      <c r="A289" s="81">
        <v>2001</v>
      </c>
      <c r="B289" s="265" t="s">
        <v>146</v>
      </c>
      <c r="C289" s="65" t="s">
        <v>147</v>
      </c>
      <c r="D289" s="181" t="s">
        <v>148</v>
      </c>
      <c r="E289" s="79">
        <v>2095</v>
      </c>
      <c r="F289" s="266" t="s">
        <v>1674</v>
      </c>
      <c r="G289" s="267" t="s">
        <v>276</v>
      </c>
      <c r="H289" s="203" t="s">
        <v>277</v>
      </c>
    </row>
    <row r="290" spans="1:8" ht="15" customHeight="1" x14ac:dyDescent="0.25">
      <c r="A290" s="81">
        <v>2001</v>
      </c>
      <c r="B290" s="265" t="s">
        <v>146</v>
      </c>
      <c r="C290" s="65" t="s">
        <v>147</v>
      </c>
      <c r="D290" s="181" t="s">
        <v>148</v>
      </c>
      <c r="E290" s="79">
        <v>2096</v>
      </c>
      <c r="F290" s="266" t="s">
        <v>1672</v>
      </c>
      <c r="G290" s="267" t="s">
        <v>269</v>
      </c>
      <c r="H290" s="203" t="s">
        <v>271</v>
      </c>
    </row>
    <row r="291" spans="1:8" ht="15" customHeight="1" x14ac:dyDescent="0.25">
      <c r="A291" s="81">
        <v>2001</v>
      </c>
      <c r="B291" s="265" t="s">
        <v>146</v>
      </c>
      <c r="C291" s="65" t="s">
        <v>147</v>
      </c>
      <c r="D291" s="181" t="s">
        <v>148</v>
      </c>
      <c r="E291" s="79">
        <v>2097</v>
      </c>
      <c r="F291" s="266" t="s">
        <v>1675</v>
      </c>
      <c r="G291" s="267" t="s">
        <v>530</v>
      </c>
      <c r="H291" s="203" t="s">
        <v>811</v>
      </c>
    </row>
    <row r="292" spans="1:8" ht="15" customHeight="1" x14ac:dyDescent="0.25">
      <c r="A292" s="81">
        <v>2001</v>
      </c>
      <c r="B292" s="265" t="s">
        <v>146</v>
      </c>
      <c r="C292" s="65" t="s">
        <v>147</v>
      </c>
      <c r="D292" s="181" t="s">
        <v>148</v>
      </c>
      <c r="E292" s="79">
        <v>2098</v>
      </c>
      <c r="F292" s="266" t="s">
        <v>1672</v>
      </c>
      <c r="G292" s="267" t="s">
        <v>269</v>
      </c>
      <c r="H292" s="203" t="s">
        <v>271</v>
      </c>
    </row>
    <row r="293" spans="1:8" ht="15" customHeight="1" x14ac:dyDescent="0.25">
      <c r="A293" s="81">
        <v>2001</v>
      </c>
      <c r="B293" s="265" t="s">
        <v>146</v>
      </c>
      <c r="C293" s="65" t="s">
        <v>147</v>
      </c>
      <c r="D293" s="181" t="s">
        <v>148</v>
      </c>
      <c r="E293" s="79">
        <v>2099</v>
      </c>
      <c r="F293" s="266" t="s">
        <v>1676</v>
      </c>
      <c r="G293" s="267" t="s">
        <v>181</v>
      </c>
      <c r="H293" s="203" t="s">
        <v>279</v>
      </c>
    </row>
    <row r="294" spans="1:8" ht="15" customHeight="1" x14ac:dyDescent="0.25">
      <c r="A294" s="81">
        <v>2001</v>
      </c>
      <c r="B294" s="265" t="s">
        <v>146</v>
      </c>
      <c r="C294" s="65" t="s">
        <v>147</v>
      </c>
      <c r="D294" s="181" t="s">
        <v>148</v>
      </c>
      <c r="E294" s="79">
        <v>2100</v>
      </c>
      <c r="F294" s="266" t="s">
        <v>1672</v>
      </c>
      <c r="G294" s="267" t="s">
        <v>269</v>
      </c>
      <c r="H294" s="203" t="s">
        <v>271</v>
      </c>
    </row>
    <row r="295" spans="1:8" ht="15" customHeight="1" x14ac:dyDescent="0.25">
      <c r="A295" s="81">
        <v>2001</v>
      </c>
      <c r="B295" s="265" t="s">
        <v>146</v>
      </c>
      <c r="C295" s="65" t="s">
        <v>147</v>
      </c>
      <c r="D295" s="181" t="s">
        <v>148</v>
      </c>
      <c r="E295" s="79">
        <v>2101</v>
      </c>
      <c r="F295" s="266" t="s">
        <v>1677</v>
      </c>
      <c r="G295" s="267" t="s">
        <v>255</v>
      </c>
      <c r="H295" s="203" t="s">
        <v>281</v>
      </c>
    </row>
    <row r="296" spans="1:8" ht="15" customHeight="1" x14ac:dyDescent="0.25">
      <c r="A296" s="81">
        <v>2001</v>
      </c>
      <c r="B296" s="265" t="s">
        <v>146</v>
      </c>
      <c r="C296" s="65" t="s">
        <v>147</v>
      </c>
      <c r="D296" s="181" t="s">
        <v>148</v>
      </c>
      <c r="E296" s="79">
        <v>2102</v>
      </c>
      <c r="F296" s="266" t="s">
        <v>1677</v>
      </c>
      <c r="G296" s="267" t="s">
        <v>255</v>
      </c>
      <c r="H296" s="203" t="s">
        <v>281</v>
      </c>
    </row>
    <row r="297" spans="1:8" ht="15" customHeight="1" x14ac:dyDescent="0.25">
      <c r="A297" s="81">
        <v>2001</v>
      </c>
      <c r="B297" s="265" t="s">
        <v>146</v>
      </c>
      <c r="C297" s="65" t="s">
        <v>147</v>
      </c>
      <c r="D297" s="181" t="s">
        <v>148</v>
      </c>
      <c r="E297" s="79">
        <v>2103</v>
      </c>
      <c r="F297" s="266" t="s">
        <v>1672</v>
      </c>
      <c r="G297" s="267" t="s">
        <v>269</v>
      </c>
      <c r="H297" s="203" t="s">
        <v>271</v>
      </c>
    </row>
    <row r="298" spans="1:8" ht="15" customHeight="1" x14ac:dyDescent="0.25">
      <c r="A298" s="81">
        <v>2001</v>
      </c>
      <c r="B298" s="265" t="s">
        <v>146</v>
      </c>
      <c r="C298" s="65" t="s">
        <v>147</v>
      </c>
      <c r="D298" s="181" t="s">
        <v>148</v>
      </c>
      <c r="E298" s="79">
        <v>2104</v>
      </c>
      <c r="F298" s="266" t="s">
        <v>1678</v>
      </c>
      <c r="G298" s="267" t="s">
        <v>283</v>
      </c>
      <c r="H298" s="203" t="s">
        <v>284</v>
      </c>
    </row>
    <row r="299" spans="1:8" ht="15" customHeight="1" x14ac:dyDescent="0.25">
      <c r="A299" s="81">
        <v>2001</v>
      </c>
      <c r="B299" s="265" t="s">
        <v>146</v>
      </c>
      <c r="C299" s="65" t="s">
        <v>147</v>
      </c>
      <c r="D299" s="181" t="s">
        <v>148</v>
      </c>
      <c r="E299" s="79">
        <v>2105</v>
      </c>
      <c r="F299" s="266" t="s">
        <v>1679</v>
      </c>
      <c r="G299" s="267" t="s">
        <v>286</v>
      </c>
      <c r="H299" s="203" t="s">
        <v>287</v>
      </c>
    </row>
    <row r="300" spans="1:8" ht="15" customHeight="1" x14ac:dyDescent="0.25">
      <c r="A300" s="81">
        <v>2001</v>
      </c>
      <c r="B300" s="265" t="s">
        <v>146</v>
      </c>
      <c r="C300" s="65" t="s">
        <v>147</v>
      </c>
      <c r="D300" s="181" t="s">
        <v>148</v>
      </c>
      <c r="E300" s="79">
        <v>2106</v>
      </c>
      <c r="F300" s="266" t="s">
        <v>1678</v>
      </c>
      <c r="G300" s="267" t="s">
        <v>283</v>
      </c>
      <c r="H300" s="203" t="s">
        <v>284</v>
      </c>
    </row>
    <row r="301" spans="1:8" ht="15" customHeight="1" x14ac:dyDescent="0.25">
      <c r="A301" s="81">
        <v>2001</v>
      </c>
      <c r="B301" s="265" t="s">
        <v>146</v>
      </c>
      <c r="C301" s="65" t="s">
        <v>147</v>
      </c>
      <c r="D301" s="181" t="s">
        <v>148</v>
      </c>
      <c r="E301" s="79">
        <v>2107</v>
      </c>
      <c r="F301" s="266" t="s">
        <v>1680</v>
      </c>
      <c r="G301" s="267" t="s">
        <v>813</v>
      </c>
      <c r="H301" s="203" t="s">
        <v>69</v>
      </c>
    </row>
    <row r="302" spans="1:8" ht="15" customHeight="1" x14ac:dyDescent="0.25">
      <c r="A302" s="81">
        <v>2001</v>
      </c>
      <c r="B302" s="265" t="s">
        <v>146</v>
      </c>
      <c r="C302" s="65" t="s">
        <v>147</v>
      </c>
      <c r="D302" s="181" t="s">
        <v>148</v>
      </c>
      <c r="E302" s="79">
        <v>2108</v>
      </c>
      <c r="F302" s="266" t="s">
        <v>1678</v>
      </c>
      <c r="G302" s="267" t="s">
        <v>283</v>
      </c>
      <c r="H302" s="203" t="s">
        <v>284</v>
      </c>
    </row>
    <row r="303" spans="1:8" ht="15" customHeight="1" x14ac:dyDescent="0.25">
      <c r="A303" s="81">
        <v>2001</v>
      </c>
      <c r="B303" s="265" t="s">
        <v>146</v>
      </c>
      <c r="C303" s="65" t="s">
        <v>147</v>
      </c>
      <c r="D303" s="181" t="s">
        <v>148</v>
      </c>
      <c r="E303" s="79">
        <v>2109</v>
      </c>
      <c r="F303" s="266" t="s">
        <v>1681</v>
      </c>
      <c r="G303" s="267" t="s">
        <v>289</v>
      </c>
      <c r="H303" s="203" t="s">
        <v>290</v>
      </c>
    </row>
    <row r="304" spans="1:8" ht="15" customHeight="1" x14ac:dyDescent="0.25">
      <c r="A304" s="81">
        <v>2001</v>
      </c>
      <c r="B304" s="265" t="s">
        <v>146</v>
      </c>
      <c r="C304" s="65" t="s">
        <v>147</v>
      </c>
      <c r="D304" s="181" t="s">
        <v>148</v>
      </c>
      <c r="E304" s="79">
        <v>2110</v>
      </c>
      <c r="F304" s="266" t="s">
        <v>1678</v>
      </c>
      <c r="G304" s="267" t="s">
        <v>283</v>
      </c>
      <c r="H304" s="203" t="s">
        <v>284</v>
      </c>
    </row>
    <row r="305" spans="1:8" ht="15" customHeight="1" x14ac:dyDescent="0.25">
      <c r="A305" s="81">
        <v>2001</v>
      </c>
      <c r="B305" s="265" t="s">
        <v>146</v>
      </c>
      <c r="C305" s="65" t="s">
        <v>147</v>
      </c>
      <c r="D305" s="181" t="s">
        <v>148</v>
      </c>
      <c r="E305" s="79">
        <v>2111</v>
      </c>
      <c r="F305" s="266" t="s">
        <v>1682</v>
      </c>
      <c r="G305" s="267" t="s">
        <v>292</v>
      </c>
      <c r="H305" s="203" t="s">
        <v>293</v>
      </c>
    </row>
    <row r="306" spans="1:8" ht="15" customHeight="1" x14ac:dyDescent="0.25">
      <c r="A306" s="81">
        <v>2001</v>
      </c>
      <c r="B306" s="265" t="s">
        <v>146</v>
      </c>
      <c r="C306" s="65" t="s">
        <v>147</v>
      </c>
      <c r="D306" s="181" t="s">
        <v>148</v>
      </c>
      <c r="E306" s="79">
        <v>2112</v>
      </c>
      <c r="F306" s="266" t="s">
        <v>1678</v>
      </c>
      <c r="G306" s="267" t="s">
        <v>283</v>
      </c>
      <c r="H306" s="203" t="s">
        <v>284</v>
      </c>
    </row>
    <row r="307" spans="1:8" ht="15" customHeight="1" x14ac:dyDescent="0.25">
      <c r="A307" s="81">
        <v>2001</v>
      </c>
      <c r="B307" s="265" t="s">
        <v>146</v>
      </c>
      <c r="C307" s="65" t="s">
        <v>147</v>
      </c>
      <c r="D307" s="181" t="s">
        <v>148</v>
      </c>
      <c r="E307" s="79">
        <v>2113</v>
      </c>
      <c r="F307" s="266" t="s">
        <v>1672</v>
      </c>
      <c r="G307" s="267" t="s">
        <v>269</v>
      </c>
      <c r="H307" s="203" t="s">
        <v>271</v>
      </c>
    </row>
    <row r="308" spans="1:8" ht="15" customHeight="1" x14ac:dyDescent="0.25">
      <c r="A308" s="81">
        <v>2001</v>
      </c>
      <c r="B308" s="265" t="s">
        <v>146</v>
      </c>
      <c r="C308" s="65" t="s">
        <v>147</v>
      </c>
      <c r="D308" s="181" t="s">
        <v>148</v>
      </c>
      <c r="E308" s="79">
        <v>2114</v>
      </c>
      <c r="F308" s="266" t="s">
        <v>1683</v>
      </c>
      <c r="G308" s="267" t="s">
        <v>295</v>
      </c>
      <c r="H308" s="203" t="s">
        <v>296</v>
      </c>
    </row>
    <row r="309" spans="1:8" ht="15" customHeight="1" x14ac:dyDescent="0.25">
      <c r="A309" s="81">
        <v>2001</v>
      </c>
      <c r="B309" s="265" t="s">
        <v>146</v>
      </c>
      <c r="C309" s="65" t="s">
        <v>147</v>
      </c>
      <c r="D309" s="181" t="s">
        <v>148</v>
      </c>
      <c r="E309" s="79">
        <v>2115</v>
      </c>
      <c r="F309" s="266" t="s">
        <v>1684</v>
      </c>
      <c r="G309" s="267" t="s">
        <v>815</v>
      </c>
      <c r="H309" s="203" t="s">
        <v>816</v>
      </c>
    </row>
    <row r="310" spans="1:8" ht="15" customHeight="1" x14ac:dyDescent="0.25">
      <c r="A310" s="81">
        <v>2001</v>
      </c>
      <c r="B310" s="265" t="s">
        <v>146</v>
      </c>
      <c r="C310" s="65" t="s">
        <v>147</v>
      </c>
      <c r="D310" s="181" t="s">
        <v>148</v>
      </c>
      <c r="E310" s="79">
        <v>2116</v>
      </c>
      <c r="F310" s="266" t="s">
        <v>1683</v>
      </c>
      <c r="G310" s="267" t="s">
        <v>295</v>
      </c>
      <c r="H310" s="203" t="s">
        <v>296</v>
      </c>
    </row>
    <row r="311" spans="1:8" ht="15" customHeight="1" x14ac:dyDescent="0.25">
      <c r="A311" s="81">
        <v>2001</v>
      </c>
      <c r="B311" s="265" t="s">
        <v>146</v>
      </c>
      <c r="C311" s="65" t="s">
        <v>147</v>
      </c>
      <c r="D311" s="181" t="s">
        <v>148</v>
      </c>
      <c r="E311" s="79">
        <v>2117</v>
      </c>
      <c r="F311" s="266" t="s">
        <v>1685</v>
      </c>
      <c r="G311" s="267" t="s">
        <v>298</v>
      </c>
      <c r="H311" s="203" t="s">
        <v>299</v>
      </c>
    </row>
    <row r="312" spans="1:8" ht="15" customHeight="1" x14ac:dyDescent="0.25">
      <c r="A312" s="81">
        <v>2001</v>
      </c>
      <c r="B312" s="265" t="s">
        <v>146</v>
      </c>
      <c r="C312" s="65" t="s">
        <v>147</v>
      </c>
      <c r="D312" s="181" t="s">
        <v>148</v>
      </c>
      <c r="E312" s="79">
        <v>2118</v>
      </c>
      <c r="F312" s="266" t="s">
        <v>1683</v>
      </c>
      <c r="G312" s="267" t="s">
        <v>295</v>
      </c>
      <c r="H312" s="203" t="s">
        <v>296</v>
      </c>
    </row>
    <row r="313" spans="1:8" ht="15" customHeight="1" x14ac:dyDescent="0.25">
      <c r="A313" s="81">
        <v>2001</v>
      </c>
      <c r="B313" s="265" t="s">
        <v>146</v>
      </c>
      <c r="C313" s="65" t="s">
        <v>147</v>
      </c>
      <c r="D313" s="181" t="s">
        <v>148</v>
      </c>
      <c r="E313" s="79">
        <v>2119</v>
      </c>
      <c r="F313" s="266" t="s">
        <v>1672</v>
      </c>
      <c r="G313" s="267" t="s">
        <v>269</v>
      </c>
      <c r="H313" s="203" t="s">
        <v>271</v>
      </c>
    </row>
    <row r="314" spans="1:8" ht="15" customHeight="1" x14ac:dyDescent="0.25">
      <c r="A314" s="81">
        <v>2001</v>
      </c>
      <c r="B314" s="265" t="s">
        <v>146</v>
      </c>
      <c r="C314" s="65" t="s">
        <v>147</v>
      </c>
      <c r="D314" s="181" t="s">
        <v>148</v>
      </c>
      <c r="E314" s="79">
        <v>2120</v>
      </c>
      <c r="F314" s="266" t="s">
        <v>1686</v>
      </c>
      <c r="G314" s="267" t="s">
        <v>301</v>
      </c>
      <c r="H314" s="203" t="s">
        <v>302</v>
      </c>
    </row>
    <row r="315" spans="1:8" ht="15" customHeight="1" x14ac:dyDescent="0.25">
      <c r="A315" s="81">
        <v>2001</v>
      </c>
      <c r="B315" s="265" t="s">
        <v>146</v>
      </c>
      <c r="C315" s="65" t="s">
        <v>147</v>
      </c>
      <c r="D315" s="181" t="s">
        <v>148</v>
      </c>
      <c r="E315" s="79">
        <v>2121</v>
      </c>
      <c r="F315" s="266" t="s">
        <v>1672</v>
      </c>
      <c r="G315" s="267" t="s">
        <v>269</v>
      </c>
      <c r="H315" s="203" t="s">
        <v>271</v>
      </c>
    </row>
    <row r="316" spans="1:8" ht="15" customHeight="1" x14ac:dyDescent="0.25">
      <c r="A316" s="81">
        <v>2001</v>
      </c>
      <c r="B316" s="265" t="s">
        <v>146</v>
      </c>
      <c r="C316" s="65" t="s">
        <v>147</v>
      </c>
      <c r="D316" s="181" t="s">
        <v>148</v>
      </c>
      <c r="E316" s="79">
        <v>2122</v>
      </c>
      <c r="F316" s="266" t="s">
        <v>1687</v>
      </c>
      <c r="G316" s="267" t="s">
        <v>304</v>
      </c>
      <c r="H316" s="203" t="s">
        <v>305</v>
      </c>
    </row>
    <row r="317" spans="1:8" ht="15" customHeight="1" x14ac:dyDescent="0.25">
      <c r="A317" s="81">
        <v>2001</v>
      </c>
      <c r="B317" s="265" t="s">
        <v>146</v>
      </c>
      <c r="C317" s="65" t="s">
        <v>147</v>
      </c>
      <c r="D317" s="181" t="s">
        <v>148</v>
      </c>
      <c r="E317" s="79">
        <v>2123</v>
      </c>
      <c r="F317" s="266" t="s">
        <v>1672</v>
      </c>
      <c r="G317" s="267" t="s">
        <v>269</v>
      </c>
      <c r="H317" s="203" t="s">
        <v>271</v>
      </c>
    </row>
    <row r="318" spans="1:8" ht="15" customHeight="1" x14ac:dyDescent="0.25">
      <c r="A318" s="81">
        <v>2001</v>
      </c>
      <c r="B318" s="265" t="s">
        <v>146</v>
      </c>
      <c r="C318" s="65" t="s">
        <v>147</v>
      </c>
      <c r="D318" s="181" t="s">
        <v>148</v>
      </c>
      <c r="E318" s="79">
        <v>2124</v>
      </c>
      <c r="F318" s="266" t="s">
        <v>1688</v>
      </c>
      <c r="G318" s="267" t="s">
        <v>307</v>
      </c>
      <c r="H318" s="203" t="s">
        <v>308</v>
      </c>
    </row>
    <row r="319" spans="1:8" ht="15" customHeight="1" x14ac:dyDescent="0.25">
      <c r="A319" s="81">
        <v>2001</v>
      </c>
      <c r="B319" s="265" t="s">
        <v>146</v>
      </c>
      <c r="C319" s="65" t="s">
        <v>147</v>
      </c>
      <c r="D319" s="181" t="s">
        <v>148</v>
      </c>
      <c r="E319" s="79">
        <v>2125</v>
      </c>
      <c r="F319" s="266" t="s">
        <v>1672</v>
      </c>
      <c r="G319" s="267" t="s">
        <v>269</v>
      </c>
      <c r="H319" s="203" t="s">
        <v>271</v>
      </c>
    </row>
    <row r="320" spans="1:8" ht="15" customHeight="1" x14ac:dyDescent="0.25">
      <c r="A320" s="81">
        <v>2001</v>
      </c>
      <c r="B320" s="265" t="s">
        <v>146</v>
      </c>
      <c r="C320" s="65" t="s">
        <v>147</v>
      </c>
      <c r="D320" s="181" t="s">
        <v>148</v>
      </c>
      <c r="E320" s="79">
        <v>2126</v>
      </c>
      <c r="F320" s="266" t="s">
        <v>1689</v>
      </c>
      <c r="G320" s="267" t="s">
        <v>309</v>
      </c>
      <c r="H320" s="203" t="s">
        <v>311</v>
      </c>
    </row>
    <row r="321" spans="1:8" ht="15" customHeight="1" x14ac:dyDescent="0.25">
      <c r="A321" s="81">
        <v>2001</v>
      </c>
      <c r="B321" s="265" t="s">
        <v>146</v>
      </c>
      <c r="C321" s="65" t="s">
        <v>147</v>
      </c>
      <c r="D321" s="181" t="s">
        <v>148</v>
      </c>
      <c r="E321" s="79">
        <v>2127</v>
      </c>
      <c r="F321" s="266" t="s">
        <v>1690</v>
      </c>
      <c r="G321" s="267" t="s">
        <v>313</v>
      </c>
      <c r="H321" s="203" t="s">
        <v>314</v>
      </c>
    </row>
    <row r="322" spans="1:8" ht="15" customHeight="1" x14ac:dyDescent="0.25">
      <c r="A322" s="81">
        <v>2001</v>
      </c>
      <c r="B322" s="265" t="s">
        <v>146</v>
      </c>
      <c r="C322" s="65" t="s">
        <v>147</v>
      </c>
      <c r="D322" s="181" t="s">
        <v>148</v>
      </c>
      <c r="E322" s="79">
        <v>2128</v>
      </c>
      <c r="F322" s="266" t="s">
        <v>1691</v>
      </c>
      <c r="G322" s="267" t="s">
        <v>316</v>
      </c>
      <c r="H322" s="203" t="s">
        <v>69</v>
      </c>
    </row>
    <row r="323" spans="1:8" ht="15" customHeight="1" x14ac:dyDescent="0.25">
      <c r="A323" s="81">
        <v>2001</v>
      </c>
      <c r="B323" s="265" t="s">
        <v>146</v>
      </c>
      <c r="C323" s="65" t="s">
        <v>147</v>
      </c>
      <c r="D323" s="181" t="s">
        <v>148</v>
      </c>
      <c r="E323" s="79">
        <v>2129</v>
      </c>
      <c r="F323" s="266" t="s">
        <v>1690</v>
      </c>
      <c r="G323" s="267" t="s">
        <v>313</v>
      </c>
      <c r="H323" s="203" t="s">
        <v>314</v>
      </c>
    </row>
    <row r="324" spans="1:8" ht="15" customHeight="1" x14ac:dyDescent="0.25">
      <c r="A324" s="81">
        <v>2001</v>
      </c>
      <c r="B324" s="265" t="s">
        <v>146</v>
      </c>
      <c r="C324" s="65" t="s">
        <v>147</v>
      </c>
      <c r="D324" s="181" t="s">
        <v>148</v>
      </c>
      <c r="E324" s="79">
        <v>2130</v>
      </c>
      <c r="F324" s="266" t="s">
        <v>1689</v>
      </c>
      <c r="G324" s="267" t="s">
        <v>309</v>
      </c>
      <c r="H324" s="203" t="s">
        <v>311</v>
      </c>
    </row>
    <row r="325" spans="1:8" ht="15" customHeight="1" x14ac:dyDescent="0.25">
      <c r="A325" s="81">
        <v>2001</v>
      </c>
      <c r="B325" s="265" t="s">
        <v>146</v>
      </c>
      <c r="C325" s="65" t="s">
        <v>147</v>
      </c>
      <c r="D325" s="181" t="s">
        <v>148</v>
      </c>
      <c r="E325" s="79">
        <v>2131</v>
      </c>
      <c r="F325" s="266" t="s">
        <v>1692</v>
      </c>
      <c r="G325" s="267" t="s">
        <v>318</v>
      </c>
      <c r="H325" s="203" t="s">
        <v>319</v>
      </c>
    </row>
    <row r="326" spans="1:8" ht="15" customHeight="1" x14ac:dyDescent="0.25">
      <c r="A326" s="81">
        <v>2001</v>
      </c>
      <c r="B326" s="265" t="s">
        <v>146</v>
      </c>
      <c r="C326" s="65" t="s">
        <v>147</v>
      </c>
      <c r="D326" s="181" t="s">
        <v>148</v>
      </c>
      <c r="E326" s="79">
        <v>2132</v>
      </c>
      <c r="F326" s="266" t="s">
        <v>1689</v>
      </c>
      <c r="G326" s="267" t="s">
        <v>309</v>
      </c>
      <c r="H326" s="203" t="s">
        <v>311</v>
      </c>
    </row>
    <row r="327" spans="1:8" ht="15" customHeight="1" x14ac:dyDescent="0.25">
      <c r="A327" s="81">
        <v>2001</v>
      </c>
      <c r="B327" s="265" t="s">
        <v>146</v>
      </c>
      <c r="C327" s="65" t="s">
        <v>147</v>
      </c>
      <c r="D327" s="181" t="s">
        <v>148</v>
      </c>
      <c r="E327" s="79">
        <v>2133</v>
      </c>
      <c r="F327" s="266" t="s">
        <v>1693</v>
      </c>
      <c r="G327" s="267" t="s">
        <v>321</v>
      </c>
      <c r="H327" s="203" t="s">
        <v>322</v>
      </c>
    </row>
    <row r="328" spans="1:8" ht="15" customHeight="1" x14ac:dyDescent="0.25">
      <c r="A328" s="81">
        <v>2001</v>
      </c>
      <c r="B328" s="265" t="s">
        <v>146</v>
      </c>
      <c r="C328" s="65" t="s">
        <v>147</v>
      </c>
      <c r="D328" s="181" t="s">
        <v>148</v>
      </c>
      <c r="E328" s="79">
        <v>2134</v>
      </c>
      <c r="F328" s="266" t="s">
        <v>1694</v>
      </c>
      <c r="G328" s="267" t="s">
        <v>530</v>
      </c>
      <c r="H328" s="203" t="s">
        <v>818</v>
      </c>
    </row>
    <row r="329" spans="1:8" ht="15" customHeight="1" x14ac:dyDescent="0.25">
      <c r="A329" s="81">
        <v>2001</v>
      </c>
      <c r="B329" s="265" t="s">
        <v>146</v>
      </c>
      <c r="C329" s="65" t="s">
        <v>147</v>
      </c>
      <c r="D329" s="181" t="s">
        <v>148</v>
      </c>
      <c r="E329" s="79">
        <v>2135</v>
      </c>
      <c r="F329" s="266" t="s">
        <v>1689</v>
      </c>
      <c r="G329" s="267" t="s">
        <v>309</v>
      </c>
      <c r="H329" s="203" t="s">
        <v>311</v>
      </c>
    </row>
    <row r="330" spans="1:8" ht="15" customHeight="1" x14ac:dyDescent="0.25">
      <c r="A330" s="81">
        <v>2001</v>
      </c>
      <c r="B330" s="265" t="s">
        <v>146</v>
      </c>
      <c r="C330" s="65" t="s">
        <v>147</v>
      </c>
      <c r="D330" s="181" t="s">
        <v>148</v>
      </c>
      <c r="E330" s="79">
        <v>2136</v>
      </c>
      <c r="F330" s="266" t="s">
        <v>1626</v>
      </c>
      <c r="G330" s="267" t="s">
        <v>147</v>
      </c>
      <c r="H330" s="203" t="s">
        <v>148</v>
      </c>
    </row>
    <row r="331" spans="1:8" ht="15" customHeight="1" x14ac:dyDescent="0.25">
      <c r="A331" s="81">
        <v>2001</v>
      </c>
      <c r="B331" s="265" t="s">
        <v>146</v>
      </c>
      <c r="C331" s="65" t="s">
        <v>147</v>
      </c>
      <c r="D331" s="181" t="s">
        <v>148</v>
      </c>
      <c r="E331" s="79">
        <v>2137</v>
      </c>
      <c r="F331" s="266" t="s">
        <v>1695</v>
      </c>
      <c r="G331" s="267" t="s">
        <v>323</v>
      </c>
      <c r="H331" s="203" t="s">
        <v>325</v>
      </c>
    </row>
    <row r="332" spans="1:8" ht="15" customHeight="1" x14ac:dyDescent="0.25">
      <c r="A332" s="81">
        <v>2001</v>
      </c>
      <c r="B332" s="265" t="s">
        <v>146</v>
      </c>
      <c r="C332" s="65" t="s">
        <v>147</v>
      </c>
      <c r="D332" s="181" t="s">
        <v>148</v>
      </c>
      <c r="E332" s="79">
        <v>2138</v>
      </c>
      <c r="F332" s="266" t="s">
        <v>1696</v>
      </c>
      <c r="G332" s="267" t="s">
        <v>327</v>
      </c>
      <c r="H332" s="203" t="s">
        <v>328</v>
      </c>
    </row>
    <row r="333" spans="1:8" ht="15" customHeight="1" x14ac:dyDescent="0.25">
      <c r="A333" s="81">
        <v>2001</v>
      </c>
      <c r="B333" s="265" t="s">
        <v>146</v>
      </c>
      <c r="C333" s="65" t="s">
        <v>147</v>
      </c>
      <c r="D333" s="181" t="s">
        <v>148</v>
      </c>
      <c r="E333" s="79">
        <v>2139</v>
      </c>
      <c r="F333" s="266" t="s">
        <v>1695</v>
      </c>
      <c r="G333" s="267" t="s">
        <v>323</v>
      </c>
      <c r="H333" s="203" t="s">
        <v>325</v>
      </c>
    </row>
    <row r="334" spans="1:8" ht="15" customHeight="1" x14ac:dyDescent="0.25">
      <c r="A334" s="81">
        <v>2001</v>
      </c>
      <c r="B334" s="265" t="s">
        <v>146</v>
      </c>
      <c r="C334" s="65" t="s">
        <v>147</v>
      </c>
      <c r="D334" s="181" t="s">
        <v>148</v>
      </c>
      <c r="E334" s="79">
        <v>2140</v>
      </c>
      <c r="F334" s="266" t="s">
        <v>1626</v>
      </c>
      <c r="G334" s="267" t="s">
        <v>147</v>
      </c>
      <c r="H334" s="203" t="s">
        <v>148</v>
      </c>
    </row>
    <row r="335" spans="1:8" ht="15" customHeight="1" x14ac:dyDescent="0.25">
      <c r="A335" s="81">
        <v>2001</v>
      </c>
      <c r="B335" s="265" t="s">
        <v>146</v>
      </c>
      <c r="C335" s="65" t="s">
        <v>147</v>
      </c>
      <c r="D335" s="181" t="s">
        <v>148</v>
      </c>
      <c r="E335" s="79">
        <v>2141</v>
      </c>
      <c r="F335" s="266" t="s">
        <v>1697</v>
      </c>
      <c r="G335" s="267" t="s">
        <v>329</v>
      </c>
      <c r="H335" s="203" t="s">
        <v>331</v>
      </c>
    </row>
    <row r="336" spans="1:8" ht="15" customHeight="1" x14ac:dyDescent="0.25">
      <c r="A336" s="81">
        <v>2001</v>
      </c>
      <c r="B336" s="265" t="s">
        <v>146</v>
      </c>
      <c r="C336" s="65" t="s">
        <v>147</v>
      </c>
      <c r="D336" s="181" t="s">
        <v>148</v>
      </c>
      <c r="E336" s="79">
        <v>2142</v>
      </c>
      <c r="F336" s="266" t="s">
        <v>1698</v>
      </c>
      <c r="G336" s="267" t="s">
        <v>820</v>
      </c>
      <c r="H336" s="203" t="s">
        <v>821</v>
      </c>
    </row>
    <row r="337" spans="1:8" ht="15" customHeight="1" x14ac:dyDescent="0.25">
      <c r="A337" s="81">
        <v>2001</v>
      </c>
      <c r="B337" s="265" t="s">
        <v>146</v>
      </c>
      <c r="C337" s="65" t="s">
        <v>147</v>
      </c>
      <c r="D337" s="181" t="s">
        <v>148</v>
      </c>
      <c r="E337" s="79">
        <v>2143</v>
      </c>
      <c r="F337" s="266" t="s">
        <v>1697</v>
      </c>
      <c r="G337" s="267" t="s">
        <v>329</v>
      </c>
      <c r="H337" s="203" t="s">
        <v>331</v>
      </c>
    </row>
    <row r="338" spans="1:8" ht="15" customHeight="1" x14ac:dyDescent="0.25">
      <c r="A338" s="81">
        <v>2001</v>
      </c>
      <c r="B338" s="265" t="s">
        <v>146</v>
      </c>
      <c r="C338" s="65" t="s">
        <v>147</v>
      </c>
      <c r="D338" s="181" t="s">
        <v>148</v>
      </c>
      <c r="E338" s="79">
        <v>2144</v>
      </c>
      <c r="F338" s="266" t="s">
        <v>1699</v>
      </c>
      <c r="G338" s="267" t="s">
        <v>333</v>
      </c>
      <c r="H338" s="203" t="s">
        <v>334</v>
      </c>
    </row>
    <row r="339" spans="1:8" ht="15" customHeight="1" x14ac:dyDescent="0.25">
      <c r="A339" s="81">
        <v>2001</v>
      </c>
      <c r="B339" s="265" t="s">
        <v>146</v>
      </c>
      <c r="C339" s="65" t="s">
        <v>147</v>
      </c>
      <c r="D339" s="181" t="s">
        <v>148</v>
      </c>
      <c r="E339" s="79">
        <v>2145</v>
      </c>
      <c r="F339" s="266" t="s">
        <v>1697</v>
      </c>
      <c r="G339" s="267" t="s">
        <v>329</v>
      </c>
      <c r="H339" s="203" t="s">
        <v>331</v>
      </c>
    </row>
    <row r="340" spans="1:8" ht="15" customHeight="1" x14ac:dyDescent="0.25">
      <c r="A340" s="81">
        <v>2001</v>
      </c>
      <c r="B340" s="265" t="s">
        <v>146</v>
      </c>
      <c r="C340" s="65" t="s">
        <v>147</v>
      </c>
      <c r="D340" s="181" t="s">
        <v>148</v>
      </c>
      <c r="E340" s="79">
        <v>2146</v>
      </c>
      <c r="F340" s="266" t="s">
        <v>1700</v>
      </c>
      <c r="G340" s="267" t="s">
        <v>336</v>
      </c>
      <c r="H340" s="203" t="s">
        <v>337</v>
      </c>
    </row>
    <row r="341" spans="1:8" ht="15" customHeight="1" x14ac:dyDescent="0.25">
      <c r="A341" s="81">
        <v>2001</v>
      </c>
      <c r="B341" s="265" t="s">
        <v>146</v>
      </c>
      <c r="C341" s="65" t="s">
        <v>147</v>
      </c>
      <c r="D341" s="181" t="s">
        <v>148</v>
      </c>
      <c r="E341" s="79">
        <v>2147</v>
      </c>
      <c r="F341" s="266" t="s">
        <v>1697</v>
      </c>
      <c r="G341" s="267" t="s">
        <v>329</v>
      </c>
      <c r="H341" s="203" t="s">
        <v>331</v>
      </c>
    </row>
    <row r="342" spans="1:8" ht="15" customHeight="1" x14ac:dyDescent="0.25">
      <c r="A342" s="81">
        <v>2001</v>
      </c>
      <c r="B342" s="265" t="s">
        <v>146</v>
      </c>
      <c r="C342" s="65" t="s">
        <v>147</v>
      </c>
      <c r="D342" s="181" t="s">
        <v>148</v>
      </c>
      <c r="E342" s="79">
        <v>2148</v>
      </c>
      <c r="F342" s="266" t="s">
        <v>1626</v>
      </c>
      <c r="G342" s="267" t="s">
        <v>147</v>
      </c>
      <c r="H342" s="203" t="s">
        <v>148</v>
      </c>
    </row>
    <row r="343" spans="1:8" ht="15" customHeight="1" x14ac:dyDescent="0.25">
      <c r="A343" s="81">
        <v>2001</v>
      </c>
      <c r="B343" s="265" t="s">
        <v>146</v>
      </c>
      <c r="C343" s="65" t="s">
        <v>147</v>
      </c>
      <c r="D343" s="181" t="s">
        <v>148</v>
      </c>
      <c r="E343" s="79">
        <v>2149</v>
      </c>
      <c r="F343" s="266" t="s">
        <v>1701</v>
      </c>
      <c r="G343" s="267" t="s">
        <v>338</v>
      </c>
      <c r="H343" s="203" t="s">
        <v>340</v>
      </c>
    </row>
    <row r="344" spans="1:8" ht="15" customHeight="1" x14ac:dyDescent="0.25">
      <c r="A344" s="81">
        <v>2001</v>
      </c>
      <c r="B344" s="265" t="s">
        <v>146</v>
      </c>
      <c r="C344" s="65" t="s">
        <v>147</v>
      </c>
      <c r="D344" s="181" t="s">
        <v>148</v>
      </c>
      <c r="E344" s="79">
        <v>2150</v>
      </c>
      <c r="F344" s="266" t="s">
        <v>1626</v>
      </c>
      <c r="G344" s="267" t="s">
        <v>147</v>
      </c>
      <c r="H344" s="203" t="s">
        <v>148</v>
      </c>
    </row>
    <row r="345" spans="1:8" ht="15" customHeight="1" x14ac:dyDescent="0.25">
      <c r="A345" s="81">
        <v>2001</v>
      </c>
      <c r="B345" s="265" t="s">
        <v>146</v>
      </c>
      <c r="C345" s="65" t="s">
        <v>147</v>
      </c>
      <c r="D345" s="181" t="s">
        <v>148</v>
      </c>
      <c r="E345" s="79">
        <v>2151</v>
      </c>
      <c r="F345" s="266" t="s">
        <v>1702</v>
      </c>
      <c r="G345" s="267" t="s">
        <v>341</v>
      </c>
      <c r="H345" s="203" t="s">
        <v>343</v>
      </c>
    </row>
    <row r="346" spans="1:8" ht="15" customHeight="1" x14ac:dyDescent="0.25">
      <c r="A346" s="81">
        <v>2001</v>
      </c>
      <c r="B346" s="265" t="s">
        <v>146</v>
      </c>
      <c r="C346" s="65" t="s">
        <v>147</v>
      </c>
      <c r="D346" s="181" t="s">
        <v>148</v>
      </c>
      <c r="E346" s="79">
        <v>2152</v>
      </c>
      <c r="F346" s="266" t="s">
        <v>1626</v>
      </c>
      <c r="G346" s="267" t="s">
        <v>147</v>
      </c>
      <c r="H346" s="203" t="s">
        <v>148</v>
      </c>
    </row>
    <row r="347" spans="1:8" ht="15" customHeight="1" x14ac:dyDescent="0.25">
      <c r="A347" s="81">
        <v>2001</v>
      </c>
      <c r="B347" s="265" t="s">
        <v>146</v>
      </c>
      <c r="C347" s="65" t="s">
        <v>147</v>
      </c>
      <c r="D347" s="181" t="s">
        <v>148</v>
      </c>
      <c r="E347" s="79">
        <v>2153</v>
      </c>
      <c r="F347" s="266" t="s">
        <v>1703</v>
      </c>
      <c r="G347" s="267" t="s">
        <v>345</v>
      </c>
      <c r="H347" s="203" t="s">
        <v>346</v>
      </c>
    </row>
    <row r="348" spans="1:8" ht="15" customHeight="1" x14ac:dyDescent="0.25">
      <c r="A348" s="81">
        <v>2001</v>
      </c>
      <c r="B348" s="265" t="s">
        <v>146</v>
      </c>
      <c r="C348" s="65" t="s">
        <v>147</v>
      </c>
      <c r="D348" s="181" t="s">
        <v>148</v>
      </c>
      <c r="E348" s="79">
        <v>2154</v>
      </c>
      <c r="F348" s="266" t="s">
        <v>1626</v>
      </c>
      <c r="G348" s="267" t="s">
        <v>147</v>
      </c>
      <c r="H348" s="203" t="s">
        <v>148</v>
      </c>
    </row>
    <row r="349" spans="1:8" ht="15" customHeight="1" x14ac:dyDescent="0.25">
      <c r="A349" s="81">
        <v>2001</v>
      </c>
      <c r="B349" s="265" t="s">
        <v>146</v>
      </c>
      <c r="C349" s="65" t="s">
        <v>147</v>
      </c>
      <c r="D349" s="181" t="s">
        <v>148</v>
      </c>
      <c r="E349" s="79">
        <v>2155</v>
      </c>
      <c r="F349" s="266" t="s">
        <v>1704</v>
      </c>
      <c r="G349" s="267" t="s">
        <v>347</v>
      </c>
      <c r="H349" s="203" t="s">
        <v>349</v>
      </c>
    </row>
    <row r="350" spans="1:8" ht="15" customHeight="1" x14ac:dyDescent="0.25">
      <c r="A350" s="81">
        <v>2001</v>
      </c>
      <c r="B350" s="265" t="s">
        <v>146</v>
      </c>
      <c r="C350" s="65" t="s">
        <v>147</v>
      </c>
      <c r="D350" s="181" t="s">
        <v>148</v>
      </c>
      <c r="E350" s="79">
        <v>2156</v>
      </c>
      <c r="F350" s="266" t="s">
        <v>1626</v>
      </c>
      <c r="G350" s="267" t="s">
        <v>147</v>
      </c>
      <c r="H350" s="203" t="s">
        <v>148</v>
      </c>
    </row>
    <row r="351" spans="1:8" ht="15" customHeight="1" x14ac:dyDescent="0.25">
      <c r="A351" s="81">
        <v>2001</v>
      </c>
      <c r="B351" s="265" t="s">
        <v>146</v>
      </c>
      <c r="C351" s="65" t="s">
        <v>147</v>
      </c>
      <c r="D351" s="181" t="s">
        <v>148</v>
      </c>
      <c r="E351" s="79">
        <v>2157</v>
      </c>
      <c r="F351" s="266" t="s">
        <v>1705</v>
      </c>
      <c r="G351" s="267" t="s">
        <v>350</v>
      </c>
      <c r="H351" s="203" t="s">
        <v>352</v>
      </c>
    </row>
    <row r="352" spans="1:8" ht="15" customHeight="1" x14ac:dyDescent="0.25">
      <c r="A352" s="81">
        <v>2001</v>
      </c>
      <c r="B352" s="265" t="s">
        <v>146</v>
      </c>
      <c r="C352" s="65" t="s">
        <v>147</v>
      </c>
      <c r="D352" s="181" t="s">
        <v>148</v>
      </c>
      <c r="E352" s="79">
        <v>2158</v>
      </c>
      <c r="F352" s="266" t="s">
        <v>1626</v>
      </c>
      <c r="G352" s="267" t="s">
        <v>147</v>
      </c>
      <c r="H352" s="203" t="s">
        <v>148</v>
      </c>
    </row>
    <row r="353" spans="1:8" ht="15" customHeight="1" x14ac:dyDescent="0.25">
      <c r="A353" s="81">
        <v>2001</v>
      </c>
      <c r="B353" s="265" t="s">
        <v>146</v>
      </c>
      <c r="C353" s="65" t="s">
        <v>147</v>
      </c>
      <c r="D353" s="181" t="s">
        <v>148</v>
      </c>
      <c r="E353" s="79">
        <v>2159</v>
      </c>
      <c r="F353" s="266" t="s">
        <v>1706</v>
      </c>
      <c r="G353" s="267" t="s">
        <v>353</v>
      </c>
      <c r="H353" s="203" t="s">
        <v>355</v>
      </c>
    </row>
    <row r="354" spans="1:8" ht="15" customHeight="1" x14ac:dyDescent="0.25">
      <c r="A354" s="81">
        <v>2001</v>
      </c>
      <c r="B354" s="265" t="s">
        <v>146</v>
      </c>
      <c r="C354" s="65" t="s">
        <v>147</v>
      </c>
      <c r="D354" s="181" t="s">
        <v>148</v>
      </c>
      <c r="E354" s="79">
        <v>2160</v>
      </c>
      <c r="F354" s="266" t="s">
        <v>1707</v>
      </c>
      <c r="G354" s="267" t="s">
        <v>357</v>
      </c>
      <c r="H354" s="203" t="s">
        <v>358</v>
      </c>
    </row>
    <row r="355" spans="1:8" ht="15" customHeight="1" x14ac:dyDescent="0.25">
      <c r="A355" s="81">
        <v>2001</v>
      </c>
      <c r="B355" s="265" t="s">
        <v>146</v>
      </c>
      <c r="C355" s="65" t="s">
        <v>147</v>
      </c>
      <c r="D355" s="181" t="s">
        <v>148</v>
      </c>
      <c r="E355" s="79">
        <v>2161</v>
      </c>
      <c r="F355" s="266" t="s">
        <v>1706</v>
      </c>
      <c r="G355" s="267" t="s">
        <v>353</v>
      </c>
      <c r="H355" s="203" t="s">
        <v>355</v>
      </c>
    </row>
    <row r="356" spans="1:8" ht="15" customHeight="1" x14ac:dyDescent="0.25">
      <c r="A356" s="81">
        <v>2001</v>
      </c>
      <c r="B356" s="265" t="s">
        <v>146</v>
      </c>
      <c r="C356" s="65" t="s">
        <v>147</v>
      </c>
      <c r="D356" s="181" t="s">
        <v>148</v>
      </c>
      <c r="E356" s="79">
        <v>2162</v>
      </c>
      <c r="F356" s="266" t="s">
        <v>1708</v>
      </c>
      <c r="G356" s="267" t="s">
        <v>360</v>
      </c>
      <c r="H356" s="203" t="s">
        <v>361</v>
      </c>
    </row>
    <row r="357" spans="1:8" ht="15" customHeight="1" x14ac:dyDescent="0.25">
      <c r="A357" s="81">
        <v>2001</v>
      </c>
      <c r="B357" s="265" t="s">
        <v>146</v>
      </c>
      <c r="C357" s="65" t="s">
        <v>147</v>
      </c>
      <c r="D357" s="181" t="s">
        <v>148</v>
      </c>
      <c r="E357" s="79">
        <v>2163</v>
      </c>
      <c r="F357" s="266" t="s">
        <v>1709</v>
      </c>
      <c r="G357" s="267" t="s">
        <v>363</v>
      </c>
      <c r="H357" s="203" t="s">
        <v>364</v>
      </c>
    </row>
    <row r="358" spans="1:8" ht="15" customHeight="1" x14ac:dyDescent="0.25">
      <c r="A358" s="81">
        <v>2001</v>
      </c>
      <c r="B358" s="265" t="s">
        <v>146</v>
      </c>
      <c r="C358" s="65" t="s">
        <v>147</v>
      </c>
      <c r="D358" s="181" t="s">
        <v>148</v>
      </c>
      <c r="E358" s="79">
        <v>2164</v>
      </c>
      <c r="F358" s="266" t="s">
        <v>1708</v>
      </c>
      <c r="G358" s="267" t="s">
        <v>360</v>
      </c>
      <c r="H358" s="203" t="s">
        <v>361</v>
      </c>
    </row>
    <row r="359" spans="1:8" ht="15" customHeight="1" x14ac:dyDescent="0.25">
      <c r="A359" s="81">
        <v>2001</v>
      </c>
      <c r="B359" s="265" t="s">
        <v>146</v>
      </c>
      <c r="C359" s="65" t="s">
        <v>147</v>
      </c>
      <c r="D359" s="181" t="s">
        <v>148</v>
      </c>
      <c r="E359" s="79">
        <v>2165</v>
      </c>
      <c r="F359" s="266" t="s">
        <v>1710</v>
      </c>
      <c r="G359" s="267" t="s">
        <v>366</v>
      </c>
      <c r="H359" s="203" t="s">
        <v>367</v>
      </c>
    </row>
    <row r="360" spans="1:8" ht="15" customHeight="1" x14ac:dyDescent="0.25">
      <c r="A360" s="81">
        <v>2001</v>
      </c>
      <c r="B360" s="265" t="s">
        <v>146</v>
      </c>
      <c r="C360" s="65" t="s">
        <v>147</v>
      </c>
      <c r="D360" s="181" t="s">
        <v>148</v>
      </c>
      <c r="E360" s="79">
        <v>2166</v>
      </c>
      <c r="F360" s="266" t="s">
        <v>1711</v>
      </c>
      <c r="G360" s="267" t="s">
        <v>369</v>
      </c>
      <c r="H360" s="203" t="s">
        <v>370</v>
      </c>
    </row>
    <row r="361" spans="1:8" ht="15" customHeight="1" x14ac:dyDescent="0.25">
      <c r="A361" s="81">
        <v>2001</v>
      </c>
      <c r="B361" s="265" t="s">
        <v>146</v>
      </c>
      <c r="C361" s="65" t="s">
        <v>147</v>
      </c>
      <c r="D361" s="181" t="s">
        <v>148</v>
      </c>
      <c r="E361" s="79">
        <v>2167</v>
      </c>
      <c r="F361" s="266" t="s">
        <v>1710</v>
      </c>
      <c r="G361" s="267" t="s">
        <v>366</v>
      </c>
      <c r="H361" s="203" t="s">
        <v>367</v>
      </c>
    </row>
    <row r="362" spans="1:8" ht="15" customHeight="1" x14ac:dyDescent="0.25">
      <c r="A362" s="81">
        <v>2001</v>
      </c>
      <c r="B362" s="265" t="s">
        <v>146</v>
      </c>
      <c r="C362" s="65" t="s">
        <v>147</v>
      </c>
      <c r="D362" s="181" t="s">
        <v>148</v>
      </c>
      <c r="E362" s="79">
        <v>2168</v>
      </c>
      <c r="F362" s="266" t="s">
        <v>1708</v>
      </c>
      <c r="G362" s="267" t="s">
        <v>360</v>
      </c>
      <c r="H362" s="203" t="s">
        <v>361</v>
      </c>
    </row>
    <row r="363" spans="1:8" ht="15" customHeight="1" x14ac:dyDescent="0.25">
      <c r="A363" s="81">
        <v>2001</v>
      </c>
      <c r="B363" s="265" t="s">
        <v>146</v>
      </c>
      <c r="C363" s="65" t="s">
        <v>147</v>
      </c>
      <c r="D363" s="181" t="s">
        <v>148</v>
      </c>
      <c r="E363" s="79">
        <v>2169</v>
      </c>
      <c r="F363" s="266" t="s">
        <v>1712</v>
      </c>
      <c r="G363" s="267" t="s">
        <v>372</v>
      </c>
      <c r="H363" s="203" t="s">
        <v>373</v>
      </c>
    </row>
    <row r="364" spans="1:8" ht="15" customHeight="1" x14ac:dyDescent="0.25">
      <c r="A364" s="81">
        <v>2001</v>
      </c>
      <c r="B364" s="265" t="s">
        <v>146</v>
      </c>
      <c r="C364" s="65" t="s">
        <v>147</v>
      </c>
      <c r="D364" s="181" t="s">
        <v>148</v>
      </c>
      <c r="E364" s="79">
        <v>2170</v>
      </c>
      <c r="F364" s="266" t="s">
        <v>1708</v>
      </c>
      <c r="G364" s="267" t="s">
        <v>360</v>
      </c>
      <c r="H364" s="203" t="s">
        <v>361</v>
      </c>
    </row>
    <row r="365" spans="1:8" ht="15" customHeight="1" x14ac:dyDescent="0.25">
      <c r="A365" s="81">
        <v>2001</v>
      </c>
      <c r="B365" s="265" t="s">
        <v>146</v>
      </c>
      <c r="C365" s="65" t="s">
        <v>147</v>
      </c>
      <c r="D365" s="181" t="s">
        <v>148</v>
      </c>
      <c r="E365" s="79">
        <v>2171</v>
      </c>
      <c r="F365" s="266" t="s">
        <v>1706</v>
      </c>
      <c r="G365" s="267" t="s">
        <v>353</v>
      </c>
      <c r="H365" s="203" t="s">
        <v>355</v>
      </c>
    </row>
    <row r="366" spans="1:8" ht="15" customHeight="1" x14ac:dyDescent="0.25">
      <c r="A366" s="81">
        <v>2001</v>
      </c>
      <c r="B366" s="265" t="s">
        <v>146</v>
      </c>
      <c r="C366" s="65" t="s">
        <v>147</v>
      </c>
      <c r="D366" s="181" t="s">
        <v>148</v>
      </c>
      <c r="E366" s="79">
        <v>2172</v>
      </c>
      <c r="F366" s="266" t="s">
        <v>1713</v>
      </c>
      <c r="G366" s="267" t="s">
        <v>375</v>
      </c>
      <c r="H366" s="203" t="s">
        <v>376</v>
      </c>
    </row>
    <row r="367" spans="1:8" ht="15" customHeight="1" x14ac:dyDescent="0.25">
      <c r="A367" s="81">
        <v>2001</v>
      </c>
      <c r="B367" s="265" t="s">
        <v>146</v>
      </c>
      <c r="C367" s="65" t="s">
        <v>147</v>
      </c>
      <c r="D367" s="181" t="s">
        <v>148</v>
      </c>
      <c r="E367" s="79">
        <v>2173</v>
      </c>
      <c r="F367" s="266" t="s">
        <v>1706</v>
      </c>
      <c r="G367" s="267" t="s">
        <v>353</v>
      </c>
      <c r="H367" s="203" t="s">
        <v>355</v>
      </c>
    </row>
    <row r="368" spans="1:8" ht="15" customHeight="1" x14ac:dyDescent="0.25">
      <c r="A368" s="81">
        <v>2001</v>
      </c>
      <c r="B368" s="265" t="s">
        <v>146</v>
      </c>
      <c r="C368" s="65" t="s">
        <v>147</v>
      </c>
      <c r="D368" s="181" t="s">
        <v>148</v>
      </c>
      <c r="E368" s="79">
        <v>2174</v>
      </c>
      <c r="F368" s="266" t="s">
        <v>1714</v>
      </c>
      <c r="G368" s="267" t="s">
        <v>378</v>
      </c>
      <c r="H368" s="203" t="s">
        <v>379</v>
      </c>
    </row>
    <row r="369" spans="1:8" ht="15" customHeight="1" x14ac:dyDescent="0.25">
      <c r="A369" s="81">
        <v>2001</v>
      </c>
      <c r="B369" s="265" t="s">
        <v>146</v>
      </c>
      <c r="C369" s="65" t="s">
        <v>147</v>
      </c>
      <c r="D369" s="181" t="s">
        <v>148</v>
      </c>
      <c r="E369" s="79">
        <v>2175</v>
      </c>
      <c r="F369" s="266" t="s">
        <v>1715</v>
      </c>
      <c r="G369" s="267" t="s">
        <v>823</v>
      </c>
      <c r="H369" s="203" t="s">
        <v>824</v>
      </c>
    </row>
    <row r="370" spans="1:8" ht="15" customHeight="1" x14ac:dyDescent="0.25">
      <c r="A370" s="81">
        <v>2001</v>
      </c>
      <c r="B370" s="265" t="s">
        <v>146</v>
      </c>
      <c r="C370" s="65" t="s">
        <v>147</v>
      </c>
      <c r="D370" s="181" t="s">
        <v>148</v>
      </c>
      <c r="E370" s="79">
        <v>2176</v>
      </c>
      <c r="F370" s="266" t="s">
        <v>1626</v>
      </c>
      <c r="G370" s="267" t="s">
        <v>147</v>
      </c>
      <c r="H370" s="203" t="s">
        <v>148</v>
      </c>
    </row>
    <row r="371" spans="1:8" ht="15" customHeight="1" x14ac:dyDescent="0.25">
      <c r="A371" s="81">
        <v>2001</v>
      </c>
      <c r="B371" s="265" t="s">
        <v>146</v>
      </c>
      <c r="C371" s="65" t="s">
        <v>147</v>
      </c>
      <c r="D371" s="181" t="s">
        <v>148</v>
      </c>
      <c r="E371" s="79">
        <v>2177</v>
      </c>
      <c r="F371" s="266" t="s">
        <v>1716</v>
      </c>
      <c r="G371" s="267" t="s">
        <v>380</v>
      </c>
      <c r="H371" s="203" t="s">
        <v>382</v>
      </c>
    </row>
    <row r="372" spans="1:8" ht="15" customHeight="1" x14ac:dyDescent="0.25">
      <c r="A372" s="81">
        <v>2001</v>
      </c>
      <c r="B372" s="265" t="s">
        <v>146</v>
      </c>
      <c r="C372" s="65" t="s">
        <v>147</v>
      </c>
      <c r="D372" s="181" t="s">
        <v>148</v>
      </c>
      <c r="E372" s="79">
        <v>2178</v>
      </c>
      <c r="F372" s="266" t="s">
        <v>1626</v>
      </c>
      <c r="G372" s="267" t="s">
        <v>147</v>
      </c>
      <c r="H372" s="203" t="s">
        <v>148</v>
      </c>
    </row>
    <row r="373" spans="1:8" ht="15" customHeight="1" x14ac:dyDescent="0.25">
      <c r="A373" s="81">
        <v>2001</v>
      </c>
      <c r="B373" s="265" t="s">
        <v>146</v>
      </c>
      <c r="C373" s="65" t="s">
        <v>147</v>
      </c>
      <c r="D373" s="181" t="s">
        <v>148</v>
      </c>
      <c r="E373" s="79">
        <v>2179</v>
      </c>
      <c r="F373" s="266" t="s">
        <v>1717</v>
      </c>
      <c r="G373" s="267" t="s">
        <v>485</v>
      </c>
      <c r="H373" s="203" t="s">
        <v>826</v>
      </c>
    </row>
    <row r="374" spans="1:8" ht="15" customHeight="1" x14ac:dyDescent="0.25">
      <c r="A374" s="81">
        <v>2001</v>
      </c>
      <c r="B374" s="265" t="s">
        <v>146</v>
      </c>
      <c r="C374" s="65" t="s">
        <v>147</v>
      </c>
      <c r="D374" s="181" t="s">
        <v>148</v>
      </c>
      <c r="E374" s="79">
        <v>2180</v>
      </c>
      <c r="F374" s="266" t="s">
        <v>1626</v>
      </c>
      <c r="G374" s="267" t="s">
        <v>147</v>
      </c>
      <c r="H374" s="203" t="s">
        <v>148</v>
      </c>
    </row>
    <row r="375" spans="1:8" ht="15" customHeight="1" x14ac:dyDescent="0.25">
      <c r="A375" s="81">
        <v>2001</v>
      </c>
      <c r="B375" s="265" t="s">
        <v>146</v>
      </c>
      <c r="C375" s="65" t="s">
        <v>147</v>
      </c>
      <c r="D375" s="181" t="s">
        <v>148</v>
      </c>
      <c r="E375" s="79">
        <v>2181</v>
      </c>
      <c r="F375" s="266" t="s">
        <v>1718</v>
      </c>
      <c r="G375" s="267" t="s">
        <v>383</v>
      </c>
      <c r="H375" s="203" t="s">
        <v>385</v>
      </c>
    </row>
    <row r="376" spans="1:8" ht="15" customHeight="1" x14ac:dyDescent="0.25">
      <c r="A376" s="81">
        <v>2001</v>
      </c>
      <c r="B376" s="265" t="s">
        <v>146</v>
      </c>
      <c r="C376" s="65" t="s">
        <v>147</v>
      </c>
      <c r="D376" s="181" t="s">
        <v>148</v>
      </c>
      <c r="E376" s="79">
        <v>2182</v>
      </c>
      <c r="F376" s="266" t="s">
        <v>1719</v>
      </c>
      <c r="G376" s="267" t="s">
        <v>387</v>
      </c>
      <c r="H376" s="203" t="s">
        <v>388</v>
      </c>
    </row>
    <row r="377" spans="1:8" ht="15" customHeight="1" x14ac:dyDescent="0.25">
      <c r="A377" s="81">
        <v>2001</v>
      </c>
      <c r="B377" s="265" t="s">
        <v>146</v>
      </c>
      <c r="C377" s="65" t="s">
        <v>147</v>
      </c>
      <c r="D377" s="181" t="s">
        <v>148</v>
      </c>
      <c r="E377" s="79">
        <v>2183</v>
      </c>
      <c r="F377" s="266" t="s">
        <v>1719</v>
      </c>
      <c r="G377" s="267" t="s">
        <v>387</v>
      </c>
      <c r="H377" s="203" t="s">
        <v>388</v>
      </c>
    </row>
    <row r="378" spans="1:8" ht="15" customHeight="1" x14ac:dyDescent="0.25">
      <c r="A378" s="81">
        <v>2001</v>
      </c>
      <c r="B378" s="265" t="s">
        <v>146</v>
      </c>
      <c r="C378" s="65" t="s">
        <v>147</v>
      </c>
      <c r="D378" s="181" t="s">
        <v>148</v>
      </c>
      <c r="E378" s="79">
        <v>2184</v>
      </c>
      <c r="F378" s="266" t="s">
        <v>1720</v>
      </c>
      <c r="G378" s="267" t="s">
        <v>86</v>
      </c>
      <c r="H378" s="203" t="s">
        <v>390</v>
      </c>
    </row>
    <row r="379" spans="1:8" ht="15" customHeight="1" x14ac:dyDescent="0.25">
      <c r="A379" s="81">
        <v>2001</v>
      </c>
      <c r="B379" s="265" t="s">
        <v>146</v>
      </c>
      <c r="C379" s="65" t="s">
        <v>147</v>
      </c>
      <c r="D379" s="181" t="s">
        <v>148</v>
      </c>
      <c r="E379" s="79">
        <v>2185</v>
      </c>
      <c r="F379" s="266" t="s">
        <v>1719</v>
      </c>
      <c r="G379" s="267" t="s">
        <v>387</v>
      </c>
      <c r="H379" s="203" t="s">
        <v>388</v>
      </c>
    </row>
    <row r="380" spans="1:8" ht="15" customHeight="1" x14ac:dyDescent="0.25">
      <c r="A380" s="81">
        <v>2001</v>
      </c>
      <c r="B380" s="265" t="s">
        <v>146</v>
      </c>
      <c r="C380" s="65" t="s">
        <v>147</v>
      </c>
      <c r="D380" s="181" t="s">
        <v>148</v>
      </c>
      <c r="E380" s="79">
        <v>2186</v>
      </c>
      <c r="F380" s="266" t="s">
        <v>1721</v>
      </c>
      <c r="G380" s="267" t="s">
        <v>828</v>
      </c>
      <c r="H380" s="203" t="s">
        <v>829</v>
      </c>
    </row>
    <row r="381" spans="1:8" ht="15" customHeight="1" x14ac:dyDescent="0.25">
      <c r="A381" s="81">
        <v>2001</v>
      </c>
      <c r="B381" s="265" t="s">
        <v>146</v>
      </c>
      <c r="C381" s="65" t="s">
        <v>147</v>
      </c>
      <c r="D381" s="181" t="s">
        <v>148</v>
      </c>
      <c r="E381" s="79">
        <v>2187</v>
      </c>
      <c r="F381" s="266" t="s">
        <v>1722</v>
      </c>
      <c r="G381" s="267" t="s">
        <v>831</v>
      </c>
      <c r="H381" s="203" t="s">
        <v>832</v>
      </c>
    </row>
    <row r="382" spans="1:8" ht="15" customHeight="1" x14ac:dyDescent="0.25">
      <c r="A382" s="81">
        <v>2001</v>
      </c>
      <c r="B382" s="265" t="s">
        <v>146</v>
      </c>
      <c r="C382" s="65" t="s">
        <v>147</v>
      </c>
      <c r="D382" s="181" t="s">
        <v>148</v>
      </c>
      <c r="E382" s="79">
        <v>2188</v>
      </c>
      <c r="F382" s="266" t="s">
        <v>1718</v>
      </c>
      <c r="G382" s="267" t="s">
        <v>383</v>
      </c>
      <c r="H382" s="203" t="s">
        <v>385</v>
      </c>
    </row>
    <row r="383" spans="1:8" ht="15" customHeight="1" x14ac:dyDescent="0.25">
      <c r="A383" s="81">
        <v>2001</v>
      </c>
      <c r="B383" s="265" t="s">
        <v>146</v>
      </c>
      <c r="C383" s="65" t="s">
        <v>147</v>
      </c>
      <c r="D383" s="181" t="s">
        <v>148</v>
      </c>
      <c r="E383" s="79">
        <v>2189</v>
      </c>
      <c r="F383" s="266" t="s">
        <v>1723</v>
      </c>
      <c r="G383" s="267" t="s">
        <v>392</v>
      </c>
      <c r="H383" s="203" t="s">
        <v>393</v>
      </c>
    </row>
    <row r="384" spans="1:8" ht="15" customHeight="1" x14ac:dyDescent="0.25">
      <c r="A384" s="81">
        <v>2001</v>
      </c>
      <c r="B384" s="265" t="s">
        <v>146</v>
      </c>
      <c r="C384" s="65" t="s">
        <v>147</v>
      </c>
      <c r="D384" s="181" t="s">
        <v>148</v>
      </c>
      <c r="E384" s="79">
        <v>2190</v>
      </c>
      <c r="F384" s="266" t="s">
        <v>1718</v>
      </c>
      <c r="G384" s="267" t="s">
        <v>383</v>
      </c>
      <c r="H384" s="203" t="s">
        <v>385</v>
      </c>
    </row>
    <row r="385" spans="1:8" ht="15" customHeight="1" x14ac:dyDescent="0.25">
      <c r="A385" s="81">
        <v>2001</v>
      </c>
      <c r="B385" s="265" t="s">
        <v>146</v>
      </c>
      <c r="C385" s="65" t="s">
        <v>147</v>
      </c>
      <c r="D385" s="181" t="s">
        <v>148</v>
      </c>
      <c r="E385" s="79">
        <v>2191</v>
      </c>
      <c r="F385" s="266" t="s">
        <v>1718</v>
      </c>
      <c r="G385" s="267" t="s">
        <v>383</v>
      </c>
      <c r="H385" s="203" t="s">
        <v>385</v>
      </c>
    </row>
    <row r="386" spans="1:8" ht="15" customHeight="1" x14ac:dyDescent="0.25">
      <c r="A386" s="81">
        <v>2001</v>
      </c>
      <c r="B386" s="265" t="s">
        <v>146</v>
      </c>
      <c r="C386" s="65" t="s">
        <v>147</v>
      </c>
      <c r="D386" s="181" t="s">
        <v>148</v>
      </c>
      <c r="E386" s="79">
        <v>2192</v>
      </c>
      <c r="F386" s="266" t="s">
        <v>1724</v>
      </c>
      <c r="G386" s="267" t="s">
        <v>395</v>
      </c>
      <c r="H386" s="203" t="s">
        <v>396</v>
      </c>
    </row>
    <row r="387" spans="1:8" ht="15" customHeight="1" x14ac:dyDescent="0.25">
      <c r="A387" s="81">
        <v>2001</v>
      </c>
      <c r="B387" s="265" t="s">
        <v>146</v>
      </c>
      <c r="C387" s="65" t="s">
        <v>147</v>
      </c>
      <c r="D387" s="181" t="s">
        <v>148</v>
      </c>
      <c r="E387" s="79">
        <v>2193</v>
      </c>
      <c r="F387" s="266" t="s">
        <v>1718</v>
      </c>
      <c r="G387" s="267" t="s">
        <v>383</v>
      </c>
      <c r="H387" s="203" t="s">
        <v>385</v>
      </c>
    </row>
    <row r="388" spans="1:8" ht="15" customHeight="1" x14ac:dyDescent="0.25">
      <c r="A388" s="81">
        <v>2001</v>
      </c>
      <c r="B388" s="265" t="s">
        <v>146</v>
      </c>
      <c r="C388" s="65" t="s">
        <v>147</v>
      </c>
      <c r="D388" s="181" t="s">
        <v>148</v>
      </c>
      <c r="E388" s="79">
        <v>2194</v>
      </c>
      <c r="F388" s="266" t="s">
        <v>1725</v>
      </c>
      <c r="G388" s="267" t="s">
        <v>398</v>
      </c>
      <c r="H388" s="203" t="s">
        <v>399</v>
      </c>
    </row>
    <row r="389" spans="1:8" ht="15" customHeight="1" x14ac:dyDescent="0.25">
      <c r="A389" s="81">
        <v>2001</v>
      </c>
      <c r="B389" s="265" t="s">
        <v>146</v>
      </c>
      <c r="C389" s="65" t="s">
        <v>147</v>
      </c>
      <c r="D389" s="181" t="s">
        <v>148</v>
      </c>
      <c r="E389" s="79">
        <v>2195</v>
      </c>
      <c r="F389" s="266" t="s">
        <v>1726</v>
      </c>
      <c r="G389" s="267" t="s">
        <v>401</v>
      </c>
      <c r="H389" s="203" t="s">
        <v>402</v>
      </c>
    </row>
    <row r="390" spans="1:8" ht="15" customHeight="1" x14ac:dyDescent="0.25">
      <c r="A390" s="81">
        <v>2001</v>
      </c>
      <c r="B390" s="265" t="s">
        <v>146</v>
      </c>
      <c r="C390" s="65" t="s">
        <v>147</v>
      </c>
      <c r="D390" s="181" t="s">
        <v>148</v>
      </c>
      <c r="E390" s="79">
        <v>2196</v>
      </c>
      <c r="F390" s="266" t="s">
        <v>1725</v>
      </c>
      <c r="G390" s="267" t="s">
        <v>398</v>
      </c>
      <c r="H390" s="203" t="s">
        <v>399</v>
      </c>
    </row>
    <row r="391" spans="1:8" ht="15" customHeight="1" x14ac:dyDescent="0.25">
      <c r="A391" s="81">
        <v>2001</v>
      </c>
      <c r="B391" s="265" t="s">
        <v>146</v>
      </c>
      <c r="C391" s="65" t="s">
        <v>147</v>
      </c>
      <c r="D391" s="181" t="s">
        <v>148</v>
      </c>
      <c r="E391" s="79">
        <v>2197</v>
      </c>
      <c r="F391" s="266" t="s">
        <v>1727</v>
      </c>
      <c r="G391" s="267" t="s">
        <v>834</v>
      </c>
      <c r="H391" s="203" t="s">
        <v>835</v>
      </c>
    </row>
    <row r="392" spans="1:8" ht="15" customHeight="1" x14ac:dyDescent="0.25">
      <c r="A392" s="81">
        <v>2001</v>
      </c>
      <c r="B392" s="265" t="s">
        <v>146</v>
      </c>
      <c r="C392" s="65" t="s">
        <v>147</v>
      </c>
      <c r="D392" s="181" t="s">
        <v>148</v>
      </c>
      <c r="E392" s="79">
        <v>2198</v>
      </c>
      <c r="F392" s="266" t="s">
        <v>1725</v>
      </c>
      <c r="G392" s="267" t="s">
        <v>398</v>
      </c>
      <c r="H392" s="203" t="s">
        <v>399</v>
      </c>
    </row>
    <row r="393" spans="1:8" ht="15" customHeight="1" x14ac:dyDescent="0.25">
      <c r="A393" s="81">
        <v>2001</v>
      </c>
      <c r="B393" s="265" t="s">
        <v>146</v>
      </c>
      <c r="C393" s="65" t="s">
        <v>147</v>
      </c>
      <c r="D393" s="181" t="s">
        <v>148</v>
      </c>
      <c r="E393" s="79">
        <v>2199</v>
      </c>
      <c r="F393" s="266" t="s">
        <v>1718</v>
      </c>
      <c r="G393" s="267" t="s">
        <v>383</v>
      </c>
      <c r="H393" s="203" t="s">
        <v>385</v>
      </c>
    </row>
    <row r="394" spans="1:8" ht="15" customHeight="1" x14ac:dyDescent="0.25">
      <c r="A394" s="81">
        <v>2001</v>
      </c>
      <c r="B394" s="265" t="s">
        <v>146</v>
      </c>
      <c r="C394" s="65" t="s">
        <v>147</v>
      </c>
      <c r="D394" s="181" t="s">
        <v>148</v>
      </c>
      <c r="E394" s="79">
        <v>2200</v>
      </c>
      <c r="F394" s="266" t="s">
        <v>1728</v>
      </c>
      <c r="G394" s="267" t="s">
        <v>231</v>
      </c>
      <c r="H394" s="203" t="s">
        <v>404</v>
      </c>
    </row>
    <row r="395" spans="1:8" ht="15" customHeight="1" x14ac:dyDescent="0.25">
      <c r="A395" s="81">
        <v>2001</v>
      </c>
      <c r="B395" s="265" t="s">
        <v>146</v>
      </c>
      <c r="C395" s="65" t="s">
        <v>147</v>
      </c>
      <c r="D395" s="181" t="s">
        <v>148</v>
      </c>
      <c r="E395" s="79">
        <v>2201</v>
      </c>
      <c r="F395" s="266" t="s">
        <v>1729</v>
      </c>
      <c r="G395" s="267" t="s">
        <v>406</v>
      </c>
      <c r="H395" s="203" t="s">
        <v>407</v>
      </c>
    </row>
    <row r="396" spans="1:8" ht="15" customHeight="1" x14ac:dyDescent="0.25">
      <c r="A396" s="81">
        <v>2001</v>
      </c>
      <c r="B396" s="265" t="s">
        <v>146</v>
      </c>
      <c r="C396" s="65" t="s">
        <v>147</v>
      </c>
      <c r="D396" s="181" t="s">
        <v>148</v>
      </c>
      <c r="E396" s="79">
        <v>2202</v>
      </c>
      <c r="F396" s="266" t="s">
        <v>1728</v>
      </c>
      <c r="G396" s="267" t="s">
        <v>231</v>
      </c>
      <c r="H396" s="203" t="s">
        <v>404</v>
      </c>
    </row>
    <row r="397" spans="1:8" ht="15" customHeight="1" x14ac:dyDescent="0.25">
      <c r="A397" s="81">
        <v>2001</v>
      </c>
      <c r="B397" s="265" t="s">
        <v>146</v>
      </c>
      <c r="C397" s="65" t="s">
        <v>147</v>
      </c>
      <c r="D397" s="181" t="s">
        <v>148</v>
      </c>
      <c r="E397" s="79">
        <v>2203</v>
      </c>
      <c r="F397" s="266" t="s">
        <v>1718</v>
      </c>
      <c r="G397" s="267" t="s">
        <v>383</v>
      </c>
      <c r="H397" s="203" t="s">
        <v>385</v>
      </c>
    </row>
    <row r="398" spans="1:8" ht="15" customHeight="1" x14ac:dyDescent="0.25">
      <c r="A398" s="81">
        <v>2001</v>
      </c>
      <c r="B398" s="265" t="s">
        <v>146</v>
      </c>
      <c r="C398" s="65" t="s">
        <v>147</v>
      </c>
      <c r="D398" s="181" t="s">
        <v>148</v>
      </c>
      <c r="E398" s="79">
        <v>2204</v>
      </c>
      <c r="F398" s="266" t="s">
        <v>1730</v>
      </c>
      <c r="G398" s="267" t="s">
        <v>409</v>
      </c>
      <c r="H398" s="203" t="s">
        <v>410</v>
      </c>
    </row>
    <row r="399" spans="1:8" ht="15" customHeight="1" x14ac:dyDescent="0.25">
      <c r="A399" s="81">
        <v>2001</v>
      </c>
      <c r="B399" s="265" t="s">
        <v>146</v>
      </c>
      <c r="C399" s="65" t="s">
        <v>147</v>
      </c>
      <c r="D399" s="181" t="s">
        <v>148</v>
      </c>
      <c r="E399" s="79">
        <v>2205</v>
      </c>
      <c r="F399" s="266" t="s">
        <v>1718</v>
      </c>
      <c r="G399" s="267" t="s">
        <v>383</v>
      </c>
      <c r="H399" s="203" t="s">
        <v>385</v>
      </c>
    </row>
    <row r="400" spans="1:8" ht="15" customHeight="1" x14ac:dyDescent="0.25">
      <c r="A400" s="81">
        <v>2001</v>
      </c>
      <c r="B400" s="265" t="s">
        <v>146</v>
      </c>
      <c r="C400" s="65" t="s">
        <v>147</v>
      </c>
      <c r="D400" s="181" t="s">
        <v>148</v>
      </c>
      <c r="E400" s="79">
        <v>2206</v>
      </c>
      <c r="F400" s="266" t="s">
        <v>1731</v>
      </c>
      <c r="G400" s="267" t="s">
        <v>837</v>
      </c>
      <c r="H400" s="203" t="s">
        <v>838</v>
      </c>
    </row>
    <row r="401" spans="1:8" ht="15" customHeight="1" x14ac:dyDescent="0.25">
      <c r="A401" s="81">
        <v>2001</v>
      </c>
      <c r="B401" s="265" t="s">
        <v>146</v>
      </c>
      <c r="C401" s="65" t="s">
        <v>147</v>
      </c>
      <c r="D401" s="181" t="s">
        <v>148</v>
      </c>
      <c r="E401" s="79">
        <v>2207</v>
      </c>
      <c r="F401" s="266" t="s">
        <v>1718</v>
      </c>
      <c r="G401" s="267" t="s">
        <v>383</v>
      </c>
      <c r="H401" s="203" t="s">
        <v>385</v>
      </c>
    </row>
    <row r="402" spans="1:8" ht="15" customHeight="1" x14ac:dyDescent="0.25">
      <c r="A402" s="81">
        <v>2001</v>
      </c>
      <c r="B402" s="265" t="s">
        <v>146</v>
      </c>
      <c r="C402" s="65" t="s">
        <v>147</v>
      </c>
      <c r="D402" s="181" t="s">
        <v>148</v>
      </c>
      <c r="E402" s="79">
        <v>2208</v>
      </c>
      <c r="F402" s="266" t="s">
        <v>1732</v>
      </c>
      <c r="G402" s="267" t="s">
        <v>412</v>
      </c>
      <c r="H402" s="203" t="s">
        <v>413</v>
      </c>
    </row>
    <row r="403" spans="1:8" ht="15" customHeight="1" x14ac:dyDescent="0.25">
      <c r="A403" s="81">
        <v>2001</v>
      </c>
      <c r="B403" s="265" t="s">
        <v>146</v>
      </c>
      <c r="C403" s="65" t="s">
        <v>147</v>
      </c>
      <c r="D403" s="181" t="s">
        <v>148</v>
      </c>
      <c r="E403" s="79">
        <v>2209</v>
      </c>
      <c r="F403" s="266" t="s">
        <v>1733</v>
      </c>
      <c r="G403" s="267" t="s">
        <v>415</v>
      </c>
      <c r="H403" s="203" t="s">
        <v>416</v>
      </c>
    </row>
    <row r="404" spans="1:8" ht="15" customHeight="1" x14ac:dyDescent="0.25">
      <c r="A404" s="81">
        <v>2001</v>
      </c>
      <c r="B404" s="265" t="s">
        <v>146</v>
      </c>
      <c r="C404" s="65" t="s">
        <v>147</v>
      </c>
      <c r="D404" s="181" t="s">
        <v>148</v>
      </c>
      <c r="E404" s="79">
        <v>2210</v>
      </c>
      <c r="F404" s="266" t="s">
        <v>1732</v>
      </c>
      <c r="G404" s="267" t="s">
        <v>412</v>
      </c>
      <c r="H404" s="203" t="s">
        <v>413</v>
      </c>
    </row>
    <row r="405" spans="1:8" ht="15" customHeight="1" x14ac:dyDescent="0.25">
      <c r="A405" s="81">
        <v>2001</v>
      </c>
      <c r="B405" s="265" t="s">
        <v>146</v>
      </c>
      <c r="C405" s="65" t="s">
        <v>147</v>
      </c>
      <c r="D405" s="181" t="s">
        <v>148</v>
      </c>
      <c r="E405" s="79">
        <v>2211</v>
      </c>
      <c r="F405" s="266" t="s">
        <v>1718</v>
      </c>
      <c r="G405" s="267" t="s">
        <v>383</v>
      </c>
      <c r="H405" s="203" t="s">
        <v>385</v>
      </c>
    </row>
    <row r="406" spans="1:8" ht="15" customHeight="1" x14ac:dyDescent="0.25">
      <c r="A406" s="81">
        <v>2001</v>
      </c>
      <c r="B406" s="265" t="s">
        <v>146</v>
      </c>
      <c r="C406" s="65" t="s">
        <v>147</v>
      </c>
      <c r="D406" s="181" t="s">
        <v>148</v>
      </c>
      <c r="E406" s="79">
        <v>2212</v>
      </c>
      <c r="F406" s="266" t="s">
        <v>1626</v>
      </c>
      <c r="G406" s="267" t="s">
        <v>147</v>
      </c>
      <c r="H406" s="203" t="s">
        <v>148</v>
      </c>
    </row>
    <row r="407" spans="1:8" ht="15" customHeight="1" x14ac:dyDescent="0.25">
      <c r="A407" s="81">
        <v>2002</v>
      </c>
      <c r="B407" s="265" t="s">
        <v>150</v>
      </c>
      <c r="C407" s="65" t="s">
        <v>149</v>
      </c>
      <c r="D407" s="181" t="s">
        <v>151</v>
      </c>
      <c r="E407" s="79">
        <v>2002</v>
      </c>
      <c r="F407" s="266" t="s">
        <v>1627</v>
      </c>
      <c r="G407" s="267" t="s">
        <v>149</v>
      </c>
      <c r="H407" s="203" t="s">
        <v>151</v>
      </c>
    </row>
    <row r="408" spans="1:8" ht="15" customHeight="1" x14ac:dyDescent="0.25">
      <c r="A408" s="81">
        <v>2002</v>
      </c>
      <c r="B408" s="265" t="s">
        <v>150</v>
      </c>
      <c r="C408" s="65" t="s">
        <v>149</v>
      </c>
      <c r="D408" s="181" t="s">
        <v>151</v>
      </c>
      <c r="E408" s="79">
        <v>2003</v>
      </c>
      <c r="F408" s="266" t="s">
        <v>1628</v>
      </c>
      <c r="G408" s="267" t="s">
        <v>153</v>
      </c>
      <c r="H408" s="203" t="s">
        <v>154</v>
      </c>
    </row>
    <row r="409" spans="1:8" ht="15" customHeight="1" x14ac:dyDescent="0.25">
      <c r="A409" s="81">
        <v>2002</v>
      </c>
      <c r="B409" s="265" t="s">
        <v>150</v>
      </c>
      <c r="C409" s="65" t="s">
        <v>149</v>
      </c>
      <c r="D409" s="181" t="s">
        <v>151</v>
      </c>
      <c r="E409" s="79">
        <v>2004</v>
      </c>
      <c r="F409" s="266" t="s">
        <v>1629</v>
      </c>
      <c r="G409" s="267" t="s">
        <v>799</v>
      </c>
      <c r="H409" s="203" t="s">
        <v>800</v>
      </c>
    </row>
    <row r="410" spans="1:8" ht="15" customHeight="1" x14ac:dyDescent="0.25">
      <c r="A410" s="81">
        <v>2002</v>
      </c>
      <c r="B410" s="265" t="s">
        <v>150</v>
      </c>
      <c r="C410" s="65" t="s">
        <v>149</v>
      </c>
      <c r="D410" s="181" t="s">
        <v>151</v>
      </c>
      <c r="E410" s="79">
        <v>2005</v>
      </c>
      <c r="F410" s="266" t="s">
        <v>1628</v>
      </c>
      <c r="G410" s="267" t="s">
        <v>153</v>
      </c>
      <c r="H410" s="203" t="s">
        <v>154</v>
      </c>
    </row>
    <row r="411" spans="1:8" ht="15" customHeight="1" x14ac:dyDescent="0.25">
      <c r="A411" s="81">
        <v>2002</v>
      </c>
      <c r="B411" s="265" t="s">
        <v>150</v>
      </c>
      <c r="C411" s="65" t="s">
        <v>149</v>
      </c>
      <c r="D411" s="181" t="s">
        <v>151</v>
      </c>
      <c r="E411" s="79">
        <v>2006</v>
      </c>
      <c r="F411" s="266" t="s">
        <v>1627</v>
      </c>
      <c r="G411" s="267" t="s">
        <v>149</v>
      </c>
      <c r="H411" s="203" t="s">
        <v>151</v>
      </c>
    </row>
    <row r="412" spans="1:8" ht="15" customHeight="1" x14ac:dyDescent="0.25">
      <c r="A412" s="81">
        <v>2002</v>
      </c>
      <c r="B412" s="265" t="s">
        <v>150</v>
      </c>
      <c r="C412" s="65" t="s">
        <v>149</v>
      </c>
      <c r="D412" s="181" t="s">
        <v>151</v>
      </c>
      <c r="E412" s="79">
        <v>2007</v>
      </c>
      <c r="F412" s="266" t="s">
        <v>1630</v>
      </c>
      <c r="G412" s="267" t="s">
        <v>156</v>
      </c>
      <c r="H412" s="203" t="s">
        <v>157</v>
      </c>
    </row>
    <row r="413" spans="1:8" ht="15" customHeight="1" x14ac:dyDescent="0.25">
      <c r="A413" s="81">
        <v>2002</v>
      </c>
      <c r="B413" s="265" t="s">
        <v>150</v>
      </c>
      <c r="C413" s="65" t="s">
        <v>149</v>
      </c>
      <c r="D413" s="181" t="s">
        <v>151</v>
      </c>
      <c r="E413" s="79">
        <v>2008</v>
      </c>
      <c r="F413" s="266" t="s">
        <v>1627</v>
      </c>
      <c r="G413" s="267" t="s">
        <v>149</v>
      </c>
      <c r="H413" s="203" t="s">
        <v>151</v>
      </c>
    </row>
    <row r="414" spans="1:8" ht="15" customHeight="1" x14ac:dyDescent="0.25">
      <c r="A414" s="81">
        <v>2002</v>
      </c>
      <c r="B414" s="265" t="s">
        <v>150</v>
      </c>
      <c r="C414" s="65" t="s">
        <v>149</v>
      </c>
      <c r="D414" s="181" t="s">
        <v>151</v>
      </c>
      <c r="E414" s="79">
        <v>2009</v>
      </c>
      <c r="F414" s="266" t="s">
        <v>1631</v>
      </c>
      <c r="G414" s="267" t="s">
        <v>159</v>
      </c>
      <c r="H414" s="203" t="s">
        <v>160</v>
      </c>
    </row>
    <row r="415" spans="1:8" ht="15" customHeight="1" x14ac:dyDescent="0.25">
      <c r="A415" s="81">
        <v>2002</v>
      </c>
      <c r="B415" s="265" t="s">
        <v>150</v>
      </c>
      <c r="C415" s="65" t="s">
        <v>149</v>
      </c>
      <c r="D415" s="181" t="s">
        <v>151</v>
      </c>
      <c r="E415" s="79">
        <v>2010</v>
      </c>
      <c r="F415" s="266" t="s">
        <v>1632</v>
      </c>
      <c r="G415" s="267" t="s">
        <v>162</v>
      </c>
      <c r="H415" s="203" t="s">
        <v>69</v>
      </c>
    </row>
    <row r="416" spans="1:8" ht="15" customHeight="1" x14ac:dyDescent="0.25">
      <c r="A416" s="81">
        <v>2002</v>
      </c>
      <c r="B416" s="265" t="s">
        <v>150</v>
      </c>
      <c r="C416" s="65" t="s">
        <v>149</v>
      </c>
      <c r="D416" s="181" t="s">
        <v>151</v>
      </c>
      <c r="E416" s="79">
        <v>2011</v>
      </c>
      <c r="F416" s="266" t="s">
        <v>1633</v>
      </c>
      <c r="G416" s="267" t="s">
        <v>164</v>
      </c>
      <c r="H416" s="203" t="s">
        <v>69</v>
      </c>
    </row>
    <row r="417" spans="1:8" ht="15" customHeight="1" x14ac:dyDescent="0.25">
      <c r="A417" s="81">
        <v>2002</v>
      </c>
      <c r="B417" s="265" t="s">
        <v>150</v>
      </c>
      <c r="C417" s="65" t="s">
        <v>149</v>
      </c>
      <c r="D417" s="181" t="s">
        <v>151</v>
      </c>
      <c r="E417" s="79">
        <v>2012</v>
      </c>
      <c r="F417" s="266" t="s">
        <v>1627</v>
      </c>
      <c r="G417" s="267" t="s">
        <v>149</v>
      </c>
      <c r="H417" s="203" t="s">
        <v>151</v>
      </c>
    </row>
    <row r="418" spans="1:8" ht="15" customHeight="1" x14ac:dyDescent="0.25">
      <c r="A418" s="81">
        <v>2002</v>
      </c>
      <c r="B418" s="265" t="s">
        <v>150</v>
      </c>
      <c r="C418" s="65" t="s">
        <v>149</v>
      </c>
      <c r="D418" s="181" t="s">
        <v>151</v>
      </c>
      <c r="E418" s="79">
        <v>2013</v>
      </c>
      <c r="F418" s="266" t="s">
        <v>1634</v>
      </c>
      <c r="G418" s="267" t="s">
        <v>166</v>
      </c>
      <c r="H418" s="203" t="s">
        <v>167</v>
      </c>
    </row>
    <row r="419" spans="1:8" ht="15" customHeight="1" x14ac:dyDescent="0.25">
      <c r="A419" s="81">
        <v>2002</v>
      </c>
      <c r="B419" s="265" t="s">
        <v>150</v>
      </c>
      <c r="C419" s="65" t="s">
        <v>149</v>
      </c>
      <c r="D419" s="181" t="s">
        <v>151</v>
      </c>
      <c r="E419" s="79">
        <v>2014</v>
      </c>
      <c r="F419" s="266" t="s">
        <v>1635</v>
      </c>
      <c r="G419" s="267" t="s">
        <v>169</v>
      </c>
      <c r="H419" s="203" t="s">
        <v>170</v>
      </c>
    </row>
    <row r="420" spans="1:8" ht="15" customHeight="1" x14ac:dyDescent="0.25">
      <c r="A420" s="81">
        <v>2002</v>
      </c>
      <c r="B420" s="265" t="s">
        <v>150</v>
      </c>
      <c r="C420" s="65" t="s">
        <v>149</v>
      </c>
      <c r="D420" s="181" t="s">
        <v>151</v>
      </c>
      <c r="E420" s="79">
        <v>2015</v>
      </c>
      <c r="F420" s="266" t="s">
        <v>1634</v>
      </c>
      <c r="G420" s="267" t="s">
        <v>166</v>
      </c>
      <c r="H420" s="203" t="s">
        <v>167</v>
      </c>
    </row>
    <row r="421" spans="1:8" ht="15" customHeight="1" x14ac:dyDescent="0.25">
      <c r="A421" s="81">
        <v>2002</v>
      </c>
      <c r="B421" s="265" t="s">
        <v>150</v>
      </c>
      <c r="C421" s="65" t="s">
        <v>149</v>
      </c>
      <c r="D421" s="181" t="s">
        <v>151</v>
      </c>
      <c r="E421" s="79">
        <v>2016</v>
      </c>
      <c r="F421" s="266" t="s">
        <v>1627</v>
      </c>
      <c r="G421" s="267" t="s">
        <v>149</v>
      </c>
      <c r="H421" s="203" t="s">
        <v>151</v>
      </c>
    </row>
    <row r="422" spans="1:8" ht="15" customHeight="1" x14ac:dyDescent="0.25">
      <c r="A422" s="81">
        <v>2002</v>
      </c>
      <c r="B422" s="265" t="s">
        <v>150</v>
      </c>
      <c r="C422" s="65" t="s">
        <v>149</v>
      </c>
      <c r="D422" s="181" t="s">
        <v>151</v>
      </c>
      <c r="E422" s="79">
        <v>2017</v>
      </c>
      <c r="F422" s="266" t="s">
        <v>1636</v>
      </c>
      <c r="G422" s="267" t="s">
        <v>172</v>
      </c>
      <c r="H422" s="203" t="s">
        <v>173</v>
      </c>
    </row>
    <row r="423" spans="1:8" ht="15" customHeight="1" x14ac:dyDescent="0.25">
      <c r="A423" s="81">
        <v>2002</v>
      </c>
      <c r="B423" s="265" t="s">
        <v>150</v>
      </c>
      <c r="C423" s="65" t="s">
        <v>149</v>
      </c>
      <c r="D423" s="181" t="s">
        <v>151</v>
      </c>
      <c r="E423" s="79">
        <v>2018</v>
      </c>
      <c r="F423" s="266" t="s">
        <v>1637</v>
      </c>
      <c r="G423" s="267" t="s">
        <v>175</v>
      </c>
      <c r="H423" s="203" t="s">
        <v>176</v>
      </c>
    </row>
    <row r="424" spans="1:8" ht="15" customHeight="1" x14ac:dyDescent="0.25">
      <c r="A424" s="81">
        <v>2002</v>
      </c>
      <c r="B424" s="265" t="s">
        <v>150</v>
      </c>
      <c r="C424" s="65" t="s">
        <v>149</v>
      </c>
      <c r="D424" s="181" t="s">
        <v>151</v>
      </c>
      <c r="E424" s="79">
        <v>2019</v>
      </c>
      <c r="F424" s="266" t="s">
        <v>1636</v>
      </c>
      <c r="G424" s="267" t="s">
        <v>172</v>
      </c>
      <c r="H424" s="203" t="s">
        <v>173</v>
      </c>
    </row>
    <row r="425" spans="1:8" ht="15" customHeight="1" x14ac:dyDescent="0.25">
      <c r="A425" s="81">
        <v>2002</v>
      </c>
      <c r="B425" s="265" t="s">
        <v>150</v>
      </c>
      <c r="C425" s="65" t="s">
        <v>149</v>
      </c>
      <c r="D425" s="181" t="s">
        <v>151</v>
      </c>
      <c r="E425" s="79">
        <v>2020</v>
      </c>
      <c r="F425" s="266" t="s">
        <v>1638</v>
      </c>
      <c r="G425" s="267" t="s">
        <v>178</v>
      </c>
      <c r="H425" s="203" t="s">
        <v>179</v>
      </c>
    </row>
    <row r="426" spans="1:8" ht="15" customHeight="1" x14ac:dyDescent="0.25">
      <c r="A426" s="81">
        <v>2002</v>
      </c>
      <c r="B426" s="265" t="s">
        <v>150</v>
      </c>
      <c r="C426" s="65" t="s">
        <v>149</v>
      </c>
      <c r="D426" s="181" t="s">
        <v>151</v>
      </c>
      <c r="E426" s="79">
        <v>2021</v>
      </c>
      <c r="F426" s="266" t="s">
        <v>1636</v>
      </c>
      <c r="G426" s="267" t="s">
        <v>172</v>
      </c>
      <c r="H426" s="203" t="s">
        <v>173</v>
      </c>
    </row>
    <row r="427" spans="1:8" ht="15" customHeight="1" x14ac:dyDescent="0.25">
      <c r="A427" s="81">
        <v>2002</v>
      </c>
      <c r="B427" s="265" t="s">
        <v>150</v>
      </c>
      <c r="C427" s="65" t="s">
        <v>149</v>
      </c>
      <c r="D427" s="181" t="s">
        <v>151</v>
      </c>
      <c r="E427" s="79">
        <v>2022</v>
      </c>
      <c r="F427" s="266" t="s">
        <v>1627</v>
      </c>
      <c r="G427" s="267" t="s">
        <v>149</v>
      </c>
      <c r="H427" s="203" t="s">
        <v>151</v>
      </c>
    </row>
    <row r="428" spans="1:8" ht="15" customHeight="1" x14ac:dyDescent="0.25">
      <c r="A428" s="81">
        <v>2003</v>
      </c>
      <c r="B428" s="265" t="s">
        <v>152</v>
      </c>
      <c r="C428" s="65" t="s">
        <v>153</v>
      </c>
      <c r="D428" s="181" t="s">
        <v>154</v>
      </c>
      <c r="E428" s="79">
        <v>2003</v>
      </c>
      <c r="F428" s="266" t="s">
        <v>1628</v>
      </c>
      <c r="G428" s="267" t="s">
        <v>153</v>
      </c>
      <c r="H428" s="203" t="s">
        <v>154</v>
      </c>
    </row>
    <row r="429" spans="1:8" ht="15" customHeight="1" x14ac:dyDescent="0.25">
      <c r="A429" s="81">
        <v>2003</v>
      </c>
      <c r="B429" s="265" t="s">
        <v>152</v>
      </c>
      <c r="C429" s="65" t="s">
        <v>153</v>
      </c>
      <c r="D429" s="181" t="s">
        <v>154</v>
      </c>
      <c r="E429" s="79">
        <v>2004</v>
      </c>
      <c r="F429" s="266" t="s">
        <v>1629</v>
      </c>
      <c r="G429" s="267" t="s">
        <v>799</v>
      </c>
      <c r="H429" s="203" t="s">
        <v>800</v>
      </c>
    </row>
    <row r="430" spans="1:8" ht="15" customHeight="1" x14ac:dyDescent="0.25">
      <c r="A430" s="81">
        <v>2003</v>
      </c>
      <c r="B430" s="265" t="s">
        <v>152</v>
      </c>
      <c r="C430" s="65" t="s">
        <v>153</v>
      </c>
      <c r="D430" s="181" t="s">
        <v>154</v>
      </c>
      <c r="E430" s="79">
        <v>2005</v>
      </c>
      <c r="F430" s="266" t="s">
        <v>1628</v>
      </c>
      <c r="G430" s="267" t="s">
        <v>153</v>
      </c>
      <c r="H430" s="203" t="s">
        <v>154</v>
      </c>
    </row>
    <row r="431" spans="1:8" ht="15" customHeight="1" x14ac:dyDescent="0.25">
      <c r="A431" s="81">
        <v>2007</v>
      </c>
      <c r="B431" s="265" t="s">
        <v>155</v>
      </c>
      <c r="C431" s="65" t="s">
        <v>156</v>
      </c>
      <c r="D431" s="181" t="s">
        <v>157</v>
      </c>
      <c r="E431" s="79">
        <v>2007</v>
      </c>
      <c r="F431" s="266" t="s">
        <v>1630</v>
      </c>
      <c r="G431" s="267" t="s">
        <v>156</v>
      </c>
      <c r="H431" s="203" t="s">
        <v>157</v>
      </c>
    </row>
    <row r="432" spans="1:8" ht="15" customHeight="1" x14ac:dyDescent="0.25">
      <c r="A432" s="81">
        <v>2009</v>
      </c>
      <c r="B432" s="265" t="s">
        <v>158</v>
      </c>
      <c r="C432" s="65" t="s">
        <v>159</v>
      </c>
      <c r="D432" s="181" t="s">
        <v>160</v>
      </c>
      <c r="E432" s="79">
        <v>2009</v>
      </c>
      <c r="F432" s="266" t="s">
        <v>1631</v>
      </c>
      <c r="G432" s="267" t="s">
        <v>159</v>
      </c>
      <c r="H432" s="203" t="s">
        <v>160</v>
      </c>
    </row>
    <row r="433" spans="1:8" ht="15" customHeight="1" x14ac:dyDescent="0.25">
      <c r="A433" s="81">
        <v>2009</v>
      </c>
      <c r="B433" s="265" t="s">
        <v>158</v>
      </c>
      <c r="C433" s="65" t="s">
        <v>159</v>
      </c>
      <c r="D433" s="181" t="s">
        <v>160</v>
      </c>
      <c r="E433" s="79">
        <v>2010</v>
      </c>
      <c r="F433" s="266" t="s">
        <v>1632</v>
      </c>
      <c r="G433" s="267" t="s">
        <v>162</v>
      </c>
      <c r="H433" s="203" t="s">
        <v>69</v>
      </c>
    </row>
    <row r="434" spans="1:8" ht="15" customHeight="1" x14ac:dyDescent="0.25">
      <c r="A434" s="81">
        <v>2009</v>
      </c>
      <c r="B434" s="265" t="s">
        <v>158</v>
      </c>
      <c r="C434" s="65" t="s">
        <v>159</v>
      </c>
      <c r="D434" s="181" t="s">
        <v>160</v>
      </c>
      <c r="E434" s="79">
        <v>2011</v>
      </c>
      <c r="F434" s="266" t="s">
        <v>1633</v>
      </c>
      <c r="G434" s="267" t="s">
        <v>164</v>
      </c>
      <c r="H434" s="203" t="s">
        <v>69</v>
      </c>
    </row>
    <row r="435" spans="1:8" ht="15" customHeight="1" x14ac:dyDescent="0.25">
      <c r="A435" s="81">
        <v>2010</v>
      </c>
      <c r="B435" s="265" t="s">
        <v>161</v>
      </c>
      <c r="C435" s="65" t="s">
        <v>162</v>
      </c>
      <c r="D435" s="181" t="s">
        <v>69</v>
      </c>
      <c r="E435" s="79">
        <v>2010</v>
      </c>
      <c r="F435" s="266" t="s">
        <v>1632</v>
      </c>
      <c r="G435" s="267" t="s">
        <v>162</v>
      </c>
      <c r="H435" s="203" t="s">
        <v>69</v>
      </c>
    </row>
    <row r="436" spans="1:8" ht="15" customHeight="1" x14ac:dyDescent="0.25">
      <c r="A436" s="81">
        <v>2011</v>
      </c>
      <c r="B436" s="265" t="s">
        <v>163</v>
      </c>
      <c r="C436" s="65" t="s">
        <v>164</v>
      </c>
      <c r="D436" s="181" t="s">
        <v>69</v>
      </c>
      <c r="E436" s="79">
        <v>2011</v>
      </c>
      <c r="F436" s="266" t="s">
        <v>1633</v>
      </c>
      <c r="G436" s="267" t="s">
        <v>164</v>
      </c>
      <c r="H436" s="203" t="s">
        <v>69</v>
      </c>
    </row>
    <row r="437" spans="1:8" ht="15" customHeight="1" x14ac:dyDescent="0.25">
      <c r="A437" s="81">
        <v>2013</v>
      </c>
      <c r="B437" s="265" t="s">
        <v>165</v>
      </c>
      <c r="C437" s="65" t="s">
        <v>166</v>
      </c>
      <c r="D437" s="181" t="s">
        <v>167</v>
      </c>
      <c r="E437" s="79">
        <v>2013</v>
      </c>
      <c r="F437" s="266" t="s">
        <v>1634</v>
      </c>
      <c r="G437" s="267" t="s">
        <v>166</v>
      </c>
      <c r="H437" s="203" t="s">
        <v>167</v>
      </c>
    </row>
    <row r="438" spans="1:8" ht="15" customHeight="1" x14ac:dyDescent="0.25">
      <c r="A438" s="81">
        <v>2013</v>
      </c>
      <c r="B438" s="265" t="s">
        <v>165</v>
      </c>
      <c r="C438" s="65" t="s">
        <v>166</v>
      </c>
      <c r="D438" s="181" t="s">
        <v>167</v>
      </c>
      <c r="E438" s="79">
        <v>2014</v>
      </c>
      <c r="F438" s="266" t="s">
        <v>1635</v>
      </c>
      <c r="G438" s="267" t="s">
        <v>169</v>
      </c>
      <c r="H438" s="203" t="s">
        <v>170</v>
      </c>
    </row>
    <row r="439" spans="1:8" ht="15" customHeight="1" x14ac:dyDescent="0.25">
      <c r="A439" s="81">
        <v>2013</v>
      </c>
      <c r="B439" s="265" t="s">
        <v>165</v>
      </c>
      <c r="C439" s="65" t="s">
        <v>166</v>
      </c>
      <c r="D439" s="181" t="s">
        <v>167</v>
      </c>
      <c r="E439" s="79">
        <v>2015</v>
      </c>
      <c r="F439" s="266" t="s">
        <v>1634</v>
      </c>
      <c r="G439" s="267" t="s">
        <v>166</v>
      </c>
      <c r="H439" s="203" t="s">
        <v>167</v>
      </c>
    </row>
    <row r="440" spans="1:8" ht="15" customHeight="1" x14ac:dyDescent="0.25">
      <c r="A440" s="81">
        <v>2014</v>
      </c>
      <c r="B440" s="265" t="s">
        <v>168</v>
      </c>
      <c r="C440" s="65" t="s">
        <v>169</v>
      </c>
      <c r="D440" s="181" t="s">
        <v>170</v>
      </c>
      <c r="E440" s="79">
        <v>2014</v>
      </c>
      <c r="F440" s="266" t="s">
        <v>1635</v>
      </c>
      <c r="G440" s="267" t="s">
        <v>169</v>
      </c>
      <c r="H440" s="203" t="s">
        <v>170</v>
      </c>
    </row>
    <row r="441" spans="1:8" ht="15" customHeight="1" x14ac:dyDescent="0.25">
      <c r="A441" s="81">
        <v>2017</v>
      </c>
      <c r="B441" s="265" t="s">
        <v>171</v>
      </c>
      <c r="C441" s="65" t="s">
        <v>172</v>
      </c>
      <c r="D441" s="181" t="s">
        <v>173</v>
      </c>
      <c r="E441" s="79">
        <v>2017</v>
      </c>
      <c r="F441" s="266" t="s">
        <v>1636</v>
      </c>
      <c r="G441" s="267" t="s">
        <v>172</v>
      </c>
      <c r="H441" s="203" t="s">
        <v>173</v>
      </c>
    </row>
    <row r="442" spans="1:8" ht="15" customHeight="1" x14ac:dyDescent="0.25">
      <c r="A442" s="81">
        <v>2017</v>
      </c>
      <c r="B442" s="265" t="s">
        <v>171</v>
      </c>
      <c r="C442" s="65" t="s">
        <v>172</v>
      </c>
      <c r="D442" s="181" t="s">
        <v>173</v>
      </c>
      <c r="E442" s="79">
        <v>2018</v>
      </c>
      <c r="F442" s="266" t="s">
        <v>1637</v>
      </c>
      <c r="G442" s="267" t="s">
        <v>175</v>
      </c>
      <c r="H442" s="203" t="s">
        <v>176</v>
      </c>
    </row>
    <row r="443" spans="1:8" ht="15" customHeight="1" x14ac:dyDescent="0.25">
      <c r="A443" s="81">
        <v>2017</v>
      </c>
      <c r="B443" s="265" t="s">
        <v>171</v>
      </c>
      <c r="C443" s="65" t="s">
        <v>172</v>
      </c>
      <c r="D443" s="181" t="s">
        <v>173</v>
      </c>
      <c r="E443" s="79">
        <v>2019</v>
      </c>
      <c r="F443" s="266" t="s">
        <v>1636</v>
      </c>
      <c r="G443" s="267" t="s">
        <v>172</v>
      </c>
      <c r="H443" s="203" t="s">
        <v>173</v>
      </c>
    </row>
    <row r="444" spans="1:8" ht="15" customHeight="1" x14ac:dyDescent="0.25">
      <c r="A444" s="81">
        <v>2017</v>
      </c>
      <c r="B444" s="265" t="s">
        <v>171</v>
      </c>
      <c r="C444" s="65" t="s">
        <v>172</v>
      </c>
      <c r="D444" s="181" t="s">
        <v>173</v>
      </c>
      <c r="E444" s="79">
        <v>2020</v>
      </c>
      <c r="F444" s="266" t="s">
        <v>1638</v>
      </c>
      <c r="G444" s="267" t="s">
        <v>178</v>
      </c>
      <c r="H444" s="203" t="s">
        <v>179</v>
      </c>
    </row>
    <row r="445" spans="1:8" ht="15" customHeight="1" x14ac:dyDescent="0.25">
      <c r="A445" s="81">
        <v>2017</v>
      </c>
      <c r="B445" s="265" t="s">
        <v>171</v>
      </c>
      <c r="C445" s="65" t="s">
        <v>172</v>
      </c>
      <c r="D445" s="181" t="s">
        <v>173</v>
      </c>
      <c r="E445" s="79">
        <v>2021</v>
      </c>
      <c r="F445" s="266" t="s">
        <v>1636</v>
      </c>
      <c r="G445" s="267" t="s">
        <v>172</v>
      </c>
      <c r="H445" s="203" t="s">
        <v>173</v>
      </c>
    </row>
    <row r="446" spans="1:8" ht="15" customHeight="1" x14ac:dyDescent="0.25">
      <c r="A446" s="81">
        <v>2018</v>
      </c>
      <c r="B446" s="265" t="s">
        <v>174</v>
      </c>
      <c r="C446" s="65" t="s">
        <v>175</v>
      </c>
      <c r="D446" s="181" t="s">
        <v>176</v>
      </c>
      <c r="E446" s="79">
        <v>2018</v>
      </c>
      <c r="F446" s="266" t="s">
        <v>1637</v>
      </c>
      <c r="G446" s="267" t="s">
        <v>175</v>
      </c>
      <c r="H446" s="203" t="s">
        <v>176</v>
      </c>
    </row>
    <row r="447" spans="1:8" ht="15" customHeight="1" x14ac:dyDescent="0.25">
      <c r="A447" s="81">
        <v>2020</v>
      </c>
      <c r="B447" s="265" t="s">
        <v>177</v>
      </c>
      <c r="C447" s="65" t="s">
        <v>178</v>
      </c>
      <c r="D447" s="181" t="s">
        <v>179</v>
      </c>
      <c r="E447" s="79">
        <v>2020</v>
      </c>
      <c r="F447" s="266" t="s">
        <v>1638</v>
      </c>
      <c r="G447" s="267" t="s">
        <v>178</v>
      </c>
      <c r="H447" s="203" t="s">
        <v>179</v>
      </c>
    </row>
    <row r="448" spans="1:8" ht="15" customHeight="1" x14ac:dyDescent="0.25">
      <c r="A448" s="81">
        <v>2024</v>
      </c>
      <c r="B448" s="265" t="s">
        <v>180</v>
      </c>
      <c r="C448" s="65" t="s">
        <v>181</v>
      </c>
      <c r="D448" s="181" t="s">
        <v>182</v>
      </c>
      <c r="E448" s="79">
        <v>2024</v>
      </c>
      <c r="F448" s="266" t="s">
        <v>1639</v>
      </c>
      <c r="G448" s="267" t="s">
        <v>181</v>
      </c>
      <c r="H448" s="203" t="s">
        <v>182</v>
      </c>
    </row>
    <row r="449" spans="1:8" ht="15" customHeight="1" x14ac:dyDescent="0.25">
      <c r="A449" s="81">
        <v>2026</v>
      </c>
      <c r="B449" s="265" t="s">
        <v>184</v>
      </c>
      <c r="C449" s="65" t="s">
        <v>183</v>
      </c>
      <c r="D449" s="181" t="s">
        <v>185</v>
      </c>
      <c r="E449" s="79">
        <v>2026</v>
      </c>
      <c r="F449" s="266" t="s">
        <v>1640</v>
      </c>
      <c r="G449" s="267" t="s">
        <v>183</v>
      </c>
      <c r="H449" s="203" t="s">
        <v>185</v>
      </c>
    </row>
    <row r="450" spans="1:8" ht="15" customHeight="1" x14ac:dyDescent="0.25">
      <c r="A450" s="81">
        <v>2026</v>
      </c>
      <c r="B450" s="265" t="s">
        <v>184</v>
      </c>
      <c r="C450" s="65" t="s">
        <v>183</v>
      </c>
      <c r="D450" s="181" t="s">
        <v>185</v>
      </c>
      <c r="E450" s="79">
        <v>2027</v>
      </c>
      <c r="F450" s="266" t="s">
        <v>1641</v>
      </c>
      <c r="G450" s="267" t="s">
        <v>187</v>
      </c>
      <c r="H450" s="203" t="s">
        <v>188</v>
      </c>
    </row>
    <row r="451" spans="1:8" ht="15" customHeight="1" x14ac:dyDescent="0.25">
      <c r="A451" s="81">
        <v>2026</v>
      </c>
      <c r="B451" s="265" t="s">
        <v>184</v>
      </c>
      <c r="C451" s="65" t="s">
        <v>183</v>
      </c>
      <c r="D451" s="181" t="s">
        <v>185</v>
      </c>
      <c r="E451" s="79">
        <v>2028</v>
      </c>
      <c r="F451" s="266" t="s">
        <v>1642</v>
      </c>
      <c r="G451" s="267" t="s">
        <v>190</v>
      </c>
      <c r="H451" s="203" t="s">
        <v>191</v>
      </c>
    </row>
    <row r="452" spans="1:8" ht="15" customHeight="1" x14ac:dyDescent="0.25">
      <c r="A452" s="81">
        <v>2026</v>
      </c>
      <c r="B452" s="265" t="s">
        <v>184</v>
      </c>
      <c r="C452" s="65" t="s">
        <v>183</v>
      </c>
      <c r="D452" s="181" t="s">
        <v>185</v>
      </c>
      <c r="E452" s="79">
        <v>2029</v>
      </c>
      <c r="F452" s="266" t="s">
        <v>1641</v>
      </c>
      <c r="G452" s="267" t="s">
        <v>187</v>
      </c>
      <c r="H452" s="203" t="s">
        <v>188</v>
      </c>
    </row>
    <row r="453" spans="1:8" ht="15" customHeight="1" x14ac:dyDescent="0.25">
      <c r="A453" s="81">
        <v>2026</v>
      </c>
      <c r="B453" s="265" t="s">
        <v>184</v>
      </c>
      <c r="C453" s="65" t="s">
        <v>183</v>
      </c>
      <c r="D453" s="181" t="s">
        <v>185</v>
      </c>
      <c r="E453" s="79">
        <v>2030</v>
      </c>
      <c r="F453" s="266" t="s">
        <v>1640</v>
      </c>
      <c r="G453" s="267" t="s">
        <v>183</v>
      </c>
      <c r="H453" s="203" t="s">
        <v>185</v>
      </c>
    </row>
    <row r="454" spans="1:8" ht="15" customHeight="1" x14ac:dyDescent="0.25">
      <c r="A454" s="81">
        <v>2026</v>
      </c>
      <c r="B454" s="265" t="s">
        <v>184</v>
      </c>
      <c r="C454" s="65" t="s">
        <v>183</v>
      </c>
      <c r="D454" s="181" t="s">
        <v>185</v>
      </c>
      <c r="E454" s="79">
        <v>2031</v>
      </c>
      <c r="F454" s="266" t="s">
        <v>1643</v>
      </c>
      <c r="G454" s="267" t="s">
        <v>193</v>
      </c>
      <c r="H454" s="203" t="s">
        <v>194</v>
      </c>
    </row>
    <row r="455" spans="1:8" ht="15" customHeight="1" x14ac:dyDescent="0.25">
      <c r="A455" s="81">
        <v>2026</v>
      </c>
      <c r="B455" s="265" t="s">
        <v>184</v>
      </c>
      <c r="C455" s="65" t="s">
        <v>183</v>
      </c>
      <c r="D455" s="181" t="s">
        <v>185</v>
      </c>
      <c r="E455" s="79">
        <v>2032</v>
      </c>
      <c r="F455" s="266" t="s">
        <v>1640</v>
      </c>
      <c r="G455" s="267" t="s">
        <v>183</v>
      </c>
      <c r="H455" s="203" t="s">
        <v>185</v>
      </c>
    </row>
    <row r="456" spans="1:8" ht="15" customHeight="1" x14ac:dyDescent="0.25">
      <c r="A456" s="81">
        <v>2026</v>
      </c>
      <c r="B456" s="265" t="s">
        <v>184</v>
      </c>
      <c r="C456" s="65" t="s">
        <v>183</v>
      </c>
      <c r="D456" s="181" t="s">
        <v>185</v>
      </c>
      <c r="E456" s="79">
        <v>2033</v>
      </c>
      <c r="F456" s="266" t="s">
        <v>1644</v>
      </c>
      <c r="G456" s="267" t="s">
        <v>196</v>
      </c>
      <c r="H456" s="203" t="s">
        <v>197</v>
      </c>
    </row>
    <row r="457" spans="1:8" ht="15" customHeight="1" x14ac:dyDescent="0.25">
      <c r="A457" s="81">
        <v>2026</v>
      </c>
      <c r="B457" s="265" t="s">
        <v>184</v>
      </c>
      <c r="C457" s="65" t="s">
        <v>183</v>
      </c>
      <c r="D457" s="181" t="s">
        <v>185</v>
      </c>
      <c r="E457" s="79">
        <v>2034</v>
      </c>
      <c r="F457" s="266" t="s">
        <v>1644</v>
      </c>
      <c r="G457" s="267" t="s">
        <v>196</v>
      </c>
      <c r="H457" s="203" t="s">
        <v>197</v>
      </c>
    </row>
    <row r="458" spans="1:8" ht="15" customHeight="1" x14ac:dyDescent="0.25">
      <c r="A458" s="81">
        <v>2026</v>
      </c>
      <c r="B458" s="265" t="s">
        <v>184</v>
      </c>
      <c r="C458" s="65" t="s">
        <v>183</v>
      </c>
      <c r="D458" s="181" t="s">
        <v>185</v>
      </c>
      <c r="E458" s="79">
        <v>2035</v>
      </c>
      <c r="F458" s="266" t="s">
        <v>1640</v>
      </c>
      <c r="G458" s="267" t="s">
        <v>183</v>
      </c>
      <c r="H458" s="203" t="s">
        <v>185</v>
      </c>
    </row>
    <row r="459" spans="1:8" ht="15" customHeight="1" x14ac:dyDescent="0.25">
      <c r="A459" s="81">
        <v>2026</v>
      </c>
      <c r="B459" s="265" t="s">
        <v>184</v>
      </c>
      <c r="C459" s="65" t="s">
        <v>183</v>
      </c>
      <c r="D459" s="181" t="s">
        <v>185</v>
      </c>
      <c r="E459" s="79">
        <v>2036</v>
      </c>
      <c r="F459" s="266" t="s">
        <v>1645</v>
      </c>
      <c r="G459" s="267" t="s">
        <v>199</v>
      </c>
      <c r="H459" s="203" t="s">
        <v>200</v>
      </c>
    </row>
    <row r="460" spans="1:8" ht="15" customHeight="1" x14ac:dyDescent="0.25">
      <c r="A460" s="81">
        <v>2026</v>
      </c>
      <c r="B460" s="265" t="s">
        <v>184</v>
      </c>
      <c r="C460" s="65" t="s">
        <v>183</v>
      </c>
      <c r="D460" s="181" t="s">
        <v>185</v>
      </c>
      <c r="E460" s="79">
        <v>2037</v>
      </c>
      <c r="F460" s="266" t="s">
        <v>1640</v>
      </c>
      <c r="G460" s="267" t="s">
        <v>183</v>
      </c>
      <c r="H460" s="203" t="s">
        <v>185</v>
      </c>
    </row>
    <row r="461" spans="1:8" ht="15" customHeight="1" x14ac:dyDescent="0.25">
      <c r="A461" s="81">
        <v>2026</v>
      </c>
      <c r="B461" s="265" t="s">
        <v>184</v>
      </c>
      <c r="C461" s="65" t="s">
        <v>183</v>
      </c>
      <c r="D461" s="181" t="s">
        <v>185</v>
      </c>
      <c r="E461" s="79">
        <v>2038</v>
      </c>
      <c r="F461" s="266" t="s">
        <v>1646</v>
      </c>
      <c r="G461" s="267" t="s">
        <v>202</v>
      </c>
      <c r="H461" s="203" t="s">
        <v>203</v>
      </c>
    </row>
    <row r="462" spans="1:8" ht="15" customHeight="1" x14ac:dyDescent="0.25">
      <c r="A462" s="81">
        <v>2026</v>
      </c>
      <c r="B462" s="265" t="s">
        <v>184</v>
      </c>
      <c r="C462" s="65" t="s">
        <v>183</v>
      </c>
      <c r="D462" s="181" t="s">
        <v>185</v>
      </c>
      <c r="E462" s="79">
        <v>2039</v>
      </c>
      <c r="F462" s="266" t="s">
        <v>1640</v>
      </c>
      <c r="G462" s="267" t="s">
        <v>183</v>
      </c>
      <c r="H462" s="203" t="s">
        <v>185</v>
      </c>
    </row>
    <row r="463" spans="1:8" ht="15" customHeight="1" x14ac:dyDescent="0.25">
      <c r="A463" s="81">
        <v>2027</v>
      </c>
      <c r="B463" s="265" t="s">
        <v>186</v>
      </c>
      <c r="C463" s="65" t="s">
        <v>187</v>
      </c>
      <c r="D463" s="181" t="s">
        <v>188</v>
      </c>
      <c r="E463" s="79">
        <v>2027</v>
      </c>
      <c r="F463" s="266" t="s">
        <v>1641</v>
      </c>
      <c r="G463" s="267" t="s">
        <v>187</v>
      </c>
      <c r="H463" s="203" t="s">
        <v>188</v>
      </c>
    </row>
    <row r="464" spans="1:8" ht="15" customHeight="1" x14ac:dyDescent="0.25">
      <c r="A464" s="81">
        <v>2027</v>
      </c>
      <c r="B464" s="265" t="s">
        <v>186</v>
      </c>
      <c r="C464" s="65" t="s">
        <v>187</v>
      </c>
      <c r="D464" s="181" t="s">
        <v>188</v>
      </c>
      <c r="E464" s="79">
        <v>2028</v>
      </c>
      <c r="F464" s="266" t="s">
        <v>1642</v>
      </c>
      <c r="G464" s="267" t="s">
        <v>190</v>
      </c>
      <c r="H464" s="203" t="s">
        <v>191</v>
      </c>
    </row>
    <row r="465" spans="1:8" ht="15" customHeight="1" x14ac:dyDescent="0.25">
      <c r="A465" s="81">
        <v>2027</v>
      </c>
      <c r="B465" s="265" t="s">
        <v>186</v>
      </c>
      <c r="C465" s="65" t="s">
        <v>187</v>
      </c>
      <c r="D465" s="181" t="s">
        <v>188</v>
      </c>
      <c r="E465" s="79">
        <v>2029</v>
      </c>
      <c r="F465" s="266" t="s">
        <v>1641</v>
      </c>
      <c r="G465" s="267" t="s">
        <v>187</v>
      </c>
      <c r="H465" s="203" t="s">
        <v>188</v>
      </c>
    </row>
    <row r="466" spans="1:8" ht="15" customHeight="1" x14ac:dyDescent="0.25">
      <c r="A466" s="81">
        <v>2028</v>
      </c>
      <c r="B466" s="265" t="s">
        <v>189</v>
      </c>
      <c r="C466" s="65" t="s">
        <v>190</v>
      </c>
      <c r="D466" s="181" t="s">
        <v>191</v>
      </c>
      <c r="E466" s="79">
        <v>2028</v>
      </c>
      <c r="F466" s="266" t="s">
        <v>1642</v>
      </c>
      <c r="G466" s="267" t="s">
        <v>190</v>
      </c>
      <c r="H466" s="203" t="s">
        <v>191</v>
      </c>
    </row>
    <row r="467" spans="1:8" ht="15" customHeight="1" x14ac:dyDescent="0.25">
      <c r="A467" s="81">
        <v>2031</v>
      </c>
      <c r="B467" s="265" t="s">
        <v>192</v>
      </c>
      <c r="C467" s="65" t="s">
        <v>193</v>
      </c>
      <c r="D467" s="181" t="s">
        <v>194</v>
      </c>
      <c r="E467" s="79">
        <v>2031</v>
      </c>
      <c r="F467" s="266" t="s">
        <v>1643</v>
      </c>
      <c r="G467" s="267" t="s">
        <v>193</v>
      </c>
      <c r="H467" s="203" t="s">
        <v>194</v>
      </c>
    </row>
    <row r="468" spans="1:8" ht="15" customHeight="1" x14ac:dyDescent="0.25">
      <c r="A468" s="81">
        <v>2033</v>
      </c>
      <c r="B468" s="265" t="s">
        <v>195</v>
      </c>
      <c r="C468" s="65" t="s">
        <v>196</v>
      </c>
      <c r="D468" s="181" t="s">
        <v>197</v>
      </c>
      <c r="E468" s="79">
        <v>2033</v>
      </c>
      <c r="F468" s="266" t="s">
        <v>1644</v>
      </c>
      <c r="G468" s="267" t="s">
        <v>196</v>
      </c>
      <c r="H468" s="203" t="s">
        <v>197</v>
      </c>
    </row>
    <row r="469" spans="1:8" ht="15" customHeight="1" x14ac:dyDescent="0.25">
      <c r="A469" s="81">
        <v>2033</v>
      </c>
      <c r="B469" s="265" t="s">
        <v>195</v>
      </c>
      <c r="C469" s="65" t="s">
        <v>196</v>
      </c>
      <c r="D469" s="181" t="s">
        <v>197</v>
      </c>
      <c r="E469" s="79">
        <v>2034</v>
      </c>
      <c r="F469" s="266" t="s">
        <v>1644</v>
      </c>
      <c r="G469" s="267" t="s">
        <v>196</v>
      </c>
      <c r="H469" s="203" t="s">
        <v>197</v>
      </c>
    </row>
    <row r="470" spans="1:8" ht="15" customHeight="1" x14ac:dyDescent="0.25">
      <c r="A470" s="81">
        <v>2036</v>
      </c>
      <c r="B470" s="265" t="s">
        <v>198</v>
      </c>
      <c r="C470" s="65" t="s">
        <v>199</v>
      </c>
      <c r="D470" s="181" t="s">
        <v>200</v>
      </c>
      <c r="E470" s="79">
        <v>2036</v>
      </c>
      <c r="F470" s="266" t="s">
        <v>1645</v>
      </c>
      <c r="G470" s="267" t="s">
        <v>199</v>
      </c>
      <c r="H470" s="203" t="s">
        <v>200</v>
      </c>
    </row>
    <row r="471" spans="1:8" ht="15" customHeight="1" x14ac:dyDescent="0.25">
      <c r="A471" s="81">
        <v>2038</v>
      </c>
      <c r="B471" s="265" t="s">
        <v>201</v>
      </c>
      <c r="C471" s="65" t="s">
        <v>202</v>
      </c>
      <c r="D471" s="181" t="s">
        <v>203</v>
      </c>
      <c r="E471" s="79">
        <v>2038</v>
      </c>
      <c r="F471" s="266" t="s">
        <v>1646</v>
      </c>
      <c r="G471" s="267" t="s">
        <v>202</v>
      </c>
      <c r="H471" s="203" t="s">
        <v>203</v>
      </c>
    </row>
    <row r="472" spans="1:8" ht="15" customHeight="1" x14ac:dyDescent="0.25">
      <c r="A472" s="81">
        <v>2041</v>
      </c>
      <c r="B472" s="265" t="s">
        <v>204</v>
      </c>
      <c r="C472" s="65" t="s">
        <v>205</v>
      </c>
      <c r="D472" s="181" t="s">
        <v>206</v>
      </c>
      <c r="E472" s="79">
        <v>2041</v>
      </c>
      <c r="F472" s="266" t="s">
        <v>1647</v>
      </c>
      <c r="G472" s="267" t="s">
        <v>205</v>
      </c>
      <c r="H472" s="203" t="s">
        <v>206</v>
      </c>
    </row>
    <row r="473" spans="1:8" ht="15" customHeight="1" x14ac:dyDescent="0.25">
      <c r="A473" s="81">
        <v>2043</v>
      </c>
      <c r="B473" s="265" t="s">
        <v>208</v>
      </c>
      <c r="C473" s="65" t="s">
        <v>207</v>
      </c>
      <c r="D473" s="181" t="s">
        <v>209</v>
      </c>
      <c r="E473" s="79">
        <v>2043</v>
      </c>
      <c r="F473" s="266" t="s">
        <v>1648</v>
      </c>
      <c r="G473" s="267" t="s">
        <v>207</v>
      </c>
      <c r="H473" s="203" t="s">
        <v>209</v>
      </c>
    </row>
    <row r="474" spans="1:8" ht="15" customHeight="1" x14ac:dyDescent="0.25">
      <c r="A474" s="81">
        <v>2043</v>
      </c>
      <c r="B474" s="265" t="s">
        <v>208</v>
      </c>
      <c r="C474" s="65" t="s">
        <v>207</v>
      </c>
      <c r="D474" s="181" t="s">
        <v>209</v>
      </c>
      <c r="E474" s="79">
        <v>2044</v>
      </c>
      <c r="F474" s="266" t="s">
        <v>1649</v>
      </c>
      <c r="G474" s="267" t="s">
        <v>211</v>
      </c>
      <c r="H474" s="203" t="s">
        <v>212</v>
      </c>
    </row>
    <row r="475" spans="1:8" ht="15" customHeight="1" x14ac:dyDescent="0.25">
      <c r="A475" s="81">
        <v>2043</v>
      </c>
      <c r="B475" s="265" t="s">
        <v>208</v>
      </c>
      <c r="C475" s="65" t="s">
        <v>207</v>
      </c>
      <c r="D475" s="181" t="s">
        <v>209</v>
      </c>
      <c r="E475" s="79">
        <v>2045</v>
      </c>
      <c r="F475" s="266" t="s">
        <v>1648</v>
      </c>
      <c r="G475" s="267" t="s">
        <v>207</v>
      </c>
      <c r="H475" s="203" t="s">
        <v>209</v>
      </c>
    </row>
    <row r="476" spans="1:8" ht="15" customHeight="1" x14ac:dyDescent="0.25">
      <c r="A476" s="81">
        <v>2044</v>
      </c>
      <c r="B476" s="265" t="s">
        <v>210</v>
      </c>
      <c r="C476" s="65" t="s">
        <v>211</v>
      </c>
      <c r="D476" s="181" t="s">
        <v>212</v>
      </c>
      <c r="E476" s="79">
        <v>2044</v>
      </c>
      <c r="F476" s="266" t="s">
        <v>1649</v>
      </c>
      <c r="G476" s="267" t="s">
        <v>211</v>
      </c>
      <c r="H476" s="203" t="s">
        <v>212</v>
      </c>
    </row>
    <row r="477" spans="1:8" ht="15" customHeight="1" x14ac:dyDescent="0.25">
      <c r="A477" s="81">
        <v>2047</v>
      </c>
      <c r="B477" s="265" t="s">
        <v>214</v>
      </c>
      <c r="C477" s="65" t="s">
        <v>213</v>
      </c>
      <c r="D477" s="181" t="s">
        <v>215</v>
      </c>
      <c r="E477" s="79">
        <v>2047</v>
      </c>
      <c r="F477" s="266" t="s">
        <v>1650</v>
      </c>
      <c r="G477" s="267" t="s">
        <v>213</v>
      </c>
      <c r="H477" s="203" t="s">
        <v>215</v>
      </c>
    </row>
    <row r="478" spans="1:8" ht="15" customHeight="1" x14ac:dyDescent="0.25">
      <c r="A478" s="81">
        <v>2047</v>
      </c>
      <c r="B478" s="265" t="s">
        <v>214</v>
      </c>
      <c r="C478" s="65" t="s">
        <v>213</v>
      </c>
      <c r="D478" s="181" t="s">
        <v>215</v>
      </c>
      <c r="E478" s="79">
        <v>2048</v>
      </c>
      <c r="F478" s="266" t="s">
        <v>1651</v>
      </c>
      <c r="G478" s="267" t="s">
        <v>217</v>
      </c>
      <c r="H478" s="203" t="s">
        <v>218</v>
      </c>
    </row>
    <row r="479" spans="1:8" ht="15" customHeight="1" x14ac:dyDescent="0.25">
      <c r="A479" s="81">
        <v>2047</v>
      </c>
      <c r="B479" s="265" t="s">
        <v>214</v>
      </c>
      <c r="C479" s="65" t="s">
        <v>213</v>
      </c>
      <c r="D479" s="181" t="s">
        <v>215</v>
      </c>
      <c r="E479" s="79">
        <v>2049</v>
      </c>
      <c r="F479" s="266" t="s">
        <v>1652</v>
      </c>
      <c r="G479" s="267" t="s">
        <v>220</v>
      </c>
      <c r="H479" s="203" t="s">
        <v>221</v>
      </c>
    </row>
    <row r="480" spans="1:8" ht="15" customHeight="1" x14ac:dyDescent="0.25">
      <c r="A480" s="81">
        <v>2047</v>
      </c>
      <c r="B480" s="265" t="s">
        <v>214</v>
      </c>
      <c r="C480" s="65" t="s">
        <v>213</v>
      </c>
      <c r="D480" s="181" t="s">
        <v>215</v>
      </c>
      <c r="E480" s="79">
        <v>2050</v>
      </c>
      <c r="F480" s="266" t="s">
        <v>1651</v>
      </c>
      <c r="G480" s="267" t="s">
        <v>217</v>
      </c>
      <c r="H480" s="203" t="s">
        <v>218</v>
      </c>
    </row>
    <row r="481" spans="1:8" ht="15" customHeight="1" x14ac:dyDescent="0.25">
      <c r="A481" s="81">
        <v>2047</v>
      </c>
      <c r="B481" s="265" t="s">
        <v>214</v>
      </c>
      <c r="C481" s="65" t="s">
        <v>213</v>
      </c>
      <c r="D481" s="181" t="s">
        <v>215</v>
      </c>
      <c r="E481" s="79">
        <v>2051</v>
      </c>
      <c r="F481" s="266" t="s">
        <v>1650</v>
      </c>
      <c r="G481" s="267" t="s">
        <v>213</v>
      </c>
      <c r="H481" s="203" t="s">
        <v>215</v>
      </c>
    </row>
    <row r="482" spans="1:8" ht="15" customHeight="1" x14ac:dyDescent="0.25">
      <c r="A482" s="81">
        <v>2047</v>
      </c>
      <c r="B482" s="265" t="s">
        <v>214</v>
      </c>
      <c r="C482" s="65" t="s">
        <v>213</v>
      </c>
      <c r="D482" s="181" t="s">
        <v>215</v>
      </c>
      <c r="E482" s="79">
        <v>2052</v>
      </c>
      <c r="F482" s="266" t="s">
        <v>1653</v>
      </c>
      <c r="G482" s="267" t="s">
        <v>223</v>
      </c>
      <c r="H482" s="203" t="s">
        <v>224</v>
      </c>
    </row>
    <row r="483" spans="1:8" ht="15" customHeight="1" x14ac:dyDescent="0.25">
      <c r="A483" s="81">
        <v>2047</v>
      </c>
      <c r="B483" s="265" t="s">
        <v>214</v>
      </c>
      <c r="C483" s="65" t="s">
        <v>213</v>
      </c>
      <c r="D483" s="181" t="s">
        <v>215</v>
      </c>
      <c r="E483" s="79">
        <v>2053</v>
      </c>
      <c r="F483" s="266" t="s">
        <v>1650</v>
      </c>
      <c r="G483" s="267" t="s">
        <v>213</v>
      </c>
      <c r="H483" s="203" t="s">
        <v>215</v>
      </c>
    </row>
    <row r="484" spans="1:8" ht="15" customHeight="1" x14ac:dyDescent="0.25">
      <c r="A484" s="81">
        <v>2048</v>
      </c>
      <c r="B484" s="265" t="s">
        <v>216</v>
      </c>
      <c r="C484" s="65" t="s">
        <v>217</v>
      </c>
      <c r="D484" s="181" t="s">
        <v>218</v>
      </c>
      <c r="E484" s="79">
        <v>2048</v>
      </c>
      <c r="F484" s="266" t="s">
        <v>1651</v>
      </c>
      <c r="G484" s="267" t="s">
        <v>217</v>
      </c>
      <c r="H484" s="203" t="s">
        <v>218</v>
      </c>
    </row>
    <row r="485" spans="1:8" ht="15" customHeight="1" x14ac:dyDescent="0.25">
      <c r="A485" s="81">
        <v>2048</v>
      </c>
      <c r="B485" s="265" t="s">
        <v>216</v>
      </c>
      <c r="C485" s="65" t="s">
        <v>217</v>
      </c>
      <c r="D485" s="181" t="s">
        <v>218</v>
      </c>
      <c r="E485" s="79">
        <v>2049</v>
      </c>
      <c r="F485" s="266" t="s">
        <v>1652</v>
      </c>
      <c r="G485" s="267" t="s">
        <v>220</v>
      </c>
      <c r="H485" s="203" t="s">
        <v>221</v>
      </c>
    </row>
    <row r="486" spans="1:8" ht="15" customHeight="1" x14ac:dyDescent="0.25">
      <c r="A486" s="81">
        <v>2048</v>
      </c>
      <c r="B486" s="265" t="s">
        <v>216</v>
      </c>
      <c r="C486" s="65" t="s">
        <v>217</v>
      </c>
      <c r="D486" s="181" t="s">
        <v>218</v>
      </c>
      <c r="E486" s="79">
        <v>2050</v>
      </c>
      <c r="F486" s="266" t="s">
        <v>1651</v>
      </c>
      <c r="G486" s="267" t="s">
        <v>217</v>
      </c>
      <c r="H486" s="203" t="s">
        <v>218</v>
      </c>
    </row>
    <row r="487" spans="1:8" ht="15" customHeight="1" x14ac:dyDescent="0.25">
      <c r="A487" s="81">
        <v>2049</v>
      </c>
      <c r="B487" s="265" t="s">
        <v>219</v>
      </c>
      <c r="C487" s="65" t="s">
        <v>220</v>
      </c>
      <c r="D487" s="181" t="s">
        <v>221</v>
      </c>
      <c r="E487" s="79">
        <v>2049</v>
      </c>
      <c r="F487" s="266" t="s">
        <v>1652</v>
      </c>
      <c r="G487" s="267" t="s">
        <v>220</v>
      </c>
      <c r="H487" s="203" t="s">
        <v>221</v>
      </c>
    </row>
    <row r="488" spans="1:8" ht="15" customHeight="1" x14ac:dyDescent="0.25">
      <c r="A488" s="81">
        <v>2052</v>
      </c>
      <c r="B488" s="265" t="s">
        <v>222</v>
      </c>
      <c r="C488" s="65" t="s">
        <v>223</v>
      </c>
      <c r="D488" s="181" t="s">
        <v>224</v>
      </c>
      <c r="E488" s="79">
        <v>2052</v>
      </c>
      <c r="F488" s="266" t="s">
        <v>1653</v>
      </c>
      <c r="G488" s="267" t="s">
        <v>223</v>
      </c>
      <c r="H488" s="203" t="s">
        <v>224</v>
      </c>
    </row>
    <row r="489" spans="1:8" ht="15" customHeight="1" x14ac:dyDescent="0.25">
      <c r="A489" s="81">
        <v>2055</v>
      </c>
      <c r="B489" s="265" t="s">
        <v>225</v>
      </c>
      <c r="C489" s="65" t="s">
        <v>226</v>
      </c>
      <c r="D489" s="181" t="s">
        <v>227</v>
      </c>
      <c r="E489" s="79">
        <v>2055</v>
      </c>
      <c r="F489" s="266" t="s">
        <v>1654</v>
      </c>
      <c r="G489" s="267" t="s">
        <v>226</v>
      </c>
      <c r="H489" s="203" t="s">
        <v>227</v>
      </c>
    </row>
    <row r="490" spans="1:8" ht="15" customHeight="1" x14ac:dyDescent="0.25">
      <c r="A490" s="81">
        <v>2057</v>
      </c>
      <c r="B490" s="265" t="s">
        <v>228</v>
      </c>
      <c r="C490" s="65" t="s">
        <v>229</v>
      </c>
      <c r="D490" s="181" t="s">
        <v>230</v>
      </c>
      <c r="E490" s="79">
        <v>2057</v>
      </c>
      <c r="F490" s="266" t="s">
        <v>1655</v>
      </c>
      <c r="G490" s="267" t="s">
        <v>229</v>
      </c>
      <c r="H490" s="203" t="s">
        <v>230</v>
      </c>
    </row>
    <row r="491" spans="1:8" ht="15" customHeight="1" x14ac:dyDescent="0.25">
      <c r="A491" s="81">
        <v>2059</v>
      </c>
      <c r="B491" s="265" t="s">
        <v>232</v>
      </c>
      <c r="C491" s="65" t="s">
        <v>231</v>
      </c>
      <c r="D491" s="181" t="s">
        <v>233</v>
      </c>
      <c r="E491" s="79">
        <v>2059</v>
      </c>
      <c r="F491" s="266" t="s">
        <v>1656</v>
      </c>
      <c r="G491" s="267" t="s">
        <v>231</v>
      </c>
      <c r="H491" s="203" t="s">
        <v>233</v>
      </c>
    </row>
    <row r="492" spans="1:8" ht="15" customHeight="1" x14ac:dyDescent="0.25">
      <c r="A492" s="81">
        <v>2059</v>
      </c>
      <c r="B492" s="265" t="s">
        <v>232</v>
      </c>
      <c r="C492" s="65" t="s">
        <v>231</v>
      </c>
      <c r="D492" s="181" t="s">
        <v>233</v>
      </c>
      <c r="E492" s="79">
        <v>2060</v>
      </c>
      <c r="F492" s="266" t="s">
        <v>1657</v>
      </c>
      <c r="G492" s="267" t="s">
        <v>235</v>
      </c>
      <c r="H492" s="203" t="s">
        <v>69</v>
      </c>
    </row>
    <row r="493" spans="1:8" ht="15" customHeight="1" x14ac:dyDescent="0.25">
      <c r="A493" s="81">
        <v>2059</v>
      </c>
      <c r="B493" s="265" t="s">
        <v>232</v>
      </c>
      <c r="C493" s="65" t="s">
        <v>231</v>
      </c>
      <c r="D493" s="181" t="s">
        <v>233</v>
      </c>
      <c r="E493" s="79">
        <v>2061</v>
      </c>
      <c r="F493" s="266" t="s">
        <v>1656</v>
      </c>
      <c r="G493" s="267" t="s">
        <v>231</v>
      </c>
      <c r="H493" s="203" t="s">
        <v>233</v>
      </c>
    </row>
    <row r="494" spans="1:8" ht="15" customHeight="1" x14ac:dyDescent="0.25">
      <c r="A494" s="81">
        <v>2059</v>
      </c>
      <c r="B494" s="265" t="s">
        <v>232</v>
      </c>
      <c r="C494" s="65" t="s">
        <v>231</v>
      </c>
      <c r="D494" s="181" t="s">
        <v>233</v>
      </c>
      <c r="E494" s="79">
        <v>2062</v>
      </c>
      <c r="F494" s="266" t="s">
        <v>1658</v>
      </c>
      <c r="G494" s="267" t="s">
        <v>237</v>
      </c>
      <c r="H494" s="203" t="s">
        <v>238</v>
      </c>
    </row>
    <row r="495" spans="1:8" ht="15" customHeight="1" x14ac:dyDescent="0.25">
      <c r="A495" s="81">
        <v>2059</v>
      </c>
      <c r="B495" s="265" t="s">
        <v>232</v>
      </c>
      <c r="C495" s="65" t="s">
        <v>231</v>
      </c>
      <c r="D495" s="181" t="s">
        <v>233</v>
      </c>
      <c r="E495" s="79">
        <v>2063</v>
      </c>
      <c r="F495" s="266" t="s">
        <v>1659</v>
      </c>
      <c r="G495" s="267" t="s">
        <v>802</v>
      </c>
      <c r="H495" s="203" t="s">
        <v>803</v>
      </c>
    </row>
    <row r="496" spans="1:8" ht="15" customHeight="1" x14ac:dyDescent="0.25">
      <c r="A496" s="81">
        <v>2059</v>
      </c>
      <c r="B496" s="265" t="s">
        <v>232</v>
      </c>
      <c r="C496" s="65" t="s">
        <v>231</v>
      </c>
      <c r="D496" s="181" t="s">
        <v>233</v>
      </c>
      <c r="E496" s="79">
        <v>2064</v>
      </c>
      <c r="F496" s="266" t="s">
        <v>1658</v>
      </c>
      <c r="G496" s="267" t="s">
        <v>237</v>
      </c>
      <c r="H496" s="203" t="s">
        <v>238</v>
      </c>
    </row>
    <row r="497" spans="1:8" ht="15" customHeight="1" x14ac:dyDescent="0.25">
      <c r="A497" s="81">
        <v>2059</v>
      </c>
      <c r="B497" s="265" t="s">
        <v>232</v>
      </c>
      <c r="C497" s="65" t="s">
        <v>231</v>
      </c>
      <c r="D497" s="181" t="s">
        <v>233</v>
      </c>
      <c r="E497" s="79">
        <v>2065</v>
      </c>
      <c r="F497" s="266" t="s">
        <v>1658</v>
      </c>
      <c r="G497" s="267" t="s">
        <v>237</v>
      </c>
      <c r="H497" s="203" t="s">
        <v>238</v>
      </c>
    </row>
    <row r="498" spans="1:8" ht="15" customHeight="1" x14ac:dyDescent="0.25">
      <c r="A498" s="81">
        <v>2059</v>
      </c>
      <c r="B498" s="265" t="s">
        <v>232</v>
      </c>
      <c r="C498" s="65" t="s">
        <v>231</v>
      </c>
      <c r="D498" s="181" t="s">
        <v>233</v>
      </c>
      <c r="E498" s="79">
        <v>2066</v>
      </c>
      <c r="F498" s="266" t="s">
        <v>1660</v>
      </c>
      <c r="G498" s="267" t="s">
        <v>805</v>
      </c>
      <c r="H498" s="203" t="s">
        <v>806</v>
      </c>
    </row>
    <row r="499" spans="1:8" ht="15" customHeight="1" x14ac:dyDescent="0.25">
      <c r="A499" s="81">
        <v>2059</v>
      </c>
      <c r="B499" s="265" t="s">
        <v>232</v>
      </c>
      <c r="C499" s="65" t="s">
        <v>231</v>
      </c>
      <c r="D499" s="181" t="s">
        <v>233</v>
      </c>
      <c r="E499" s="79">
        <v>2067</v>
      </c>
      <c r="F499" s="266" t="s">
        <v>1658</v>
      </c>
      <c r="G499" s="267" t="s">
        <v>237</v>
      </c>
      <c r="H499" s="203" t="s">
        <v>238</v>
      </c>
    </row>
    <row r="500" spans="1:8" ht="15" customHeight="1" x14ac:dyDescent="0.25">
      <c r="A500" s="81">
        <v>2059</v>
      </c>
      <c r="B500" s="265" t="s">
        <v>232</v>
      </c>
      <c r="C500" s="65" t="s">
        <v>231</v>
      </c>
      <c r="D500" s="181" t="s">
        <v>233</v>
      </c>
      <c r="E500" s="79">
        <v>2068</v>
      </c>
      <c r="F500" s="266" t="s">
        <v>1656</v>
      </c>
      <c r="G500" s="267" t="s">
        <v>231</v>
      </c>
      <c r="H500" s="203" t="s">
        <v>233</v>
      </c>
    </row>
    <row r="501" spans="1:8" ht="15" customHeight="1" x14ac:dyDescent="0.25">
      <c r="A501" s="81">
        <v>2059</v>
      </c>
      <c r="B501" s="265" t="s">
        <v>232</v>
      </c>
      <c r="C501" s="65" t="s">
        <v>231</v>
      </c>
      <c r="D501" s="181" t="s">
        <v>233</v>
      </c>
      <c r="E501" s="79">
        <v>2069</v>
      </c>
      <c r="F501" s="266" t="s">
        <v>1661</v>
      </c>
      <c r="G501" s="267" t="s">
        <v>240</v>
      </c>
      <c r="H501" s="203" t="s">
        <v>241</v>
      </c>
    </row>
    <row r="502" spans="1:8" ht="15" customHeight="1" x14ac:dyDescent="0.25">
      <c r="A502" s="81">
        <v>2059</v>
      </c>
      <c r="B502" s="265" t="s">
        <v>232</v>
      </c>
      <c r="C502" s="65" t="s">
        <v>231</v>
      </c>
      <c r="D502" s="181" t="s">
        <v>233</v>
      </c>
      <c r="E502" s="79">
        <v>2070</v>
      </c>
      <c r="F502" s="266" t="s">
        <v>1662</v>
      </c>
      <c r="G502" s="267" t="s">
        <v>243</v>
      </c>
      <c r="H502" s="203" t="s">
        <v>244</v>
      </c>
    </row>
    <row r="503" spans="1:8" ht="15" customHeight="1" x14ac:dyDescent="0.25">
      <c r="A503" s="81">
        <v>2059</v>
      </c>
      <c r="B503" s="265" t="s">
        <v>232</v>
      </c>
      <c r="C503" s="65" t="s">
        <v>231</v>
      </c>
      <c r="D503" s="181" t="s">
        <v>233</v>
      </c>
      <c r="E503" s="79">
        <v>2071</v>
      </c>
      <c r="F503" s="266" t="s">
        <v>1661</v>
      </c>
      <c r="G503" s="267" t="s">
        <v>240</v>
      </c>
      <c r="H503" s="203" t="s">
        <v>241</v>
      </c>
    </row>
    <row r="504" spans="1:8" ht="15" customHeight="1" x14ac:dyDescent="0.25">
      <c r="A504" s="81">
        <v>2059</v>
      </c>
      <c r="B504" s="265" t="s">
        <v>232</v>
      </c>
      <c r="C504" s="65" t="s">
        <v>231</v>
      </c>
      <c r="D504" s="181" t="s">
        <v>233</v>
      </c>
      <c r="E504" s="79">
        <v>2072</v>
      </c>
      <c r="F504" s="266" t="s">
        <v>1656</v>
      </c>
      <c r="G504" s="267" t="s">
        <v>231</v>
      </c>
      <c r="H504" s="203" t="s">
        <v>233</v>
      </c>
    </row>
    <row r="505" spans="1:8" ht="15" customHeight="1" x14ac:dyDescent="0.25">
      <c r="A505" s="81">
        <v>2059</v>
      </c>
      <c r="B505" s="265" t="s">
        <v>232</v>
      </c>
      <c r="C505" s="65" t="s">
        <v>231</v>
      </c>
      <c r="D505" s="181" t="s">
        <v>233</v>
      </c>
      <c r="E505" s="79">
        <v>2073</v>
      </c>
      <c r="F505" s="266" t="s">
        <v>1663</v>
      </c>
      <c r="G505" s="267" t="s">
        <v>246</v>
      </c>
      <c r="H505" s="203" t="s">
        <v>247</v>
      </c>
    </row>
    <row r="506" spans="1:8" ht="15" customHeight="1" x14ac:dyDescent="0.25">
      <c r="A506" s="81">
        <v>2059</v>
      </c>
      <c r="B506" s="265" t="s">
        <v>232</v>
      </c>
      <c r="C506" s="65" t="s">
        <v>231</v>
      </c>
      <c r="D506" s="181" t="s">
        <v>233</v>
      </c>
      <c r="E506" s="79">
        <v>2074</v>
      </c>
      <c r="F506" s="266" t="s">
        <v>1656</v>
      </c>
      <c r="G506" s="267" t="s">
        <v>231</v>
      </c>
      <c r="H506" s="203" t="s">
        <v>233</v>
      </c>
    </row>
    <row r="507" spans="1:8" ht="15" customHeight="1" x14ac:dyDescent="0.25">
      <c r="A507" s="81">
        <v>2059</v>
      </c>
      <c r="B507" s="265" t="s">
        <v>232</v>
      </c>
      <c r="C507" s="65" t="s">
        <v>231</v>
      </c>
      <c r="D507" s="181" t="s">
        <v>233</v>
      </c>
      <c r="E507" s="79">
        <v>2075</v>
      </c>
      <c r="F507" s="266" t="s">
        <v>1664</v>
      </c>
      <c r="G507" s="267" t="s">
        <v>808</v>
      </c>
      <c r="H507" s="203" t="s">
        <v>809</v>
      </c>
    </row>
    <row r="508" spans="1:8" ht="15" customHeight="1" x14ac:dyDescent="0.25">
      <c r="A508" s="81">
        <v>2059</v>
      </c>
      <c r="B508" s="265" t="s">
        <v>232</v>
      </c>
      <c r="C508" s="65" t="s">
        <v>231</v>
      </c>
      <c r="D508" s="181" t="s">
        <v>233</v>
      </c>
      <c r="E508" s="79">
        <v>2076</v>
      </c>
      <c r="F508" s="266" t="s">
        <v>1656</v>
      </c>
      <c r="G508" s="267" t="s">
        <v>231</v>
      </c>
      <c r="H508" s="203" t="s">
        <v>233</v>
      </c>
    </row>
    <row r="509" spans="1:8" ht="15" customHeight="1" x14ac:dyDescent="0.25">
      <c r="A509" s="81">
        <v>2059</v>
      </c>
      <c r="B509" s="265" t="s">
        <v>232</v>
      </c>
      <c r="C509" s="65" t="s">
        <v>231</v>
      </c>
      <c r="D509" s="181" t="s">
        <v>233</v>
      </c>
      <c r="E509" s="79">
        <v>2077</v>
      </c>
      <c r="F509" s="266" t="s">
        <v>1665</v>
      </c>
      <c r="G509" s="267" t="s">
        <v>249</v>
      </c>
      <c r="H509" s="203" t="s">
        <v>250</v>
      </c>
    </row>
    <row r="510" spans="1:8" ht="15" customHeight="1" x14ac:dyDescent="0.25">
      <c r="A510" s="81">
        <v>2059</v>
      </c>
      <c r="B510" s="265" t="s">
        <v>232</v>
      </c>
      <c r="C510" s="65" t="s">
        <v>231</v>
      </c>
      <c r="D510" s="181" t="s">
        <v>233</v>
      </c>
      <c r="E510" s="79">
        <v>2078</v>
      </c>
      <c r="F510" s="266" t="s">
        <v>1656</v>
      </c>
      <c r="G510" s="267" t="s">
        <v>231</v>
      </c>
      <c r="H510" s="203" t="s">
        <v>233</v>
      </c>
    </row>
    <row r="511" spans="1:8" ht="15" customHeight="1" x14ac:dyDescent="0.25">
      <c r="A511" s="81">
        <v>2059</v>
      </c>
      <c r="B511" s="265" t="s">
        <v>232</v>
      </c>
      <c r="C511" s="65" t="s">
        <v>231</v>
      </c>
      <c r="D511" s="181" t="s">
        <v>233</v>
      </c>
      <c r="E511" s="79">
        <v>2079</v>
      </c>
      <c r="F511" s="266" t="s">
        <v>1666</v>
      </c>
      <c r="G511" s="267" t="s">
        <v>252</v>
      </c>
      <c r="H511" s="203" t="s">
        <v>253</v>
      </c>
    </row>
    <row r="512" spans="1:8" ht="15" customHeight="1" x14ac:dyDescent="0.25">
      <c r="A512" s="81">
        <v>2059</v>
      </c>
      <c r="B512" s="265" t="s">
        <v>232</v>
      </c>
      <c r="C512" s="65" t="s">
        <v>231</v>
      </c>
      <c r="D512" s="181" t="s">
        <v>233</v>
      </c>
      <c r="E512" s="79">
        <v>2080</v>
      </c>
      <c r="F512" s="266" t="s">
        <v>1656</v>
      </c>
      <c r="G512" s="267" t="s">
        <v>231</v>
      </c>
      <c r="H512" s="203" t="s">
        <v>233</v>
      </c>
    </row>
    <row r="513" spans="1:8" ht="15" customHeight="1" x14ac:dyDescent="0.25">
      <c r="A513" s="81">
        <v>2059</v>
      </c>
      <c r="B513" s="265" t="s">
        <v>232</v>
      </c>
      <c r="C513" s="65" t="s">
        <v>231</v>
      </c>
      <c r="D513" s="181" t="s">
        <v>233</v>
      </c>
      <c r="E513" s="79">
        <v>2081</v>
      </c>
      <c r="F513" s="266" t="s">
        <v>1667</v>
      </c>
      <c r="G513" s="267" t="s">
        <v>255</v>
      </c>
      <c r="H513" s="203" t="s">
        <v>256</v>
      </c>
    </row>
    <row r="514" spans="1:8" ht="15" customHeight="1" x14ac:dyDescent="0.25">
      <c r="A514" s="81">
        <v>2059</v>
      </c>
      <c r="B514" s="265" t="s">
        <v>232</v>
      </c>
      <c r="C514" s="65" t="s">
        <v>231</v>
      </c>
      <c r="D514" s="181" t="s">
        <v>233</v>
      </c>
      <c r="E514" s="79">
        <v>2082</v>
      </c>
      <c r="F514" s="266" t="s">
        <v>1656</v>
      </c>
      <c r="G514" s="267" t="s">
        <v>231</v>
      </c>
      <c r="H514" s="203" t="s">
        <v>233</v>
      </c>
    </row>
    <row r="515" spans="1:8" ht="15" customHeight="1" x14ac:dyDescent="0.25">
      <c r="A515" s="81">
        <v>2059</v>
      </c>
      <c r="B515" s="265" t="s">
        <v>232</v>
      </c>
      <c r="C515" s="65" t="s">
        <v>231</v>
      </c>
      <c r="D515" s="181" t="s">
        <v>233</v>
      </c>
      <c r="E515" s="79">
        <v>2083</v>
      </c>
      <c r="F515" s="266" t="s">
        <v>1668</v>
      </c>
      <c r="G515" s="267" t="s">
        <v>258</v>
      </c>
      <c r="H515" s="203" t="s">
        <v>259</v>
      </c>
    </row>
    <row r="516" spans="1:8" ht="15" customHeight="1" x14ac:dyDescent="0.25">
      <c r="A516" s="81">
        <v>2059</v>
      </c>
      <c r="B516" s="265" t="s">
        <v>232</v>
      </c>
      <c r="C516" s="65" t="s">
        <v>231</v>
      </c>
      <c r="D516" s="181" t="s">
        <v>233</v>
      </c>
      <c r="E516" s="79">
        <v>2084</v>
      </c>
      <c r="F516" s="266" t="s">
        <v>1669</v>
      </c>
      <c r="G516" s="267" t="s">
        <v>261</v>
      </c>
      <c r="H516" s="203" t="s">
        <v>262</v>
      </c>
    </row>
    <row r="517" spans="1:8" ht="15" customHeight="1" x14ac:dyDescent="0.25">
      <c r="A517" s="81">
        <v>2059</v>
      </c>
      <c r="B517" s="265" t="s">
        <v>232</v>
      </c>
      <c r="C517" s="65" t="s">
        <v>231</v>
      </c>
      <c r="D517" s="181" t="s">
        <v>233</v>
      </c>
      <c r="E517" s="79">
        <v>2085</v>
      </c>
      <c r="F517" s="266" t="s">
        <v>1668</v>
      </c>
      <c r="G517" s="267" t="s">
        <v>258</v>
      </c>
      <c r="H517" s="203" t="s">
        <v>259</v>
      </c>
    </row>
    <row r="518" spans="1:8" ht="15" customHeight="1" x14ac:dyDescent="0.25">
      <c r="A518" s="81">
        <v>2059</v>
      </c>
      <c r="B518" s="265" t="s">
        <v>232</v>
      </c>
      <c r="C518" s="65" t="s">
        <v>231</v>
      </c>
      <c r="D518" s="181" t="s">
        <v>233</v>
      </c>
      <c r="E518" s="79">
        <v>2086</v>
      </c>
      <c r="F518" s="266" t="s">
        <v>1656</v>
      </c>
      <c r="G518" s="267" t="s">
        <v>231</v>
      </c>
      <c r="H518" s="203" t="s">
        <v>233</v>
      </c>
    </row>
    <row r="519" spans="1:8" ht="15" customHeight="1" x14ac:dyDescent="0.25">
      <c r="A519" s="81">
        <v>2059</v>
      </c>
      <c r="B519" s="265" t="s">
        <v>232</v>
      </c>
      <c r="C519" s="65" t="s">
        <v>231</v>
      </c>
      <c r="D519" s="181" t="s">
        <v>233</v>
      </c>
      <c r="E519" s="79">
        <v>2087</v>
      </c>
      <c r="F519" s="266" t="s">
        <v>1670</v>
      </c>
      <c r="G519" s="267" t="s">
        <v>264</v>
      </c>
      <c r="H519" s="203" t="s">
        <v>265</v>
      </c>
    </row>
    <row r="520" spans="1:8" ht="15" customHeight="1" x14ac:dyDescent="0.25">
      <c r="A520" s="81">
        <v>2059</v>
      </c>
      <c r="B520" s="265" t="s">
        <v>232</v>
      </c>
      <c r="C520" s="65" t="s">
        <v>231</v>
      </c>
      <c r="D520" s="181" t="s">
        <v>233</v>
      </c>
      <c r="E520" s="79">
        <v>2088</v>
      </c>
      <c r="F520" s="266" t="s">
        <v>1671</v>
      </c>
      <c r="G520" s="267" t="s">
        <v>267</v>
      </c>
      <c r="H520" s="203" t="s">
        <v>268</v>
      </c>
    </row>
    <row r="521" spans="1:8" ht="15" customHeight="1" x14ac:dyDescent="0.25">
      <c r="A521" s="81">
        <v>2059</v>
      </c>
      <c r="B521" s="265" t="s">
        <v>232</v>
      </c>
      <c r="C521" s="65" t="s">
        <v>231</v>
      </c>
      <c r="D521" s="181" t="s">
        <v>233</v>
      </c>
      <c r="E521" s="79">
        <v>2089</v>
      </c>
      <c r="F521" s="266" t="s">
        <v>1670</v>
      </c>
      <c r="G521" s="267" t="s">
        <v>264</v>
      </c>
      <c r="H521" s="203" t="s">
        <v>265</v>
      </c>
    </row>
    <row r="522" spans="1:8" ht="15" customHeight="1" x14ac:dyDescent="0.25">
      <c r="A522" s="81">
        <v>2059</v>
      </c>
      <c r="B522" s="265" t="s">
        <v>232</v>
      </c>
      <c r="C522" s="65" t="s">
        <v>231</v>
      </c>
      <c r="D522" s="181" t="s">
        <v>233</v>
      </c>
      <c r="E522" s="79">
        <v>2090</v>
      </c>
      <c r="F522" s="266" t="s">
        <v>1656</v>
      </c>
      <c r="G522" s="267" t="s">
        <v>231</v>
      </c>
      <c r="H522" s="203" t="s">
        <v>233</v>
      </c>
    </row>
    <row r="523" spans="1:8" ht="15" customHeight="1" x14ac:dyDescent="0.25">
      <c r="A523" s="81">
        <v>2060</v>
      </c>
      <c r="B523" s="265" t="s">
        <v>234</v>
      </c>
      <c r="C523" s="65" t="s">
        <v>235</v>
      </c>
      <c r="D523" s="181" t="s">
        <v>69</v>
      </c>
      <c r="E523" s="79">
        <v>2060</v>
      </c>
      <c r="F523" s="266" t="s">
        <v>1657</v>
      </c>
      <c r="G523" s="267" t="s">
        <v>235</v>
      </c>
      <c r="H523" s="203" t="s">
        <v>69</v>
      </c>
    </row>
    <row r="524" spans="1:8" ht="15" customHeight="1" x14ac:dyDescent="0.25">
      <c r="A524" s="81">
        <v>2062</v>
      </c>
      <c r="B524" s="265" t="s">
        <v>236</v>
      </c>
      <c r="C524" s="65" t="s">
        <v>237</v>
      </c>
      <c r="D524" s="181" t="s">
        <v>238</v>
      </c>
      <c r="E524" s="79">
        <v>2062</v>
      </c>
      <c r="F524" s="266" t="s">
        <v>1658</v>
      </c>
      <c r="G524" s="267" t="s">
        <v>237</v>
      </c>
      <c r="H524" s="203" t="s">
        <v>238</v>
      </c>
    </row>
    <row r="525" spans="1:8" ht="15" customHeight="1" x14ac:dyDescent="0.25">
      <c r="A525" s="81">
        <v>2062</v>
      </c>
      <c r="B525" s="265" t="s">
        <v>236</v>
      </c>
      <c r="C525" s="65" t="s">
        <v>237</v>
      </c>
      <c r="D525" s="181" t="s">
        <v>238</v>
      </c>
      <c r="E525" s="79">
        <v>2063</v>
      </c>
      <c r="F525" s="266" t="s">
        <v>1659</v>
      </c>
      <c r="G525" s="267" t="s">
        <v>802</v>
      </c>
      <c r="H525" s="203" t="s">
        <v>803</v>
      </c>
    </row>
    <row r="526" spans="1:8" ht="15" customHeight="1" x14ac:dyDescent="0.25">
      <c r="A526" s="81">
        <v>2062</v>
      </c>
      <c r="B526" s="265" t="s">
        <v>236</v>
      </c>
      <c r="C526" s="65" t="s">
        <v>237</v>
      </c>
      <c r="D526" s="181" t="s">
        <v>238</v>
      </c>
      <c r="E526" s="79">
        <v>2064</v>
      </c>
      <c r="F526" s="266" t="s">
        <v>1658</v>
      </c>
      <c r="G526" s="267" t="s">
        <v>237</v>
      </c>
      <c r="H526" s="203" t="s">
        <v>238</v>
      </c>
    </row>
    <row r="527" spans="1:8" ht="15" customHeight="1" x14ac:dyDescent="0.25">
      <c r="A527" s="81">
        <v>2062</v>
      </c>
      <c r="B527" s="265" t="s">
        <v>236</v>
      </c>
      <c r="C527" s="65" t="s">
        <v>237</v>
      </c>
      <c r="D527" s="181" t="s">
        <v>238</v>
      </c>
      <c r="E527" s="79">
        <v>2065</v>
      </c>
      <c r="F527" s="266" t="s">
        <v>1658</v>
      </c>
      <c r="G527" s="267" t="s">
        <v>237</v>
      </c>
      <c r="H527" s="203" t="s">
        <v>238</v>
      </c>
    </row>
    <row r="528" spans="1:8" ht="15" customHeight="1" x14ac:dyDescent="0.25">
      <c r="A528" s="81">
        <v>2062</v>
      </c>
      <c r="B528" s="265" t="s">
        <v>236</v>
      </c>
      <c r="C528" s="65" t="s">
        <v>237</v>
      </c>
      <c r="D528" s="181" t="s">
        <v>238</v>
      </c>
      <c r="E528" s="79">
        <v>2066</v>
      </c>
      <c r="F528" s="266" t="s">
        <v>1660</v>
      </c>
      <c r="G528" s="267" t="s">
        <v>805</v>
      </c>
      <c r="H528" s="203" t="s">
        <v>806</v>
      </c>
    </row>
    <row r="529" spans="1:8" ht="15" customHeight="1" x14ac:dyDescent="0.25">
      <c r="A529" s="81">
        <v>2062</v>
      </c>
      <c r="B529" s="265" t="s">
        <v>236</v>
      </c>
      <c r="C529" s="65" t="s">
        <v>237</v>
      </c>
      <c r="D529" s="181" t="s">
        <v>238</v>
      </c>
      <c r="E529" s="79">
        <v>2067</v>
      </c>
      <c r="F529" s="266" t="s">
        <v>1658</v>
      </c>
      <c r="G529" s="267" t="s">
        <v>237</v>
      </c>
      <c r="H529" s="203" t="s">
        <v>238</v>
      </c>
    </row>
    <row r="530" spans="1:8" ht="15" customHeight="1" x14ac:dyDescent="0.25">
      <c r="A530" s="81">
        <v>2069</v>
      </c>
      <c r="B530" s="265" t="s">
        <v>239</v>
      </c>
      <c r="C530" s="65" t="s">
        <v>240</v>
      </c>
      <c r="D530" s="181" t="s">
        <v>241</v>
      </c>
      <c r="E530" s="79">
        <v>2069</v>
      </c>
      <c r="F530" s="266" t="s">
        <v>1661</v>
      </c>
      <c r="G530" s="267" t="s">
        <v>240</v>
      </c>
      <c r="H530" s="203" t="s">
        <v>241</v>
      </c>
    </row>
    <row r="531" spans="1:8" ht="15" customHeight="1" x14ac:dyDescent="0.25">
      <c r="A531" s="81">
        <v>2069</v>
      </c>
      <c r="B531" s="265" t="s">
        <v>239</v>
      </c>
      <c r="C531" s="65" t="s">
        <v>240</v>
      </c>
      <c r="D531" s="181" t="s">
        <v>241</v>
      </c>
      <c r="E531" s="79">
        <v>2070</v>
      </c>
      <c r="F531" s="266" t="s">
        <v>1662</v>
      </c>
      <c r="G531" s="267" t="s">
        <v>243</v>
      </c>
      <c r="H531" s="203" t="s">
        <v>244</v>
      </c>
    </row>
    <row r="532" spans="1:8" ht="15" customHeight="1" x14ac:dyDescent="0.25">
      <c r="A532" s="81">
        <v>2069</v>
      </c>
      <c r="B532" s="265" t="s">
        <v>239</v>
      </c>
      <c r="C532" s="65" t="s">
        <v>240</v>
      </c>
      <c r="D532" s="181" t="s">
        <v>241</v>
      </c>
      <c r="E532" s="79">
        <v>2071</v>
      </c>
      <c r="F532" s="266" t="s">
        <v>1661</v>
      </c>
      <c r="G532" s="267" t="s">
        <v>240</v>
      </c>
      <c r="H532" s="203" t="s">
        <v>241</v>
      </c>
    </row>
    <row r="533" spans="1:8" ht="15" customHeight="1" x14ac:dyDescent="0.25">
      <c r="A533" s="81">
        <v>2070</v>
      </c>
      <c r="B533" s="265" t="s">
        <v>242</v>
      </c>
      <c r="C533" s="65" t="s">
        <v>243</v>
      </c>
      <c r="D533" s="181" t="s">
        <v>244</v>
      </c>
      <c r="E533" s="79">
        <v>2070</v>
      </c>
      <c r="F533" s="266" t="s">
        <v>1662</v>
      </c>
      <c r="G533" s="267" t="s">
        <v>243</v>
      </c>
      <c r="H533" s="203" t="s">
        <v>244</v>
      </c>
    </row>
    <row r="534" spans="1:8" ht="15" customHeight="1" x14ac:dyDescent="0.25">
      <c r="A534" s="81">
        <v>2073</v>
      </c>
      <c r="B534" s="265" t="s">
        <v>245</v>
      </c>
      <c r="C534" s="65" t="s">
        <v>246</v>
      </c>
      <c r="D534" s="181" t="s">
        <v>247</v>
      </c>
      <c r="E534" s="79">
        <v>2073</v>
      </c>
      <c r="F534" s="266" t="s">
        <v>1663</v>
      </c>
      <c r="G534" s="267" t="s">
        <v>246</v>
      </c>
      <c r="H534" s="203" t="s">
        <v>247</v>
      </c>
    </row>
    <row r="535" spans="1:8" ht="15" customHeight="1" x14ac:dyDescent="0.25">
      <c r="A535" s="81">
        <v>2077</v>
      </c>
      <c r="B535" s="265" t="s">
        <v>248</v>
      </c>
      <c r="C535" s="65" t="s">
        <v>249</v>
      </c>
      <c r="D535" s="181" t="s">
        <v>250</v>
      </c>
      <c r="E535" s="79">
        <v>2077</v>
      </c>
      <c r="F535" s="266" t="s">
        <v>1665</v>
      </c>
      <c r="G535" s="267" t="s">
        <v>249</v>
      </c>
      <c r="H535" s="203" t="s">
        <v>250</v>
      </c>
    </row>
    <row r="536" spans="1:8" ht="15" customHeight="1" x14ac:dyDescent="0.25">
      <c r="A536" s="81">
        <v>2079</v>
      </c>
      <c r="B536" s="265" t="s">
        <v>251</v>
      </c>
      <c r="C536" s="65" t="s">
        <v>252</v>
      </c>
      <c r="D536" s="181" t="s">
        <v>253</v>
      </c>
      <c r="E536" s="79">
        <v>2079</v>
      </c>
      <c r="F536" s="266" t="s">
        <v>1666</v>
      </c>
      <c r="G536" s="267" t="s">
        <v>252</v>
      </c>
      <c r="H536" s="203" t="s">
        <v>253</v>
      </c>
    </row>
    <row r="537" spans="1:8" ht="15" customHeight="1" x14ac:dyDescent="0.25">
      <c r="A537" s="81">
        <v>2081</v>
      </c>
      <c r="B537" s="265" t="s">
        <v>254</v>
      </c>
      <c r="C537" s="65" t="s">
        <v>255</v>
      </c>
      <c r="D537" s="181" t="s">
        <v>256</v>
      </c>
      <c r="E537" s="79">
        <v>2081</v>
      </c>
      <c r="F537" s="266" t="s">
        <v>1667</v>
      </c>
      <c r="G537" s="267" t="s">
        <v>255</v>
      </c>
      <c r="H537" s="203" t="s">
        <v>256</v>
      </c>
    </row>
    <row r="538" spans="1:8" ht="15" customHeight="1" x14ac:dyDescent="0.25">
      <c r="A538" s="81">
        <v>2083</v>
      </c>
      <c r="B538" s="265" t="s">
        <v>257</v>
      </c>
      <c r="C538" s="65" t="s">
        <v>258</v>
      </c>
      <c r="D538" s="181" t="s">
        <v>259</v>
      </c>
      <c r="E538" s="79">
        <v>2083</v>
      </c>
      <c r="F538" s="266" t="s">
        <v>1668</v>
      </c>
      <c r="G538" s="267" t="s">
        <v>258</v>
      </c>
      <c r="H538" s="203" t="s">
        <v>259</v>
      </c>
    </row>
    <row r="539" spans="1:8" ht="15" customHeight="1" x14ac:dyDescent="0.25">
      <c r="A539" s="81">
        <v>2083</v>
      </c>
      <c r="B539" s="265" t="s">
        <v>257</v>
      </c>
      <c r="C539" s="65" t="s">
        <v>258</v>
      </c>
      <c r="D539" s="181" t="s">
        <v>259</v>
      </c>
      <c r="E539" s="79">
        <v>2084</v>
      </c>
      <c r="F539" s="266" t="s">
        <v>1669</v>
      </c>
      <c r="G539" s="267" t="s">
        <v>261</v>
      </c>
      <c r="H539" s="203" t="s">
        <v>262</v>
      </c>
    </row>
    <row r="540" spans="1:8" ht="15" customHeight="1" x14ac:dyDescent="0.25">
      <c r="A540" s="81">
        <v>2083</v>
      </c>
      <c r="B540" s="265" t="s">
        <v>257</v>
      </c>
      <c r="C540" s="65" t="s">
        <v>258</v>
      </c>
      <c r="D540" s="181" t="s">
        <v>259</v>
      </c>
      <c r="E540" s="79">
        <v>2085</v>
      </c>
      <c r="F540" s="266" t="s">
        <v>1668</v>
      </c>
      <c r="G540" s="267" t="s">
        <v>258</v>
      </c>
      <c r="H540" s="203" t="s">
        <v>259</v>
      </c>
    </row>
    <row r="541" spans="1:8" ht="15" customHeight="1" x14ac:dyDescent="0.25">
      <c r="A541" s="81">
        <v>2084</v>
      </c>
      <c r="B541" s="265" t="s">
        <v>260</v>
      </c>
      <c r="C541" s="65" t="s">
        <v>261</v>
      </c>
      <c r="D541" s="181" t="s">
        <v>262</v>
      </c>
      <c r="E541" s="79">
        <v>2084</v>
      </c>
      <c r="F541" s="266" t="s">
        <v>1669</v>
      </c>
      <c r="G541" s="267" t="s">
        <v>261</v>
      </c>
      <c r="H541" s="203" t="s">
        <v>262</v>
      </c>
    </row>
    <row r="542" spans="1:8" ht="15" customHeight="1" x14ac:dyDescent="0.25">
      <c r="A542" s="81">
        <v>2087</v>
      </c>
      <c r="B542" s="265" t="s">
        <v>263</v>
      </c>
      <c r="C542" s="65" t="s">
        <v>264</v>
      </c>
      <c r="D542" s="181" t="s">
        <v>265</v>
      </c>
      <c r="E542" s="79">
        <v>2087</v>
      </c>
      <c r="F542" s="266" t="s">
        <v>1670</v>
      </c>
      <c r="G542" s="267" t="s">
        <v>264</v>
      </c>
      <c r="H542" s="203" t="s">
        <v>265</v>
      </c>
    </row>
    <row r="543" spans="1:8" ht="15" customHeight="1" x14ac:dyDescent="0.25">
      <c r="A543" s="81">
        <v>2087</v>
      </c>
      <c r="B543" s="265" t="s">
        <v>263</v>
      </c>
      <c r="C543" s="65" t="s">
        <v>264</v>
      </c>
      <c r="D543" s="181" t="s">
        <v>265</v>
      </c>
      <c r="E543" s="79">
        <v>2088</v>
      </c>
      <c r="F543" s="266" t="s">
        <v>1671</v>
      </c>
      <c r="G543" s="267" t="s">
        <v>267</v>
      </c>
      <c r="H543" s="203" t="s">
        <v>268</v>
      </c>
    </row>
    <row r="544" spans="1:8" ht="15" customHeight="1" x14ac:dyDescent="0.25">
      <c r="A544" s="81">
        <v>2087</v>
      </c>
      <c r="B544" s="265" t="s">
        <v>263</v>
      </c>
      <c r="C544" s="65" t="s">
        <v>264</v>
      </c>
      <c r="D544" s="181" t="s">
        <v>265</v>
      </c>
      <c r="E544" s="79">
        <v>2089</v>
      </c>
      <c r="F544" s="266" t="s">
        <v>1670</v>
      </c>
      <c r="G544" s="267" t="s">
        <v>264</v>
      </c>
      <c r="H544" s="203" t="s">
        <v>265</v>
      </c>
    </row>
    <row r="545" spans="1:8" ht="15" customHeight="1" x14ac:dyDescent="0.25">
      <c r="A545" s="81">
        <v>2088</v>
      </c>
      <c r="B545" s="265" t="s">
        <v>266</v>
      </c>
      <c r="C545" s="65" t="s">
        <v>267</v>
      </c>
      <c r="D545" s="181" t="s">
        <v>268</v>
      </c>
      <c r="E545" s="79">
        <v>2088</v>
      </c>
      <c r="F545" s="266" t="s">
        <v>1671</v>
      </c>
      <c r="G545" s="267" t="s">
        <v>267</v>
      </c>
      <c r="H545" s="203" t="s">
        <v>268</v>
      </c>
    </row>
    <row r="546" spans="1:8" ht="15" customHeight="1" x14ac:dyDescent="0.25">
      <c r="A546" s="81">
        <v>2092</v>
      </c>
      <c r="B546" s="265" t="s">
        <v>270</v>
      </c>
      <c r="C546" s="65" t="s">
        <v>269</v>
      </c>
      <c r="D546" s="181" t="s">
        <v>271</v>
      </c>
      <c r="E546" s="79">
        <v>2092</v>
      </c>
      <c r="F546" s="266" t="s">
        <v>1672</v>
      </c>
      <c r="G546" s="267" t="s">
        <v>269</v>
      </c>
      <c r="H546" s="203" t="s">
        <v>271</v>
      </c>
    </row>
    <row r="547" spans="1:8" ht="15" customHeight="1" x14ac:dyDescent="0.25">
      <c r="A547" s="81">
        <v>2092</v>
      </c>
      <c r="B547" s="265" t="s">
        <v>270</v>
      </c>
      <c r="C547" s="65" t="s">
        <v>269</v>
      </c>
      <c r="D547" s="181" t="s">
        <v>271</v>
      </c>
      <c r="E547" s="79">
        <v>2093</v>
      </c>
      <c r="F547" s="266" t="s">
        <v>1673</v>
      </c>
      <c r="G547" s="267" t="s">
        <v>273</v>
      </c>
      <c r="H547" s="203" t="s">
        <v>274</v>
      </c>
    </row>
    <row r="548" spans="1:8" ht="15" customHeight="1" x14ac:dyDescent="0.25">
      <c r="A548" s="81">
        <v>2092</v>
      </c>
      <c r="B548" s="265" t="s">
        <v>270</v>
      </c>
      <c r="C548" s="65" t="s">
        <v>269</v>
      </c>
      <c r="D548" s="181" t="s">
        <v>271</v>
      </c>
      <c r="E548" s="79">
        <v>2094</v>
      </c>
      <c r="F548" s="266" t="s">
        <v>1672</v>
      </c>
      <c r="G548" s="267" t="s">
        <v>269</v>
      </c>
      <c r="H548" s="203" t="s">
        <v>271</v>
      </c>
    </row>
    <row r="549" spans="1:8" ht="15" customHeight="1" x14ac:dyDescent="0.25">
      <c r="A549" s="81">
        <v>2092</v>
      </c>
      <c r="B549" s="265" t="s">
        <v>270</v>
      </c>
      <c r="C549" s="65" t="s">
        <v>269</v>
      </c>
      <c r="D549" s="181" t="s">
        <v>271</v>
      </c>
      <c r="E549" s="79">
        <v>2095</v>
      </c>
      <c r="F549" s="266" t="s">
        <v>1674</v>
      </c>
      <c r="G549" s="267" t="s">
        <v>276</v>
      </c>
      <c r="H549" s="203" t="s">
        <v>277</v>
      </c>
    </row>
    <row r="550" spans="1:8" ht="15" customHeight="1" x14ac:dyDescent="0.25">
      <c r="A550" s="81">
        <v>2092</v>
      </c>
      <c r="B550" s="265" t="s">
        <v>270</v>
      </c>
      <c r="C550" s="65" t="s">
        <v>269</v>
      </c>
      <c r="D550" s="181" t="s">
        <v>271</v>
      </c>
      <c r="E550" s="79">
        <v>2096</v>
      </c>
      <c r="F550" s="266" t="s">
        <v>1672</v>
      </c>
      <c r="G550" s="267" t="s">
        <v>269</v>
      </c>
      <c r="H550" s="203" t="s">
        <v>271</v>
      </c>
    </row>
    <row r="551" spans="1:8" ht="15" customHeight="1" x14ac:dyDescent="0.25">
      <c r="A551" s="81">
        <v>2092</v>
      </c>
      <c r="B551" s="265" t="s">
        <v>270</v>
      </c>
      <c r="C551" s="65" t="s">
        <v>269</v>
      </c>
      <c r="D551" s="181" t="s">
        <v>271</v>
      </c>
      <c r="E551" s="79">
        <v>2097</v>
      </c>
      <c r="F551" s="266" t="s">
        <v>1675</v>
      </c>
      <c r="G551" s="267" t="s">
        <v>530</v>
      </c>
      <c r="H551" s="203" t="s">
        <v>811</v>
      </c>
    </row>
    <row r="552" spans="1:8" ht="15" customHeight="1" x14ac:dyDescent="0.25">
      <c r="A552" s="81">
        <v>2092</v>
      </c>
      <c r="B552" s="265" t="s">
        <v>270</v>
      </c>
      <c r="C552" s="65" t="s">
        <v>269</v>
      </c>
      <c r="D552" s="181" t="s">
        <v>271</v>
      </c>
      <c r="E552" s="79">
        <v>2098</v>
      </c>
      <c r="F552" s="266" t="s">
        <v>1672</v>
      </c>
      <c r="G552" s="267" t="s">
        <v>269</v>
      </c>
      <c r="H552" s="203" t="s">
        <v>271</v>
      </c>
    </row>
    <row r="553" spans="1:8" ht="15" customHeight="1" x14ac:dyDescent="0.25">
      <c r="A553" s="81">
        <v>2092</v>
      </c>
      <c r="B553" s="265" t="s">
        <v>270</v>
      </c>
      <c r="C553" s="65" t="s">
        <v>269</v>
      </c>
      <c r="D553" s="181" t="s">
        <v>271</v>
      </c>
      <c r="E553" s="79">
        <v>2099</v>
      </c>
      <c r="F553" s="266" t="s">
        <v>1676</v>
      </c>
      <c r="G553" s="267" t="s">
        <v>181</v>
      </c>
      <c r="H553" s="203" t="s">
        <v>279</v>
      </c>
    </row>
    <row r="554" spans="1:8" ht="15" customHeight="1" x14ac:dyDescent="0.25">
      <c r="A554" s="81">
        <v>2092</v>
      </c>
      <c r="B554" s="265" t="s">
        <v>270</v>
      </c>
      <c r="C554" s="65" t="s">
        <v>269</v>
      </c>
      <c r="D554" s="181" t="s">
        <v>271</v>
      </c>
      <c r="E554" s="79">
        <v>2100</v>
      </c>
      <c r="F554" s="266" t="s">
        <v>1672</v>
      </c>
      <c r="G554" s="267" t="s">
        <v>269</v>
      </c>
      <c r="H554" s="203" t="s">
        <v>271</v>
      </c>
    </row>
    <row r="555" spans="1:8" ht="15" customHeight="1" x14ac:dyDescent="0.25">
      <c r="A555" s="81">
        <v>2092</v>
      </c>
      <c r="B555" s="265" t="s">
        <v>270</v>
      </c>
      <c r="C555" s="65" t="s">
        <v>269</v>
      </c>
      <c r="D555" s="181" t="s">
        <v>271</v>
      </c>
      <c r="E555" s="79">
        <v>2101</v>
      </c>
      <c r="F555" s="266" t="s">
        <v>1677</v>
      </c>
      <c r="G555" s="267" t="s">
        <v>255</v>
      </c>
      <c r="H555" s="203" t="s">
        <v>281</v>
      </c>
    </row>
    <row r="556" spans="1:8" ht="15" customHeight="1" x14ac:dyDescent="0.25">
      <c r="A556" s="81">
        <v>2092</v>
      </c>
      <c r="B556" s="265" t="s">
        <v>270</v>
      </c>
      <c r="C556" s="65" t="s">
        <v>269</v>
      </c>
      <c r="D556" s="181" t="s">
        <v>271</v>
      </c>
      <c r="E556" s="79">
        <v>2102</v>
      </c>
      <c r="F556" s="266" t="s">
        <v>1677</v>
      </c>
      <c r="G556" s="267" t="s">
        <v>255</v>
      </c>
      <c r="H556" s="203" t="s">
        <v>281</v>
      </c>
    </row>
    <row r="557" spans="1:8" ht="15" customHeight="1" x14ac:dyDescent="0.25">
      <c r="A557" s="81">
        <v>2092</v>
      </c>
      <c r="B557" s="265" t="s">
        <v>270</v>
      </c>
      <c r="C557" s="65" t="s">
        <v>269</v>
      </c>
      <c r="D557" s="181" t="s">
        <v>271</v>
      </c>
      <c r="E557" s="79">
        <v>2103</v>
      </c>
      <c r="F557" s="266" t="s">
        <v>1672</v>
      </c>
      <c r="G557" s="267" t="s">
        <v>269</v>
      </c>
      <c r="H557" s="203" t="s">
        <v>271</v>
      </c>
    </row>
    <row r="558" spans="1:8" ht="15" customHeight="1" x14ac:dyDescent="0.25">
      <c r="A558" s="81">
        <v>2092</v>
      </c>
      <c r="B558" s="265" t="s">
        <v>270</v>
      </c>
      <c r="C558" s="65" t="s">
        <v>269</v>
      </c>
      <c r="D558" s="181" t="s">
        <v>271</v>
      </c>
      <c r="E558" s="79">
        <v>2104</v>
      </c>
      <c r="F558" s="266" t="s">
        <v>1678</v>
      </c>
      <c r="G558" s="267" t="s">
        <v>283</v>
      </c>
      <c r="H558" s="203" t="s">
        <v>284</v>
      </c>
    </row>
    <row r="559" spans="1:8" ht="15" customHeight="1" x14ac:dyDescent="0.25">
      <c r="A559" s="81">
        <v>2092</v>
      </c>
      <c r="B559" s="265" t="s">
        <v>270</v>
      </c>
      <c r="C559" s="65" t="s">
        <v>269</v>
      </c>
      <c r="D559" s="181" t="s">
        <v>271</v>
      </c>
      <c r="E559" s="79">
        <v>2105</v>
      </c>
      <c r="F559" s="266" t="s">
        <v>1679</v>
      </c>
      <c r="G559" s="267" t="s">
        <v>286</v>
      </c>
      <c r="H559" s="203" t="s">
        <v>287</v>
      </c>
    </row>
    <row r="560" spans="1:8" ht="15" customHeight="1" x14ac:dyDescent="0.25">
      <c r="A560" s="81">
        <v>2092</v>
      </c>
      <c r="B560" s="265" t="s">
        <v>270</v>
      </c>
      <c r="C560" s="65" t="s">
        <v>269</v>
      </c>
      <c r="D560" s="181" t="s">
        <v>271</v>
      </c>
      <c r="E560" s="79">
        <v>2106</v>
      </c>
      <c r="F560" s="266" t="s">
        <v>1678</v>
      </c>
      <c r="G560" s="267" t="s">
        <v>283</v>
      </c>
      <c r="H560" s="203" t="s">
        <v>284</v>
      </c>
    </row>
    <row r="561" spans="1:8" ht="15" customHeight="1" x14ac:dyDescent="0.25">
      <c r="A561" s="81">
        <v>2092</v>
      </c>
      <c r="B561" s="265" t="s">
        <v>270</v>
      </c>
      <c r="C561" s="65" t="s">
        <v>269</v>
      </c>
      <c r="D561" s="181" t="s">
        <v>271</v>
      </c>
      <c r="E561" s="79">
        <v>2107</v>
      </c>
      <c r="F561" s="266" t="s">
        <v>1680</v>
      </c>
      <c r="G561" s="267" t="s">
        <v>813</v>
      </c>
      <c r="H561" s="203" t="s">
        <v>69</v>
      </c>
    </row>
    <row r="562" spans="1:8" ht="15" customHeight="1" x14ac:dyDescent="0.25">
      <c r="A562" s="81">
        <v>2092</v>
      </c>
      <c r="B562" s="265" t="s">
        <v>270</v>
      </c>
      <c r="C562" s="65" t="s">
        <v>269</v>
      </c>
      <c r="D562" s="181" t="s">
        <v>271</v>
      </c>
      <c r="E562" s="79">
        <v>2108</v>
      </c>
      <c r="F562" s="266" t="s">
        <v>1678</v>
      </c>
      <c r="G562" s="267" t="s">
        <v>283</v>
      </c>
      <c r="H562" s="203" t="s">
        <v>284</v>
      </c>
    </row>
    <row r="563" spans="1:8" ht="15" customHeight="1" x14ac:dyDescent="0.25">
      <c r="A563" s="81">
        <v>2092</v>
      </c>
      <c r="B563" s="265" t="s">
        <v>270</v>
      </c>
      <c r="C563" s="65" t="s">
        <v>269</v>
      </c>
      <c r="D563" s="181" t="s">
        <v>271</v>
      </c>
      <c r="E563" s="79">
        <v>2109</v>
      </c>
      <c r="F563" s="266" t="s">
        <v>1681</v>
      </c>
      <c r="G563" s="267" t="s">
        <v>289</v>
      </c>
      <c r="H563" s="203" t="s">
        <v>290</v>
      </c>
    </row>
    <row r="564" spans="1:8" ht="15" customHeight="1" x14ac:dyDescent="0.25">
      <c r="A564" s="81">
        <v>2092</v>
      </c>
      <c r="B564" s="265" t="s">
        <v>270</v>
      </c>
      <c r="C564" s="65" t="s">
        <v>269</v>
      </c>
      <c r="D564" s="181" t="s">
        <v>271</v>
      </c>
      <c r="E564" s="79">
        <v>2110</v>
      </c>
      <c r="F564" s="266" t="s">
        <v>1678</v>
      </c>
      <c r="G564" s="267" t="s">
        <v>283</v>
      </c>
      <c r="H564" s="203" t="s">
        <v>284</v>
      </c>
    </row>
    <row r="565" spans="1:8" ht="15" customHeight="1" x14ac:dyDescent="0.25">
      <c r="A565" s="81">
        <v>2092</v>
      </c>
      <c r="B565" s="265" t="s">
        <v>270</v>
      </c>
      <c r="C565" s="65" t="s">
        <v>269</v>
      </c>
      <c r="D565" s="181" t="s">
        <v>271</v>
      </c>
      <c r="E565" s="79">
        <v>2111</v>
      </c>
      <c r="F565" s="266" t="s">
        <v>1682</v>
      </c>
      <c r="G565" s="267" t="s">
        <v>292</v>
      </c>
      <c r="H565" s="203" t="s">
        <v>293</v>
      </c>
    </row>
    <row r="566" spans="1:8" ht="15" customHeight="1" x14ac:dyDescent="0.25">
      <c r="A566" s="81">
        <v>2092</v>
      </c>
      <c r="B566" s="265" t="s">
        <v>270</v>
      </c>
      <c r="C566" s="65" t="s">
        <v>269</v>
      </c>
      <c r="D566" s="181" t="s">
        <v>271</v>
      </c>
      <c r="E566" s="79">
        <v>2112</v>
      </c>
      <c r="F566" s="266" t="s">
        <v>1678</v>
      </c>
      <c r="G566" s="267" t="s">
        <v>283</v>
      </c>
      <c r="H566" s="203" t="s">
        <v>284</v>
      </c>
    </row>
    <row r="567" spans="1:8" ht="15" customHeight="1" x14ac:dyDescent="0.25">
      <c r="A567" s="81">
        <v>2092</v>
      </c>
      <c r="B567" s="265" t="s">
        <v>270</v>
      </c>
      <c r="C567" s="65" t="s">
        <v>269</v>
      </c>
      <c r="D567" s="181" t="s">
        <v>271</v>
      </c>
      <c r="E567" s="79">
        <v>2113</v>
      </c>
      <c r="F567" s="266" t="s">
        <v>1672</v>
      </c>
      <c r="G567" s="267" t="s">
        <v>269</v>
      </c>
      <c r="H567" s="203" t="s">
        <v>271</v>
      </c>
    </row>
    <row r="568" spans="1:8" ht="15" customHeight="1" x14ac:dyDescent="0.25">
      <c r="A568" s="81">
        <v>2092</v>
      </c>
      <c r="B568" s="265" t="s">
        <v>270</v>
      </c>
      <c r="C568" s="65" t="s">
        <v>269</v>
      </c>
      <c r="D568" s="181" t="s">
        <v>271</v>
      </c>
      <c r="E568" s="79">
        <v>2114</v>
      </c>
      <c r="F568" s="266" t="s">
        <v>1683</v>
      </c>
      <c r="G568" s="267" t="s">
        <v>295</v>
      </c>
      <c r="H568" s="203" t="s">
        <v>296</v>
      </c>
    </row>
    <row r="569" spans="1:8" ht="15" customHeight="1" x14ac:dyDescent="0.25">
      <c r="A569" s="81">
        <v>2092</v>
      </c>
      <c r="B569" s="265" t="s">
        <v>270</v>
      </c>
      <c r="C569" s="65" t="s">
        <v>269</v>
      </c>
      <c r="D569" s="181" t="s">
        <v>271</v>
      </c>
      <c r="E569" s="79">
        <v>2115</v>
      </c>
      <c r="F569" s="266" t="s">
        <v>1684</v>
      </c>
      <c r="G569" s="267" t="s">
        <v>815</v>
      </c>
      <c r="H569" s="203" t="s">
        <v>816</v>
      </c>
    </row>
    <row r="570" spans="1:8" ht="15" customHeight="1" x14ac:dyDescent="0.25">
      <c r="A570" s="81">
        <v>2092</v>
      </c>
      <c r="B570" s="265" t="s">
        <v>270</v>
      </c>
      <c r="C570" s="65" t="s">
        <v>269</v>
      </c>
      <c r="D570" s="181" t="s">
        <v>271</v>
      </c>
      <c r="E570" s="79">
        <v>2116</v>
      </c>
      <c r="F570" s="266" t="s">
        <v>1683</v>
      </c>
      <c r="G570" s="267" t="s">
        <v>295</v>
      </c>
      <c r="H570" s="203" t="s">
        <v>296</v>
      </c>
    </row>
    <row r="571" spans="1:8" ht="15" customHeight="1" x14ac:dyDescent="0.25">
      <c r="A571" s="81">
        <v>2092</v>
      </c>
      <c r="B571" s="265" t="s">
        <v>270</v>
      </c>
      <c r="C571" s="65" t="s">
        <v>269</v>
      </c>
      <c r="D571" s="181" t="s">
        <v>271</v>
      </c>
      <c r="E571" s="79">
        <v>2117</v>
      </c>
      <c r="F571" s="266" t="s">
        <v>1685</v>
      </c>
      <c r="G571" s="267" t="s">
        <v>298</v>
      </c>
      <c r="H571" s="203" t="s">
        <v>299</v>
      </c>
    </row>
    <row r="572" spans="1:8" ht="15" customHeight="1" x14ac:dyDescent="0.25">
      <c r="A572" s="81">
        <v>2092</v>
      </c>
      <c r="B572" s="265" t="s">
        <v>270</v>
      </c>
      <c r="C572" s="65" t="s">
        <v>269</v>
      </c>
      <c r="D572" s="181" t="s">
        <v>271</v>
      </c>
      <c r="E572" s="79">
        <v>2118</v>
      </c>
      <c r="F572" s="266" t="s">
        <v>1683</v>
      </c>
      <c r="G572" s="267" t="s">
        <v>295</v>
      </c>
      <c r="H572" s="203" t="s">
        <v>296</v>
      </c>
    </row>
    <row r="573" spans="1:8" ht="15" customHeight="1" x14ac:dyDescent="0.25">
      <c r="A573" s="81">
        <v>2092</v>
      </c>
      <c r="B573" s="265" t="s">
        <v>270</v>
      </c>
      <c r="C573" s="65" t="s">
        <v>269</v>
      </c>
      <c r="D573" s="181" t="s">
        <v>271</v>
      </c>
      <c r="E573" s="79">
        <v>2119</v>
      </c>
      <c r="F573" s="266" t="s">
        <v>1672</v>
      </c>
      <c r="G573" s="267" t="s">
        <v>269</v>
      </c>
      <c r="H573" s="203" t="s">
        <v>271</v>
      </c>
    </row>
    <row r="574" spans="1:8" ht="15" customHeight="1" x14ac:dyDescent="0.25">
      <c r="A574" s="81">
        <v>2092</v>
      </c>
      <c r="B574" s="265" t="s">
        <v>270</v>
      </c>
      <c r="C574" s="65" t="s">
        <v>269</v>
      </c>
      <c r="D574" s="181" t="s">
        <v>271</v>
      </c>
      <c r="E574" s="79">
        <v>2120</v>
      </c>
      <c r="F574" s="266" t="s">
        <v>1686</v>
      </c>
      <c r="G574" s="267" t="s">
        <v>301</v>
      </c>
      <c r="H574" s="203" t="s">
        <v>302</v>
      </c>
    </row>
    <row r="575" spans="1:8" ht="15" customHeight="1" x14ac:dyDescent="0.25">
      <c r="A575" s="81">
        <v>2092</v>
      </c>
      <c r="B575" s="265" t="s">
        <v>270</v>
      </c>
      <c r="C575" s="65" t="s">
        <v>269</v>
      </c>
      <c r="D575" s="181" t="s">
        <v>271</v>
      </c>
      <c r="E575" s="79">
        <v>2121</v>
      </c>
      <c r="F575" s="266" t="s">
        <v>1672</v>
      </c>
      <c r="G575" s="267" t="s">
        <v>269</v>
      </c>
      <c r="H575" s="203" t="s">
        <v>271</v>
      </c>
    </row>
    <row r="576" spans="1:8" ht="15" customHeight="1" x14ac:dyDescent="0.25">
      <c r="A576" s="81">
        <v>2092</v>
      </c>
      <c r="B576" s="265" t="s">
        <v>270</v>
      </c>
      <c r="C576" s="65" t="s">
        <v>269</v>
      </c>
      <c r="D576" s="181" t="s">
        <v>271</v>
      </c>
      <c r="E576" s="79">
        <v>2122</v>
      </c>
      <c r="F576" s="266" t="s">
        <v>1687</v>
      </c>
      <c r="G576" s="267" t="s">
        <v>304</v>
      </c>
      <c r="H576" s="203" t="s">
        <v>305</v>
      </c>
    </row>
    <row r="577" spans="1:8" ht="15" customHeight="1" x14ac:dyDescent="0.25">
      <c r="A577" s="81">
        <v>2092</v>
      </c>
      <c r="B577" s="265" t="s">
        <v>270</v>
      </c>
      <c r="C577" s="65" t="s">
        <v>269</v>
      </c>
      <c r="D577" s="181" t="s">
        <v>271</v>
      </c>
      <c r="E577" s="79">
        <v>2123</v>
      </c>
      <c r="F577" s="266" t="s">
        <v>1672</v>
      </c>
      <c r="G577" s="267" t="s">
        <v>269</v>
      </c>
      <c r="H577" s="203" t="s">
        <v>271</v>
      </c>
    </row>
    <row r="578" spans="1:8" ht="15" customHeight="1" x14ac:dyDescent="0.25">
      <c r="A578" s="81">
        <v>2092</v>
      </c>
      <c r="B578" s="265" t="s">
        <v>270</v>
      </c>
      <c r="C578" s="65" t="s">
        <v>269</v>
      </c>
      <c r="D578" s="181" t="s">
        <v>271</v>
      </c>
      <c r="E578" s="79">
        <v>2124</v>
      </c>
      <c r="F578" s="266" t="s">
        <v>1688</v>
      </c>
      <c r="G578" s="267" t="s">
        <v>307</v>
      </c>
      <c r="H578" s="203" t="s">
        <v>308</v>
      </c>
    </row>
    <row r="579" spans="1:8" ht="15" customHeight="1" x14ac:dyDescent="0.25">
      <c r="A579" s="81">
        <v>2092</v>
      </c>
      <c r="B579" s="265" t="s">
        <v>270</v>
      </c>
      <c r="C579" s="65" t="s">
        <v>269</v>
      </c>
      <c r="D579" s="181" t="s">
        <v>271</v>
      </c>
      <c r="E579" s="79">
        <v>2125</v>
      </c>
      <c r="F579" s="266" t="s">
        <v>1672</v>
      </c>
      <c r="G579" s="267" t="s">
        <v>269</v>
      </c>
      <c r="H579" s="203" t="s">
        <v>271</v>
      </c>
    </row>
    <row r="580" spans="1:8" ht="15" customHeight="1" x14ac:dyDescent="0.25">
      <c r="A580" s="81">
        <v>2093</v>
      </c>
      <c r="B580" s="265" t="s">
        <v>272</v>
      </c>
      <c r="C580" s="65" t="s">
        <v>273</v>
      </c>
      <c r="D580" s="181" t="s">
        <v>274</v>
      </c>
      <c r="E580" s="79">
        <v>2093</v>
      </c>
      <c r="F580" s="266" t="s">
        <v>1673</v>
      </c>
      <c r="G580" s="267" t="s">
        <v>273</v>
      </c>
      <c r="H580" s="203" t="s">
        <v>274</v>
      </c>
    </row>
    <row r="581" spans="1:8" ht="15" customHeight="1" x14ac:dyDescent="0.25">
      <c r="A581" s="81">
        <v>2095</v>
      </c>
      <c r="B581" s="265" t="s">
        <v>275</v>
      </c>
      <c r="C581" s="65" t="s">
        <v>276</v>
      </c>
      <c r="D581" s="181" t="s">
        <v>277</v>
      </c>
      <c r="E581" s="79">
        <v>2095</v>
      </c>
      <c r="F581" s="266" t="s">
        <v>1674</v>
      </c>
      <c r="G581" s="267" t="s">
        <v>276</v>
      </c>
      <c r="H581" s="203" t="s">
        <v>277</v>
      </c>
    </row>
    <row r="582" spans="1:8" ht="15" customHeight="1" x14ac:dyDescent="0.25">
      <c r="A582" s="81">
        <v>2099</v>
      </c>
      <c r="B582" s="265" t="s">
        <v>278</v>
      </c>
      <c r="C582" s="65" t="s">
        <v>181</v>
      </c>
      <c r="D582" s="181" t="s">
        <v>279</v>
      </c>
      <c r="E582" s="79">
        <v>2099</v>
      </c>
      <c r="F582" s="266" t="s">
        <v>1676</v>
      </c>
      <c r="G582" s="267" t="s">
        <v>181</v>
      </c>
      <c r="H582" s="203" t="s">
        <v>279</v>
      </c>
    </row>
    <row r="583" spans="1:8" ht="15" customHeight="1" x14ac:dyDescent="0.25">
      <c r="A583" s="81">
        <v>2101</v>
      </c>
      <c r="B583" s="265" t="s">
        <v>280</v>
      </c>
      <c r="C583" s="65" t="s">
        <v>255</v>
      </c>
      <c r="D583" s="181" t="s">
        <v>281</v>
      </c>
      <c r="E583" s="79">
        <v>2101</v>
      </c>
      <c r="F583" s="266" t="s">
        <v>1677</v>
      </c>
      <c r="G583" s="267" t="s">
        <v>255</v>
      </c>
      <c r="H583" s="203" t="s">
        <v>281</v>
      </c>
    </row>
    <row r="584" spans="1:8" ht="15" customHeight="1" x14ac:dyDescent="0.25">
      <c r="A584" s="81">
        <v>2101</v>
      </c>
      <c r="B584" s="265" t="s">
        <v>280</v>
      </c>
      <c r="C584" s="65" t="s">
        <v>255</v>
      </c>
      <c r="D584" s="181" t="s">
        <v>281</v>
      </c>
      <c r="E584" s="79">
        <v>2102</v>
      </c>
      <c r="F584" s="266" t="s">
        <v>1677</v>
      </c>
      <c r="G584" s="267" t="s">
        <v>255</v>
      </c>
      <c r="H584" s="203" t="s">
        <v>281</v>
      </c>
    </row>
    <row r="585" spans="1:8" ht="15" customHeight="1" x14ac:dyDescent="0.25">
      <c r="A585" s="81">
        <v>2104</v>
      </c>
      <c r="B585" s="265" t="s">
        <v>282</v>
      </c>
      <c r="C585" s="65" t="s">
        <v>283</v>
      </c>
      <c r="D585" s="181" t="s">
        <v>284</v>
      </c>
      <c r="E585" s="79">
        <v>2104</v>
      </c>
      <c r="F585" s="266" t="s">
        <v>1678</v>
      </c>
      <c r="G585" s="267" t="s">
        <v>283</v>
      </c>
      <c r="H585" s="203" t="s">
        <v>284</v>
      </c>
    </row>
    <row r="586" spans="1:8" ht="15" customHeight="1" x14ac:dyDescent="0.25">
      <c r="A586" s="81">
        <v>2104</v>
      </c>
      <c r="B586" s="265" t="s">
        <v>282</v>
      </c>
      <c r="C586" s="65" t="s">
        <v>283</v>
      </c>
      <c r="D586" s="181" t="s">
        <v>284</v>
      </c>
      <c r="E586" s="79">
        <v>2105</v>
      </c>
      <c r="F586" s="266" t="s">
        <v>1679</v>
      </c>
      <c r="G586" s="267" t="s">
        <v>286</v>
      </c>
      <c r="H586" s="203" t="s">
        <v>287</v>
      </c>
    </row>
    <row r="587" spans="1:8" ht="15" customHeight="1" x14ac:dyDescent="0.25">
      <c r="A587" s="81">
        <v>2104</v>
      </c>
      <c r="B587" s="265" t="s">
        <v>282</v>
      </c>
      <c r="C587" s="65" t="s">
        <v>283</v>
      </c>
      <c r="D587" s="181" t="s">
        <v>284</v>
      </c>
      <c r="E587" s="79">
        <v>2106</v>
      </c>
      <c r="F587" s="266" t="s">
        <v>1678</v>
      </c>
      <c r="G587" s="267" t="s">
        <v>283</v>
      </c>
      <c r="H587" s="203" t="s">
        <v>284</v>
      </c>
    </row>
    <row r="588" spans="1:8" ht="15" customHeight="1" x14ac:dyDescent="0.25">
      <c r="A588" s="81">
        <v>2104</v>
      </c>
      <c r="B588" s="265" t="s">
        <v>282</v>
      </c>
      <c r="C588" s="65" t="s">
        <v>283</v>
      </c>
      <c r="D588" s="181" t="s">
        <v>284</v>
      </c>
      <c r="E588" s="79">
        <v>2107</v>
      </c>
      <c r="F588" s="266" t="s">
        <v>1680</v>
      </c>
      <c r="G588" s="267" t="s">
        <v>813</v>
      </c>
      <c r="H588" s="203" t="s">
        <v>69</v>
      </c>
    </row>
    <row r="589" spans="1:8" ht="15" customHeight="1" x14ac:dyDescent="0.25">
      <c r="A589" s="81">
        <v>2104</v>
      </c>
      <c r="B589" s="265" t="s">
        <v>282</v>
      </c>
      <c r="C589" s="65" t="s">
        <v>283</v>
      </c>
      <c r="D589" s="181" t="s">
        <v>284</v>
      </c>
      <c r="E589" s="79">
        <v>2108</v>
      </c>
      <c r="F589" s="266" t="s">
        <v>1678</v>
      </c>
      <c r="G589" s="267" t="s">
        <v>283</v>
      </c>
      <c r="H589" s="203" t="s">
        <v>284</v>
      </c>
    </row>
    <row r="590" spans="1:8" ht="15" customHeight="1" x14ac:dyDescent="0.25">
      <c r="A590" s="81">
        <v>2104</v>
      </c>
      <c r="B590" s="265" t="s">
        <v>282</v>
      </c>
      <c r="C590" s="65" t="s">
        <v>283</v>
      </c>
      <c r="D590" s="181" t="s">
        <v>284</v>
      </c>
      <c r="E590" s="79">
        <v>2109</v>
      </c>
      <c r="F590" s="266" t="s">
        <v>1681</v>
      </c>
      <c r="G590" s="267" t="s">
        <v>289</v>
      </c>
      <c r="H590" s="203" t="s">
        <v>290</v>
      </c>
    </row>
    <row r="591" spans="1:8" ht="15" customHeight="1" x14ac:dyDescent="0.25">
      <c r="A591" s="81">
        <v>2104</v>
      </c>
      <c r="B591" s="265" t="s">
        <v>282</v>
      </c>
      <c r="C591" s="65" t="s">
        <v>283</v>
      </c>
      <c r="D591" s="181" t="s">
        <v>284</v>
      </c>
      <c r="E591" s="79">
        <v>2110</v>
      </c>
      <c r="F591" s="266" t="s">
        <v>1678</v>
      </c>
      <c r="G591" s="267" t="s">
        <v>283</v>
      </c>
      <c r="H591" s="203" t="s">
        <v>284</v>
      </c>
    </row>
    <row r="592" spans="1:8" ht="15" customHeight="1" x14ac:dyDescent="0.25">
      <c r="A592" s="81">
        <v>2104</v>
      </c>
      <c r="B592" s="265" t="s">
        <v>282</v>
      </c>
      <c r="C592" s="65" t="s">
        <v>283</v>
      </c>
      <c r="D592" s="181" t="s">
        <v>284</v>
      </c>
      <c r="E592" s="79">
        <v>2111</v>
      </c>
      <c r="F592" s="266" t="s">
        <v>1682</v>
      </c>
      <c r="G592" s="267" t="s">
        <v>292</v>
      </c>
      <c r="H592" s="203" t="s">
        <v>293</v>
      </c>
    </row>
    <row r="593" spans="1:8" ht="15" customHeight="1" x14ac:dyDescent="0.25">
      <c r="A593" s="81">
        <v>2104</v>
      </c>
      <c r="B593" s="265" t="s">
        <v>282</v>
      </c>
      <c r="C593" s="65" t="s">
        <v>283</v>
      </c>
      <c r="D593" s="181" t="s">
        <v>284</v>
      </c>
      <c r="E593" s="79">
        <v>2112</v>
      </c>
      <c r="F593" s="266" t="s">
        <v>1678</v>
      </c>
      <c r="G593" s="267" t="s">
        <v>283</v>
      </c>
      <c r="H593" s="203" t="s">
        <v>284</v>
      </c>
    </row>
    <row r="594" spans="1:8" ht="15" customHeight="1" x14ac:dyDescent="0.25">
      <c r="A594" s="81">
        <v>2105</v>
      </c>
      <c r="B594" s="265" t="s">
        <v>285</v>
      </c>
      <c r="C594" s="65" t="s">
        <v>286</v>
      </c>
      <c r="D594" s="181" t="s">
        <v>287</v>
      </c>
      <c r="E594" s="79">
        <v>2105</v>
      </c>
      <c r="F594" s="266" t="s">
        <v>1679</v>
      </c>
      <c r="G594" s="267" t="s">
        <v>286</v>
      </c>
      <c r="H594" s="203" t="s">
        <v>287</v>
      </c>
    </row>
    <row r="595" spans="1:8" ht="15" customHeight="1" x14ac:dyDescent="0.25">
      <c r="A595" s="81">
        <v>2109</v>
      </c>
      <c r="B595" s="265" t="s">
        <v>288</v>
      </c>
      <c r="C595" s="65" t="s">
        <v>289</v>
      </c>
      <c r="D595" s="181" t="s">
        <v>290</v>
      </c>
      <c r="E595" s="79">
        <v>2109</v>
      </c>
      <c r="F595" s="266" t="s">
        <v>1681</v>
      </c>
      <c r="G595" s="267" t="s">
        <v>289</v>
      </c>
      <c r="H595" s="203" t="s">
        <v>290</v>
      </c>
    </row>
    <row r="596" spans="1:8" ht="15" customHeight="1" x14ac:dyDescent="0.25">
      <c r="A596" s="81">
        <v>2111</v>
      </c>
      <c r="B596" s="265" t="s">
        <v>291</v>
      </c>
      <c r="C596" s="65" t="s">
        <v>292</v>
      </c>
      <c r="D596" s="181" t="s">
        <v>293</v>
      </c>
      <c r="E596" s="79">
        <v>2111</v>
      </c>
      <c r="F596" s="266" t="s">
        <v>1682</v>
      </c>
      <c r="G596" s="267" t="s">
        <v>292</v>
      </c>
      <c r="H596" s="203" t="s">
        <v>293</v>
      </c>
    </row>
    <row r="597" spans="1:8" ht="15" customHeight="1" x14ac:dyDescent="0.25">
      <c r="A597" s="81">
        <v>2114</v>
      </c>
      <c r="B597" s="265" t="s">
        <v>294</v>
      </c>
      <c r="C597" s="65" t="s">
        <v>295</v>
      </c>
      <c r="D597" s="181" t="s">
        <v>296</v>
      </c>
      <c r="E597" s="79">
        <v>2114</v>
      </c>
      <c r="F597" s="266" t="s">
        <v>1683</v>
      </c>
      <c r="G597" s="267" t="s">
        <v>295</v>
      </c>
      <c r="H597" s="203" t="s">
        <v>296</v>
      </c>
    </row>
    <row r="598" spans="1:8" ht="15" customHeight="1" x14ac:dyDescent="0.25">
      <c r="A598" s="81">
        <v>2114</v>
      </c>
      <c r="B598" s="265" t="s">
        <v>294</v>
      </c>
      <c r="C598" s="65" t="s">
        <v>295</v>
      </c>
      <c r="D598" s="181" t="s">
        <v>296</v>
      </c>
      <c r="E598" s="79">
        <v>2115</v>
      </c>
      <c r="F598" s="266" t="s">
        <v>1684</v>
      </c>
      <c r="G598" s="267" t="s">
        <v>815</v>
      </c>
      <c r="H598" s="203" t="s">
        <v>816</v>
      </c>
    </row>
    <row r="599" spans="1:8" ht="15" customHeight="1" x14ac:dyDescent="0.25">
      <c r="A599" s="81">
        <v>2114</v>
      </c>
      <c r="B599" s="265" t="s">
        <v>294</v>
      </c>
      <c r="C599" s="65" t="s">
        <v>295</v>
      </c>
      <c r="D599" s="181" t="s">
        <v>296</v>
      </c>
      <c r="E599" s="79">
        <v>2116</v>
      </c>
      <c r="F599" s="266" t="s">
        <v>1683</v>
      </c>
      <c r="G599" s="267" t="s">
        <v>295</v>
      </c>
      <c r="H599" s="203" t="s">
        <v>296</v>
      </c>
    </row>
    <row r="600" spans="1:8" ht="15" customHeight="1" x14ac:dyDescent="0.25">
      <c r="A600" s="81">
        <v>2114</v>
      </c>
      <c r="B600" s="265" t="s">
        <v>294</v>
      </c>
      <c r="C600" s="65" t="s">
        <v>295</v>
      </c>
      <c r="D600" s="181" t="s">
        <v>296</v>
      </c>
      <c r="E600" s="79">
        <v>2117</v>
      </c>
      <c r="F600" s="266" t="s">
        <v>1685</v>
      </c>
      <c r="G600" s="267" t="s">
        <v>298</v>
      </c>
      <c r="H600" s="203" t="s">
        <v>299</v>
      </c>
    </row>
    <row r="601" spans="1:8" ht="15" customHeight="1" x14ac:dyDescent="0.25">
      <c r="A601" s="81">
        <v>2114</v>
      </c>
      <c r="B601" s="265" t="s">
        <v>294</v>
      </c>
      <c r="C601" s="65" t="s">
        <v>295</v>
      </c>
      <c r="D601" s="181" t="s">
        <v>296</v>
      </c>
      <c r="E601" s="79">
        <v>2118</v>
      </c>
      <c r="F601" s="266" t="s">
        <v>1683</v>
      </c>
      <c r="G601" s="267" t="s">
        <v>295</v>
      </c>
      <c r="H601" s="203" t="s">
        <v>296</v>
      </c>
    </row>
    <row r="602" spans="1:8" ht="15" customHeight="1" x14ac:dyDescent="0.25">
      <c r="A602" s="81">
        <v>2117</v>
      </c>
      <c r="B602" s="265" t="s">
        <v>297</v>
      </c>
      <c r="C602" s="65" t="s">
        <v>298</v>
      </c>
      <c r="D602" s="181" t="s">
        <v>299</v>
      </c>
      <c r="E602" s="79">
        <v>2117</v>
      </c>
      <c r="F602" s="266" t="s">
        <v>1685</v>
      </c>
      <c r="G602" s="267" t="s">
        <v>298</v>
      </c>
      <c r="H602" s="203" t="s">
        <v>299</v>
      </c>
    </row>
    <row r="603" spans="1:8" ht="15" customHeight="1" x14ac:dyDescent="0.25">
      <c r="A603" s="81">
        <v>2120</v>
      </c>
      <c r="B603" s="265" t="s">
        <v>300</v>
      </c>
      <c r="C603" s="65" t="s">
        <v>301</v>
      </c>
      <c r="D603" s="181" t="s">
        <v>302</v>
      </c>
      <c r="E603" s="79">
        <v>2120</v>
      </c>
      <c r="F603" s="266" t="s">
        <v>1686</v>
      </c>
      <c r="G603" s="267" t="s">
        <v>301</v>
      </c>
      <c r="H603" s="203" t="s">
        <v>302</v>
      </c>
    </row>
    <row r="604" spans="1:8" ht="15" customHeight="1" x14ac:dyDescent="0.25">
      <c r="A604" s="81">
        <v>2122</v>
      </c>
      <c r="B604" s="265" t="s">
        <v>303</v>
      </c>
      <c r="C604" s="65" t="s">
        <v>304</v>
      </c>
      <c r="D604" s="181" t="s">
        <v>305</v>
      </c>
      <c r="E604" s="79">
        <v>2122</v>
      </c>
      <c r="F604" s="266" t="s">
        <v>1687</v>
      </c>
      <c r="G604" s="267" t="s">
        <v>304</v>
      </c>
      <c r="H604" s="203" t="s">
        <v>305</v>
      </c>
    </row>
    <row r="605" spans="1:8" ht="15" customHeight="1" x14ac:dyDescent="0.25">
      <c r="A605" s="81">
        <v>2124</v>
      </c>
      <c r="B605" s="265" t="s">
        <v>306</v>
      </c>
      <c r="C605" s="65" t="s">
        <v>307</v>
      </c>
      <c r="D605" s="181" t="s">
        <v>308</v>
      </c>
      <c r="E605" s="79">
        <v>2124</v>
      </c>
      <c r="F605" s="266" t="s">
        <v>1688</v>
      </c>
      <c r="G605" s="267" t="s">
        <v>307</v>
      </c>
      <c r="H605" s="203" t="s">
        <v>308</v>
      </c>
    </row>
    <row r="606" spans="1:8" ht="15" customHeight="1" x14ac:dyDescent="0.25">
      <c r="A606" s="81">
        <v>2126</v>
      </c>
      <c r="B606" s="265" t="s">
        <v>310</v>
      </c>
      <c r="C606" s="65" t="s">
        <v>309</v>
      </c>
      <c r="D606" s="181" t="s">
        <v>311</v>
      </c>
      <c r="E606" s="79">
        <v>2126</v>
      </c>
      <c r="F606" s="266" t="s">
        <v>1689</v>
      </c>
      <c r="G606" s="267" t="s">
        <v>309</v>
      </c>
      <c r="H606" s="203" t="s">
        <v>311</v>
      </c>
    </row>
    <row r="607" spans="1:8" ht="15" customHeight="1" x14ac:dyDescent="0.25">
      <c r="A607" s="81">
        <v>2126</v>
      </c>
      <c r="B607" s="265" t="s">
        <v>310</v>
      </c>
      <c r="C607" s="65" t="s">
        <v>309</v>
      </c>
      <c r="D607" s="181" t="s">
        <v>311</v>
      </c>
      <c r="E607" s="79">
        <v>2127</v>
      </c>
      <c r="F607" s="266" t="s">
        <v>1690</v>
      </c>
      <c r="G607" s="267" t="s">
        <v>313</v>
      </c>
      <c r="H607" s="203" t="s">
        <v>314</v>
      </c>
    </row>
    <row r="608" spans="1:8" ht="15" customHeight="1" x14ac:dyDescent="0.25">
      <c r="A608" s="81">
        <v>2126</v>
      </c>
      <c r="B608" s="265" t="s">
        <v>310</v>
      </c>
      <c r="C608" s="65" t="s">
        <v>309</v>
      </c>
      <c r="D608" s="181" t="s">
        <v>311</v>
      </c>
      <c r="E608" s="79">
        <v>2128</v>
      </c>
      <c r="F608" s="266" t="s">
        <v>1691</v>
      </c>
      <c r="G608" s="267" t="s">
        <v>316</v>
      </c>
      <c r="H608" s="203" t="s">
        <v>69</v>
      </c>
    </row>
    <row r="609" spans="1:8" ht="15" customHeight="1" x14ac:dyDescent="0.25">
      <c r="A609" s="81">
        <v>2126</v>
      </c>
      <c r="B609" s="265" t="s">
        <v>310</v>
      </c>
      <c r="C609" s="65" t="s">
        <v>309</v>
      </c>
      <c r="D609" s="181" t="s">
        <v>311</v>
      </c>
      <c r="E609" s="79">
        <v>2129</v>
      </c>
      <c r="F609" s="266" t="s">
        <v>1690</v>
      </c>
      <c r="G609" s="267" t="s">
        <v>313</v>
      </c>
      <c r="H609" s="203" t="s">
        <v>314</v>
      </c>
    </row>
    <row r="610" spans="1:8" ht="15" customHeight="1" x14ac:dyDescent="0.25">
      <c r="A610" s="81">
        <v>2126</v>
      </c>
      <c r="B610" s="265" t="s">
        <v>310</v>
      </c>
      <c r="C610" s="65" t="s">
        <v>309</v>
      </c>
      <c r="D610" s="181" t="s">
        <v>311</v>
      </c>
      <c r="E610" s="79">
        <v>2130</v>
      </c>
      <c r="F610" s="266" t="s">
        <v>1689</v>
      </c>
      <c r="G610" s="267" t="s">
        <v>309</v>
      </c>
      <c r="H610" s="203" t="s">
        <v>311</v>
      </c>
    </row>
    <row r="611" spans="1:8" ht="15" customHeight="1" x14ac:dyDescent="0.25">
      <c r="A611" s="81">
        <v>2126</v>
      </c>
      <c r="B611" s="265" t="s">
        <v>310</v>
      </c>
      <c r="C611" s="65" t="s">
        <v>309</v>
      </c>
      <c r="D611" s="181" t="s">
        <v>311</v>
      </c>
      <c r="E611" s="79">
        <v>2131</v>
      </c>
      <c r="F611" s="266" t="s">
        <v>1692</v>
      </c>
      <c r="G611" s="267" t="s">
        <v>318</v>
      </c>
      <c r="H611" s="203" t="s">
        <v>319</v>
      </c>
    </row>
    <row r="612" spans="1:8" ht="15" customHeight="1" x14ac:dyDescent="0.25">
      <c r="A612" s="81">
        <v>2126</v>
      </c>
      <c r="B612" s="265" t="s">
        <v>310</v>
      </c>
      <c r="C612" s="65" t="s">
        <v>309</v>
      </c>
      <c r="D612" s="181" t="s">
        <v>311</v>
      </c>
      <c r="E612" s="79">
        <v>2132</v>
      </c>
      <c r="F612" s="266" t="s">
        <v>1689</v>
      </c>
      <c r="G612" s="267" t="s">
        <v>309</v>
      </c>
      <c r="H612" s="203" t="s">
        <v>311</v>
      </c>
    </row>
    <row r="613" spans="1:8" ht="15" customHeight="1" x14ac:dyDescent="0.25">
      <c r="A613" s="81">
        <v>2126</v>
      </c>
      <c r="B613" s="265" t="s">
        <v>310</v>
      </c>
      <c r="C613" s="65" t="s">
        <v>309</v>
      </c>
      <c r="D613" s="181" t="s">
        <v>311</v>
      </c>
      <c r="E613" s="79">
        <v>2133</v>
      </c>
      <c r="F613" s="266" t="s">
        <v>1693</v>
      </c>
      <c r="G613" s="267" t="s">
        <v>321</v>
      </c>
      <c r="H613" s="203" t="s">
        <v>322</v>
      </c>
    </row>
    <row r="614" spans="1:8" ht="15" customHeight="1" x14ac:dyDescent="0.25">
      <c r="A614" s="81">
        <v>2126</v>
      </c>
      <c r="B614" s="265" t="s">
        <v>310</v>
      </c>
      <c r="C614" s="65" t="s">
        <v>309</v>
      </c>
      <c r="D614" s="181" t="s">
        <v>311</v>
      </c>
      <c r="E614" s="79">
        <v>2134</v>
      </c>
      <c r="F614" s="266" t="s">
        <v>1694</v>
      </c>
      <c r="G614" s="267" t="s">
        <v>530</v>
      </c>
      <c r="H614" s="203" t="s">
        <v>818</v>
      </c>
    </row>
    <row r="615" spans="1:8" ht="15" customHeight="1" x14ac:dyDescent="0.25">
      <c r="A615" s="81">
        <v>2126</v>
      </c>
      <c r="B615" s="265" t="s">
        <v>310</v>
      </c>
      <c r="C615" s="65" t="s">
        <v>309</v>
      </c>
      <c r="D615" s="181" t="s">
        <v>311</v>
      </c>
      <c r="E615" s="79">
        <v>2135</v>
      </c>
      <c r="F615" s="266" t="s">
        <v>1689</v>
      </c>
      <c r="G615" s="267" t="s">
        <v>309</v>
      </c>
      <c r="H615" s="203" t="s">
        <v>311</v>
      </c>
    </row>
    <row r="616" spans="1:8" ht="15" customHeight="1" x14ac:dyDescent="0.25">
      <c r="A616" s="81">
        <v>2127</v>
      </c>
      <c r="B616" s="265" t="s">
        <v>312</v>
      </c>
      <c r="C616" s="65" t="s">
        <v>313</v>
      </c>
      <c r="D616" s="181" t="s">
        <v>314</v>
      </c>
      <c r="E616" s="79">
        <v>2127</v>
      </c>
      <c r="F616" s="266" t="s">
        <v>1690</v>
      </c>
      <c r="G616" s="267" t="s">
        <v>313</v>
      </c>
      <c r="H616" s="203" t="s">
        <v>314</v>
      </c>
    </row>
    <row r="617" spans="1:8" ht="15" customHeight="1" x14ac:dyDescent="0.25">
      <c r="A617" s="81">
        <v>2127</v>
      </c>
      <c r="B617" s="265" t="s">
        <v>312</v>
      </c>
      <c r="C617" s="65" t="s">
        <v>313</v>
      </c>
      <c r="D617" s="181" t="s">
        <v>314</v>
      </c>
      <c r="E617" s="79">
        <v>2128</v>
      </c>
      <c r="F617" s="266" t="s">
        <v>1691</v>
      </c>
      <c r="G617" s="267" t="s">
        <v>316</v>
      </c>
      <c r="H617" s="203" t="s">
        <v>69</v>
      </c>
    </row>
    <row r="618" spans="1:8" ht="15" customHeight="1" x14ac:dyDescent="0.25">
      <c r="A618" s="81">
        <v>2127</v>
      </c>
      <c r="B618" s="265" t="s">
        <v>312</v>
      </c>
      <c r="C618" s="65" t="s">
        <v>313</v>
      </c>
      <c r="D618" s="181" t="s">
        <v>314</v>
      </c>
      <c r="E618" s="79">
        <v>2129</v>
      </c>
      <c r="F618" s="266" t="s">
        <v>1690</v>
      </c>
      <c r="G618" s="267" t="s">
        <v>313</v>
      </c>
      <c r="H618" s="203" t="s">
        <v>314</v>
      </c>
    </row>
    <row r="619" spans="1:8" ht="15" customHeight="1" x14ac:dyDescent="0.25">
      <c r="A619" s="81">
        <v>2128</v>
      </c>
      <c r="B619" s="265" t="s">
        <v>315</v>
      </c>
      <c r="C619" s="65" t="s">
        <v>316</v>
      </c>
      <c r="D619" s="181" t="s">
        <v>69</v>
      </c>
      <c r="E619" s="79">
        <v>2128</v>
      </c>
      <c r="F619" s="266" t="s">
        <v>1691</v>
      </c>
      <c r="G619" s="267" t="s">
        <v>316</v>
      </c>
      <c r="H619" s="203" t="s">
        <v>69</v>
      </c>
    </row>
    <row r="620" spans="1:8" ht="15" customHeight="1" x14ac:dyDescent="0.25">
      <c r="A620" s="81">
        <v>2131</v>
      </c>
      <c r="B620" s="265" t="s">
        <v>317</v>
      </c>
      <c r="C620" s="65" t="s">
        <v>318</v>
      </c>
      <c r="D620" s="181" t="s">
        <v>319</v>
      </c>
      <c r="E620" s="79">
        <v>2131</v>
      </c>
      <c r="F620" s="266" t="s">
        <v>1692</v>
      </c>
      <c r="G620" s="267" t="s">
        <v>318</v>
      </c>
      <c r="H620" s="203" t="s">
        <v>319</v>
      </c>
    </row>
    <row r="621" spans="1:8" ht="15" customHeight="1" x14ac:dyDescent="0.25">
      <c r="A621" s="81">
        <v>2133</v>
      </c>
      <c r="B621" s="265" t="s">
        <v>320</v>
      </c>
      <c r="C621" s="65" t="s">
        <v>321</v>
      </c>
      <c r="D621" s="181" t="s">
        <v>322</v>
      </c>
      <c r="E621" s="79">
        <v>2133</v>
      </c>
      <c r="F621" s="266" t="s">
        <v>1693</v>
      </c>
      <c r="G621" s="267" t="s">
        <v>321</v>
      </c>
      <c r="H621" s="203" t="s">
        <v>322</v>
      </c>
    </row>
    <row r="622" spans="1:8" ht="15" customHeight="1" x14ac:dyDescent="0.25">
      <c r="A622" s="81">
        <v>2137</v>
      </c>
      <c r="B622" s="265" t="s">
        <v>324</v>
      </c>
      <c r="C622" s="65" t="s">
        <v>323</v>
      </c>
      <c r="D622" s="181" t="s">
        <v>325</v>
      </c>
      <c r="E622" s="79">
        <v>2137</v>
      </c>
      <c r="F622" s="266" t="s">
        <v>1695</v>
      </c>
      <c r="G622" s="267" t="s">
        <v>323</v>
      </c>
      <c r="H622" s="203" t="s">
        <v>325</v>
      </c>
    </row>
    <row r="623" spans="1:8" ht="15" customHeight="1" x14ac:dyDescent="0.25">
      <c r="A623" s="81">
        <v>2137</v>
      </c>
      <c r="B623" s="265" t="s">
        <v>324</v>
      </c>
      <c r="C623" s="65" t="s">
        <v>323</v>
      </c>
      <c r="D623" s="181" t="s">
        <v>325</v>
      </c>
      <c r="E623" s="79">
        <v>2138</v>
      </c>
      <c r="F623" s="266" t="s">
        <v>1696</v>
      </c>
      <c r="G623" s="267" t="s">
        <v>327</v>
      </c>
      <c r="H623" s="203" t="s">
        <v>328</v>
      </c>
    </row>
    <row r="624" spans="1:8" ht="15" customHeight="1" x14ac:dyDescent="0.25">
      <c r="A624" s="81">
        <v>2137</v>
      </c>
      <c r="B624" s="265" t="s">
        <v>324</v>
      </c>
      <c r="C624" s="65" t="s">
        <v>323</v>
      </c>
      <c r="D624" s="181" t="s">
        <v>325</v>
      </c>
      <c r="E624" s="79">
        <v>2139</v>
      </c>
      <c r="F624" s="266" t="s">
        <v>1695</v>
      </c>
      <c r="G624" s="267" t="s">
        <v>323</v>
      </c>
      <c r="H624" s="203" t="s">
        <v>325</v>
      </c>
    </row>
    <row r="625" spans="1:8" ht="15" customHeight="1" x14ac:dyDescent="0.25">
      <c r="A625" s="81">
        <v>2138</v>
      </c>
      <c r="B625" s="265" t="s">
        <v>326</v>
      </c>
      <c r="C625" s="65" t="s">
        <v>327</v>
      </c>
      <c r="D625" s="181" t="s">
        <v>328</v>
      </c>
      <c r="E625" s="79">
        <v>2138</v>
      </c>
      <c r="F625" s="266" t="s">
        <v>1696</v>
      </c>
      <c r="G625" s="267" t="s">
        <v>327</v>
      </c>
      <c r="H625" s="203" t="s">
        <v>328</v>
      </c>
    </row>
    <row r="626" spans="1:8" ht="15" customHeight="1" x14ac:dyDescent="0.25">
      <c r="A626" s="81">
        <v>2141</v>
      </c>
      <c r="B626" s="265" t="s">
        <v>330</v>
      </c>
      <c r="C626" s="65" t="s">
        <v>329</v>
      </c>
      <c r="D626" s="181" t="s">
        <v>331</v>
      </c>
      <c r="E626" s="79">
        <v>2141</v>
      </c>
      <c r="F626" s="266" t="s">
        <v>1697</v>
      </c>
      <c r="G626" s="267" t="s">
        <v>329</v>
      </c>
      <c r="H626" s="203" t="s">
        <v>331</v>
      </c>
    </row>
    <row r="627" spans="1:8" ht="15" customHeight="1" x14ac:dyDescent="0.25">
      <c r="A627" s="81">
        <v>2141</v>
      </c>
      <c r="B627" s="265" t="s">
        <v>330</v>
      </c>
      <c r="C627" s="65" t="s">
        <v>329</v>
      </c>
      <c r="D627" s="181" t="s">
        <v>331</v>
      </c>
      <c r="E627" s="79">
        <v>2142</v>
      </c>
      <c r="F627" s="266" t="s">
        <v>1698</v>
      </c>
      <c r="G627" s="267" t="s">
        <v>820</v>
      </c>
      <c r="H627" s="203" t="s">
        <v>821</v>
      </c>
    </row>
    <row r="628" spans="1:8" ht="15" customHeight="1" x14ac:dyDescent="0.25">
      <c r="A628" s="81">
        <v>2141</v>
      </c>
      <c r="B628" s="265" t="s">
        <v>330</v>
      </c>
      <c r="C628" s="65" t="s">
        <v>329</v>
      </c>
      <c r="D628" s="181" t="s">
        <v>331</v>
      </c>
      <c r="E628" s="79">
        <v>2143</v>
      </c>
      <c r="F628" s="266" t="s">
        <v>1697</v>
      </c>
      <c r="G628" s="267" t="s">
        <v>329</v>
      </c>
      <c r="H628" s="203" t="s">
        <v>331</v>
      </c>
    </row>
    <row r="629" spans="1:8" ht="15" customHeight="1" x14ac:dyDescent="0.25">
      <c r="A629" s="81">
        <v>2141</v>
      </c>
      <c r="B629" s="265" t="s">
        <v>330</v>
      </c>
      <c r="C629" s="65" t="s">
        <v>329</v>
      </c>
      <c r="D629" s="181" t="s">
        <v>331</v>
      </c>
      <c r="E629" s="79">
        <v>2144</v>
      </c>
      <c r="F629" s="266" t="s">
        <v>1699</v>
      </c>
      <c r="G629" s="267" t="s">
        <v>333</v>
      </c>
      <c r="H629" s="203" t="s">
        <v>334</v>
      </c>
    </row>
    <row r="630" spans="1:8" ht="15" customHeight="1" x14ac:dyDescent="0.25">
      <c r="A630" s="81">
        <v>2141</v>
      </c>
      <c r="B630" s="265" t="s">
        <v>330</v>
      </c>
      <c r="C630" s="65" t="s">
        <v>329</v>
      </c>
      <c r="D630" s="181" t="s">
        <v>331</v>
      </c>
      <c r="E630" s="79">
        <v>2145</v>
      </c>
      <c r="F630" s="266" t="s">
        <v>1697</v>
      </c>
      <c r="G630" s="267" t="s">
        <v>329</v>
      </c>
      <c r="H630" s="203" t="s">
        <v>331</v>
      </c>
    </row>
    <row r="631" spans="1:8" ht="15" customHeight="1" x14ac:dyDescent="0.25">
      <c r="A631" s="81">
        <v>2141</v>
      </c>
      <c r="B631" s="265" t="s">
        <v>330</v>
      </c>
      <c r="C631" s="65" t="s">
        <v>329</v>
      </c>
      <c r="D631" s="181" t="s">
        <v>331</v>
      </c>
      <c r="E631" s="79">
        <v>2146</v>
      </c>
      <c r="F631" s="266" t="s">
        <v>1700</v>
      </c>
      <c r="G631" s="267" t="s">
        <v>336</v>
      </c>
      <c r="H631" s="203" t="s">
        <v>337</v>
      </c>
    </row>
    <row r="632" spans="1:8" ht="15" customHeight="1" x14ac:dyDescent="0.25">
      <c r="A632" s="81">
        <v>2141</v>
      </c>
      <c r="B632" s="265" t="s">
        <v>330</v>
      </c>
      <c r="C632" s="65" t="s">
        <v>329</v>
      </c>
      <c r="D632" s="181" t="s">
        <v>331</v>
      </c>
      <c r="E632" s="79">
        <v>2147</v>
      </c>
      <c r="F632" s="266" t="s">
        <v>1697</v>
      </c>
      <c r="G632" s="267" t="s">
        <v>329</v>
      </c>
      <c r="H632" s="203" t="s">
        <v>331</v>
      </c>
    </row>
    <row r="633" spans="1:8" ht="15" customHeight="1" x14ac:dyDescent="0.25">
      <c r="A633" s="81">
        <v>2144</v>
      </c>
      <c r="B633" s="265" t="s">
        <v>332</v>
      </c>
      <c r="C633" s="65" t="s">
        <v>333</v>
      </c>
      <c r="D633" s="181" t="s">
        <v>334</v>
      </c>
      <c r="E633" s="79">
        <v>2144</v>
      </c>
      <c r="F633" s="266" t="s">
        <v>1699</v>
      </c>
      <c r="G633" s="267" t="s">
        <v>333</v>
      </c>
      <c r="H633" s="203" t="s">
        <v>334</v>
      </c>
    </row>
    <row r="634" spans="1:8" ht="15" customHeight="1" x14ac:dyDescent="0.25">
      <c r="A634" s="81">
        <v>2146</v>
      </c>
      <c r="B634" s="265" t="s">
        <v>335</v>
      </c>
      <c r="C634" s="65" t="s">
        <v>336</v>
      </c>
      <c r="D634" s="181" t="s">
        <v>337</v>
      </c>
      <c r="E634" s="79">
        <v>2146</v>
      </c>
      <c r="F634" s="266" t="s">
        <v>1700</v>
      </c>
      <c r="G634" s="267" t="s">
        <v>336</v>
      </c>
      <c r="H634" s="203" t="s">
        <v>337</v>
      </c>
    </row>
    <row r="635" spans="1:8" ht="15" customHeight="1" x14ac:dyDescent="0.25">
      <c r="A635" s="81">
        <v>2149</v>
      </c>
      <c r="B635" s="265" t="s">
        <v>339</v>
      </c>
      <c r="C635" s="65" t="s">
        <v>338</v>
      </c>
      <c r="D635" s="181" t="s">
        <v>340</v>
      </c>
      <c r="E635" s="79">
        <v>2149</v>
      </c>
      <c r="F635" s="266" t="s">
        <v>1701</v>
      </c>
      <c r="G635" s="267" t="s">
        <v>338</v>
      </c>
      <c r="H635" s="203" t="s">
        <v>340</v>
      </c>
    </row>
    <row r="636" spans="1:8" ht="15" customHeight="1" x14ac:dyDescent="0.25">
      <c r="A636" s="81">
        <v>2151</v>
      </c>
      <c r="B636" s="265" t="s">
        <v>342</v>
      </c>
      <c r="C636" s="65" t="s">
        <v>341</v>
      </c>
      <c r="D636" s="181" t="s">
        <v>343</v>
      </c>
      <c r="E636" s="79">
        <v>2151</v>
      </c>
      <c r="F636" s="266" t="s">
        <v>1702</v>
      </c>
      <c r="G636" s="267" t="s">
        <v>341</v>
      </c>
      <c r="H636" s="203" t="s">
        <v>343</v>
      </c>
    </row>
    <row r="637" spans="1:8" ht="15" customHeight="1" x14ac:dyDescent="0.25">
      <c r="A637" s="81">
        <v>2153</v>
      </c>
      <c r="B637" s="265" t="s">
        <v>344</v>
      </c>
      <c r="C637" s="65" t="s">
        <v>345</v>
      </c>
      <c r="D637" s="181" t="s">
        <v>346</v>
      </c>
      <c r="E637" s="79">
        <v>2153</v>
      </c>
      <c r="F637" s="266" t="s">
        <v>1703</v>
      </c>
      <c r="G637" s="267" t="s">
        <v>345</v>
      </c>
      <c r="H637" s="203" t="s">
        <v>346</v>
      </c>
    </row>
    <row r="638" spans="1:8" ht="15" customHeight="1" x14ac:dyDescent="0.25">
      <c r="A638" s="81">
        <v>2155</v>
      </c>
      <c r="B638" s="265" t="s">
        <v>348</v>
      </c>
      <c r="C638" s="65" t="s">
        <v>347</v>
      </c>
      <c r="D638" s="181" t="s">
        <v>349</v>
      </c>
      <c r="E638" s="79">
        <v>2155</v>
      </c>
      <c r="F638" s="266" t="s">
        <v>1704</v>
      </c>
      <c r="G638" s="267" t="s">
        <v>347</v>
      </c>
      <c r="H638" s="203" t="s">
        <v>349</v>
      </c>
    </row>
    <row r="639" spans="1:8" ht="15" customHeight="1" x14ac:dyDescent="0.25">
      <c r="A639" s="81">
        <v>2157</v>
      </c>
      <c r="B639" s="265" t="s">
        <v>351</v>
      </c>
      <c r="C639" s="65" t="s">
        <v>350</v>
      </c>
      <c r="D639" s="181" t="s">
        <v>352</v>
      </c>
      <c r="E639" s="79">
        <v>2157</v>
      </c>
      <c r="F639" s="266" t="s">
        <v>1705</v>
      </c>
      <c r="G639" s="267" t="s">
        <v>350</v>
      </c>
      <c r="H639" s="203" t="s">
        <v>352</v>
      </c>
    </row>
    <row r="640" spans="1:8" ht="15" customHeight="1" x14ac:dyDescent="0.25">
      <c r="A640" s="81">
        <v>2159</v>
      </c>
      <c r="B640" s="265" t="s">
        <v>354</v>
      </c>
      <c r="C640" s="65" t="s">
        <v>353</v>
      </c>
      <c r="D640" s="181" t="s">
        <v>355</v>
      </c>
      <c r="E640" s="79">
        <v>2159</v>
      </c>
      <c r="F640" s="266" t="s">
        <v>1706</v>
      </c>
      <c r="G640" s="267" t="s">
        <v>353</v>
      </c>
      <c r="H640" s="203" t="s">
        <v>355</v>
      </c>
    </row>
    <row r="641" spans="1:8" ht="15" customHeight="1" x14ac:dyDescent="0.25">
      <c r="A641" s="81">
        <v>2159</v>
      </c>
      <c r="B641" s="265" t="s">
        <v>354</v>
      </c>
      <c r="C641" s="65" t="s">
        <v>353</v>
      </c>
      <c r="D641" s="181" t="s">
        <v>355</v>
      </c>
      <c r="E641" s="79">
        <v>2160</v>
      </c>
      <c r="F641" s="266" t="s">
        <v>1707</v>
      </c>
      <c r="G641" s="267" t="s">
        <v>357</v>
      </c>
      <c r="H641" s="203" t="s">
        <v>358</v>
      </c>
    </row>
    <row r="642" spans="1:8" ht="15" customHeight="1" x14ac:dyDescent="0.25">
      <c r="A642" s="81">
        <v>2159</v>
      </c>
      <c r="B642" s="265" t="s">
        <v>354</v>
      </c>
      <c r="C642" s="65" t="s">
        <v>353</v>
      </c>
      <c r="D642" s="181" t="s">
        <v>355</v>
      </c>
      <c r="E642" s="79">
        <v>2161</v>
      </c>
      <c r="F642" s="266" t="s">
        <v>1706</v>
      </c>
      <c r="G642" s="267" t="s">
        <v>353</v>
      </c>
      <c r="H642" s="203" t="s">
        <v>355</v>
      </c>
    </row>
    <row r="643" spans="1:8" ht="15" customHeight="1" x14ac:dyDescent="0.25">
      <c r="A643" s="81">
        <v>2159</v>
      </c>
      <c r="B643" s="265" t="s">
        <v>354</v>
      </c>
      <c r="C643" s="65" t="s">
        <v>353</v>
      </c>
      <c r="D643" s="181" t="s">
        <v>355</v>
      </c>
      <c r="E643" s="79">
        <v>2162</v>
      </c>
      <c r="F643" s="266" t="s">
        <v>1708</v>
      </c>
      <c r="G643" s="267" t="s">
        <v>360</v>
      </c>
      <c r="H643" s="203" t="s">
        <v>361</v>
      </c>
    </row>
    <row r="644" spans="1:8" ht="15" customHeight="1" x14ac:dyDescent="0.25">
      <c r="A644" s="81">
        <v>2159</v>
      </c>
      <c r="B644" s="265" t="s">
        <v>354</v>
      </c>
      <c r="C644" s="65" t="s">
        <v>353</v>
      </c>
      <c r="D644" s="181" t="s">
        <v>355</v>
      </c>
      <c r="E644" s="79">
        <v>2163</v>
      </c>
      <c r="F644" s="266" t="s">
        <v>1709</v>
      </c>
      <c r="G644" s="267" t="s">
        <v>363</v>
      </c>
      <c r="H644" s="203" t="s">
        <v>364</v>
      </c>
    </row>
    <row r="645" spans="1:8" ht="15" customHeight="1" x14ac:dyDescent="0.25">
      <c r="A645" s="81">
        <v>2159</v>
      </c>
      <c r="B645" s="265" t="s">
        <v>354</v>
      </c>
      <c r="C645" s="65" t="s">
        <v>353</v>
      </c>
      <c r="D645" s="181" t="s">
        <v>355</v>
      </c>
      <c r="E645" s="79">
        <v>2164</v>
      </c>
      <c r="F645" s="266" t="s">
        <v>1708</v>
      </c>
      <c r="G645" s="267" t="s">
        <v>360</v>
      </c>
      <c r="H645" s="203" t="s">
        <v>361</v>
      </c>
    </row>
    <row r="646" spans="1:8" ht="15" customHeight="1" x14ac:dyDescent="0.25">
      <c r="A646" s="81">
        <v>2159</v>
      </c>
      <c r="B646" s="265" t="s">
        <v>354</v>
      </c>
      <c r="C646" s="65" t="s">
        <v>353</v>
      </c>
      <c r="D646" s="181" t="s">
        <v>355</v>
      </c>
      <c r="E646" s="79">
        <v>2165</v>
      </c>
      <c r="F646" s="266" t="s">
        <v>1710</v>
      </c>
      <c r="G646" s="267" t="s">
        <v>366</v>
      </c>
      <c r="H646" s="203" t="s">
        <v>367</v>
      </c>
    </row>
    <row r="647" spans="1:8" ht="15" customHeight="1" x14ac:dyDescent="0.25">
      <c r="A647" s="81">
        <v>2159</v>
      </c>
      <c r="B647" s="265" t="s">
        <v>354</v>
      </c>
      <c r="C647" s="65" t="s">
        <v>353</v>
      </c>
      <c r="D647" s="181" t="s">
        <v>355</v>
      </c>
      <c r="E647" s="79">
        <v>2166</v>
      </c>
      <c r="F647" s="266" t="s">
        <v>1711</v>
      </c>
      <c r="G647" s="267" t="s">
        <v>369</v>
      </c>
      <c r="H647" s="203" t="s">
        <v>370</v>
      </c>
    </row>
    <row r="648" spans="1:8" ht="15" customHeight="1" x14ac:dyDescent="0.25">
      <c r="A648" s="81">
        <v>2159</v>
      </c>
      <c r="B648" s="265" t="s">
        <v>354</v>
      </c>
      <c r="C648" s="65" t="s">
        <v>353</v>
      </c>
      <c r="D648" s="181" t="s">
        <v>355</v>
      </c>
      <c r="E648" s="79">
        <v>2167</v>
      </c>
      <c r="F648" s="266" t="s">
        <v>1710</v>
      </c>
      <c r="G648" s="267" t="s">
        <v>366</v>
      </c>
      <c r="H648" s="203" t="s">
        <v>367</v>
      </c>
    </row>
    <row r="649" spans="1:8" ht="15" customHeight="1" x14ac:dyDescent="0.25">
      <c r="A649" s="81">
        <v>2159</v>
      </c>
      <c r="B649" s="265" t="s">
        <v>354</v>
      </c>
      <c r="C649" s="65" t="s">
        <v>353</v>
      </c>
      <c r="D649" s="181" t="s">
        <v>355</v>
      </c>
      <c r="E649" s="79">
        <v>2168</v>
      </c>
      <c r="F649" s="266" t="s">
        <v>1708</v>
      </c>
      <c r="G649" s="267" t="s">
        <v>360</v>
      </c>
      <c r="H649" s="203" t="s">
        <v>361</v>
      </c>
    </row>
    <row r="650" spans="1:8" ht="15" customHeight="1" x14ac:dyDescent="0.25">
      <c r="A650" s="81">
        <v>2159</v>
      </c>
      <c r="B650" s="265" t="s">
        <v>354</v>
      </c>
      <c r="C650" s="65" t="s">
        <v>353</v>
      </c>
      <c r="D650" s="181" t="s">
        <v>355</v>
      </c>
      <c r="E650" s="79">
        <v>2169</v>
      </c>
      <c r="F650" s="266" t="s">
        <v>1712</v>
      </c>
      <c r="G650" s="267" t="s">
        <v>372</v>
      </c>
      <c r="H650" s="203" t="s">
        <v>373</v>
      </c>
    </row>
    <row r="651" spans="1:8" ht="15" customHeight="1" x14ac:dyDescent="0.25">
      <c r="A651" s="81">
        <v>2159</v>
      </c>
      <c r="B651" s="265" t="s">
        <v>354</v>
      </c>
      <c r="C651" s="65" t="s">
        <v>353</v>
      </c>
      <c r="D651" s="181" t="s">
        <v>355</v>
      </c>
      <c r="E651" s="79">
        <v>2170</v>
      </c>
      <c r="F651" s="266" t="s">
        <v>1708</v>
      </c>
      <c r="G651" s="267" t="s">
        <v>360</v>
      </c>
      <c r="H651" s="203" t="s">
        <v>361</v>
      </c>
    </row>
    <row r="652" spans="1:8" ht="15" customHeight="1" x14ac:dyDescent="0.25">
      <c r="A652" s="81">
        <v>2159</v>
      </c>
      <c r="B652" s="265" t="s">
        <v>354</v>
      </c>
      <c r="C652" s="65" t="s">
        <v>353</v>
      </c>
      <c r="D652" s="181" t="s">
        <v>355</v>
      </c>
      <c r="E652" s="79">
        <v>2171</v>
      </c>
      <c r="F652" s="266" t="s">
        <v>1706</v>
      </c>
      <c r="G652" s="267" t="s">
        <v>353</v>
      </c>
      <c r="H652" s="203" t="s">
        <v>355</v>
      </c>
    </row>
    <row r="653" spans="1:8" ht="15" customHeight="1" x14ac:dyDescent="0.25">
      <c r="A653" s="81">
        <v>2159</v>
      </c>
      <c r="B653" s="265" t="s">
        <v>354</v>
      </c>
      <c r="C653" s="65" t="s">
        <v>353</v>
      </c>
      <c r="D653" s="181" t="s">
        <v>355</v>
      </c>
      <c r="E653" s="79">
        <v>2172</v>
      </c>
      <c r="F653" s="266" t="s">
        <v>1713</v>
      </c>
      <c r="G653" s="267" t="s">
        <v>375</v>
      </c>
      <c r="H653" s="203" t="s">
        <v>376</v>
      </c>
    </row>
    <row r="654" spans="1:8" ht="15" customHeight="1" x14ac:dyDescent="0.25">
      <c r="A654" s="81">
        <v>2159</v>
      </c>
      <c r="B654" s="265" t="s">
        <v>354</v>
      </c>
      <c r="C654" s="65" t="s">
        <v>353</v>
      </c>
      <c r="D654" s="181" t="s">
        <v>355</v>
      </c>
      <c r="E654" s="79">
        <v>2173</v>
      </c>
      <c r="F654" s="266" t="s">
        <v>1706</v>
      </c>
      <c r="G654" s="267" t="s">
        <v>353</v>
      </c>
      <c r="H654" s="203" t="s">
        <v>355</v>
      </c>
    </row>
    <row r="655" spans="1:8" ht="15" customHeight="1" x14ac:dyDescent="0.25">
      <c r="A655" s="81">
        <v>2159</v>
      </c>
      <c r="B655" s="265" t="s">
        <v>354</v>
      </c>
      <c r="C655" s="65" t="s">
        <v>353</v>
      </c>
      <c r="D655" s="181" t="s">
        <v>355</v>
      </c>
      <c r="E655" s="79">
        <v>2174</v>
      </c>
      <c r="F655" s="266" t="s">
        <v>1714</v>
      </c>
      <c r="G655" s="267" t="s">
        <v>378</v>
      </c>
      <c r="H655" s="203" t="s">
        <v>379</v>
      </c>
    </row>
    <row r="656" spans="1:8" ht="15" customHeight="1" x14ac:dyDescent="0.25">
      <c r="A656" s="81">
        <v>2159</v>
      </c>
      <c r="B656" s="265" t="s">
        <v>354</v>
      </c>
      <c r="C656" s="65" t="s">
        <v>353</v>
      </c>
      <c r="D656" s="181" t="s">
        <v>355</v>
      </c>
      <c r="E656" s="79">
        <v>2175</v>
      </c>
      <c r="F656" s="266" t="s">
        <v>1715</v>
      </c>
      <c r="G656" s="267" t="s">
        <v>823</v>
      </c>
      <c r="H656" s="203" t="s">
        <v>824</v>
      </c>
    </row>
    <row r="657" spans="1:8" ht="15" customHeight="1" x14ac:dyDescent="0.25">
      <c r="A657" s="81">
        <v>2160</v>
      </c>
      <c r="B657" s="265" t="s">
        <v>356</v>
      </c>
      <c r="C657" s="65" t="s">
        <v>357</v>
      </c>
      <c r="D657" s="181" t="s">
        <v>358</v>
      </c>
      <c r="E657" s="79">
        <v>2160</v>
      </c>
      <c r="F657" s="266" t="s">
        <v>1707</v>
      </c>
      <c r="G657" s="267" t="s">
        <v>357</v>
      </c>
      <c r="H657" s="203" t="s">
        <v>358</v>
      </c>
    </row>
    <row r="658" spans="1:8" ht="15" customHeight="1" x14ac:dyDescent="0.25">
      <c r="A658" s="81">
        <v>2162</v>
      </c>
      <c r="B658" s="265" t="s">
        <v>359</v>
      </c>
      <c r="C658" s="65" t="s">
        <v>360</v>
      </c>
      <c r="D658" s="181" t="s">
        <v>361</v>
      </c>
      <c r="E658" s="79">
        <v>2162</v>
      </c>
      <c r="F658" s="266" t="s">
        <v>1708</v>
      </c>
      <c r="G658" s="267" t="s">
        <v>360</v>
      </c>
      <c r="H658" s="203" t="s">
        <v>361</v>
      </c>
    </row>
    <row r="659" spans="1:8" ht="15" customHeight="1" x14ac:dyDescent="0.25">
      <c r="A659" s="81">
        <v>2162</v>
      </c>
      <c r="B659" s="265" t="s">
        <v>359</v>
      </c>
      <c r="C659" s="65" t="s">
        <v>360</v>
      </c>
      <c r="D659" s="181" t="s">
        <v>361</v>
      </c>
      <c r="E659" s="79">
        <v>2163</v>
      </c>
      <c r="F659" s="266" t="s">
        <v>1709</v>
      </c>
      <c r="G659" s="267" t="s">
        <v>363</v>
      </c>
      <c r="H659" s="203" t="s">
        <v>364</v>
      </c>
    </row>
    <row r="660" spans="1:8" ht="15" customHeight="1" x14ac:dyDescent="0.25">
      <c r="A660" s="81">
        <v>2162</v>
      </c>
      <c r="B660" s="265" t="s">
        <v>359</v>
      </c>
      <c r="C660" s="65" t="s">
        <v>360</v>
      </c>
      <c r="D660" s="181" t="s">
        <v>361</v>
      </c>
      <c r="E660" s="79">
        <v>2164</v>
      </c>
      <c r="F660" s="266" t="s">
        <v>1708</v>
      </c>
      <c r="G660" s="267" t="s">
        <v>360</v>
      </c>
      <c r="H660" s="203" t="s">
        <v>361</v>
      </c>
    </row>
    <row r="661" spans="1:8" ht="15" customHeight="1" x14ac:dyDescent="0.25">
      <c r="A661" s="81">
        <v>2162</v>
      </c>
      <c r="B661" s="265" t="s">
        <v>359</v>
      </c>
      <c r="C661" s="65" t="s">
        <v>360</v>
      </c>
      <c r="D661" s="181" t="s">
        <v>361</v>
      </c>
      <c r="E661" s="79">
        <v>2165</v>
      </c>
      <c r="F661" s="266" t="s">
        <v>1710</v>
      </c>
      <c r="G661" s="267" t="s">
        <v>366</v>
      </c>
      <c r="H661" s="203" t="s">
        <v>367</v>
      </c>
    </row>
    <row r="662" spans="1:8" ht="15" customHeight="1" x14ac:dyDescent="0.25">
      <c r="A662" s="81">
        <v>2162</v>
      </c>
      <c r="B662" s="265" t="s">
        <v>359</v>
      </c>
      <c r="C662" s="65" t="s">
        <v>360</v>
      </c>
      <c r="D662" s="181" t="s">
        <v>361</v>
      </c>
      <c r="E662" s="79">
        <v>2166</v>
      </c>
      <c r="F662" s="266" t="s">
        <v>1711</v>
      </c>
      <c r="G662" s="267" t="s">
        <v>369</v>
      </c>
      <c r="H662" s="203" t="s">
        <v>370</v>
      </c>
    </row>
    <row r="663" spans="1:8" ht="15" customHeight="1" x14ac:dyDescent="0.25">
      <c r="A663" s="81">
        <v>2162</v>
      </c>
      <c r="B663" s="265" t="s">
        <v>359</v>
      </c>
      <c r="C663" s="65" t="s">
        <v>360</v>
      </c>
      <c r="D663" s="181" t="s">
        <v>361</v>
      </c>
      <c r="E663" s="79">
        <v>2167</v>
      </c>
      <c r="F663" s="266" t="s">
        <v>1710</v>
      </c>
      <c r="G663" s="267" t="s">
        <v>366</v>
      </c>
      <c r="H663" s="203" t="s">
        <v>367</v>
      </c>
    </row>
    <row r="664" spans="1:8" ht="15" customHeight="1" x14ac:dyDescent="0.25">
      <c r="A664" s="81">
        <v>2162</v>
      </c>
      <c r="B664" s="265" t="s">
        <v>359</v>
      </c>
      <c r="C664" s="65" t="s">
        <v>360</v>
      </c>
      <c r="D664" s="181" t="s">
        <v>361</v>
      </c>
      <c r="E664" s="79">
        <v>2168</v>
      </c>
      <c r="F664" s="266" t="s">
        <v>1708</v>
      </c>
      <c r="G664" s="267" t="s">
        <v>360</v>
      </c>
      <c r="H664" s="203" t="s">
        <v>361</v>
      </c>
    </row>
    <row r="665" spans="1:8" ht="15" customHeight="1" x14ac:dyDescent="0.25">
      <c r="A665" s="81">
        <v>2162</v>
      </c>
      <c r="B665" s="265" t="s">
        <v>359</v>
      </c>
      <c r="C665" s="65" t="s">
        <v>360</v>
      </c>
      <c r="D665" s="181" t="s">
        <v>361</v>
      </c>
      <c r="E665" s="79">
        <v>2169</v>
      </c>
      <c r="F665" s="266" t="s">
        <v>1712</v>
      </c>
      <c r="G665" s="267" t="s">
        <v>372</v>
      </c>
      <c r="H665" s="203" t="s">
        <v>373</v>
      </c>
    </row>
    <row r="666" spans="1:8" ht="15" customHeight="1" x14ac:dyDescent="0.25">
      <c r="A666" s="81">
        <v>2162</v>
      </c>
      <c r="B666" s="265" t="s">
        <v>359</v>
      </c>
      <c r="C666" s="65" t="s">
        <v>360</v>
      </c>
      <c r="D666" s="181" t="s">
        <v>361</v>
      </c>
      <c r="E666" s="79">
        <v>2170</v>
      </c>
      <c r="F666" s="266" t="s">
        <v>1708</v>
      </c>
      <c r="G666" s="267" t="s">
        <v>360</v>
      </c>
      <c r="H666" s="203" t="s">
        <v>361</v>
      </c>
    </row>
    <row r="667" spans="1:8" ht="15" customHeight="1" x14ac:dyDescent="0.25">
      <c r="A667" s="81">
        <v>2163</v>
      </c>
      <c r="B667" s="265" t="s">
        <v>362</v>
      </c>
      <c r="C667" s="65" t="s">
        <v>363</v>
      </c>
      <c r="D667" s="181" t="s">
        <v>364</v>
      </c>
      <c r="E667" s="79">
        <v>2163</v>
      </c>
      <c r="F667" s="266" t="s">
        <v>1709</v>
      </c>
      <c r="G667" s="267" t="s">
        <v>363</v>
      </c>
      <c r="H667" s="203" t="s">
        <v>364</v>
      </c>
    </row>
    <row r="668" spans="1:8" ht="15" customHeight="1" x14ac:dyDescent="0.25">
      <c r="A668" s="81">
        <v>2165</v>
      </c>
      <c r="B668" s="265" t="s">
        <v>365</v>
      </c>
      <c r="C668" s="65" t="s">
        <v>366</v>
      </c>
      <c r="D668" s="181" t="s">
        <v>367</v>
      </c>
      <c r="E668" s="79">
        <v>2165</v>
      </c>
      <c r="F668" s="266" t="s">
        <v>1710</v>
      </c>
      <c r="G668" s="267" t="s">
        <v>366</v>
      </c>
      <c r="H668" s="203" t="s">
        <v>367</v>
      </c>
    </row>
    <row r="669" spans="1:8" ht="15" customHeight="1" x14ac:dyDescent="0.25">
      <c r="A669" s="81">
        <v>2165</v>
      </c>
      <c r="B669" s="265" t="s">
        <v>365</v>
      </c>
      <c r="C669" s="65" t="s">
        <v>366</v>
      </c>
      <c r="D669" s="181" t="s">
        <v>367</v>
      </c>
      <c r="E669" s="79">
        <v>2166</v>
      </c>
      <c r="F669" s="266" t="s">
        <v>1711</v>
      </c>
      <c r="G669" s="267" t="s">
        <v>369</v>
      </c>
      <c r="H669" s="203" t="s">
        <v>370</v>
      </c>
    </row>
    <row r="670" spans="1:8" ht="15" customHeight="1" x14ac:dyDescent="0.25">
      <c r="A670" s="81">
        <v>2165</v>
      </c>
      <c r="B670" s="265" t="s">
        <v>365</v>
      </c>
      <c r="C670" s="65" t="s">
        <v>366</v>
      </c>
      <c r="D670" s="181" t="s">
        <v>367</v>
      </c>
      <c r="E670" s="79">
        <v>2167</v>
      </c>
      <c r="F670" s="266" t="s">
        <v>1710</v>
      </c>
      <c r="G670" s="267" t="s">
        <v>366</v>
      </c>
      <c r="H670" s="203" t="s">
        <v>367</v>
      </c>
    </row>
    <row r="671" spans="1:8" ht="15" customHeight="1" x14ac:dyDescent="0.25">
      <c r="A671" s="81">
        <v>2166</v>
      </c>
      <c r="B671" s="265" t="s">
        <v>368</v>
      </c>
      <c r="C671" s="65" t="s">
        <v>369</v>
      </c>
      <c r="D671" s="181" t="s">
        <v>370</v>
      </c>
      <c r="E671" s="79">
        <v>2166</v>
      </c>
      <c r="F671" s="266" t="s">
        <v>1711</v>
      </c>
      <c r="G671" s="267" t="s">
        <v>369</v>
      </c>
      <c r="H671" s="203" t="s">
        <v>370</v>
      </c>
    </row>
    <row r="672" spans="1:8" ht="15" customHeight="1" x14ac:dyDescent="0.25">
      <c r="A672" s="81">
        <v>2169</v>
      </c>
      <c r="B672" s="265" t="s">
        <v>371</v>
      </c>
      <c r="C672" s="65" t="s">
        <v>372</v>
      </c>
      <c r="D672" s="181" t="s">
        <v>373</v>
      </c>
      <c r="E672" s="79">
        <v>2169</v>
      </c>
      <c r="F672" s="266" t="s">
        <v>1712</v>
      </c>
      <c r="G672" s="267" t="s">
        <v>372</v>
      </c>
      <c r="H672" s="203" t="s">
        <v>373</v>
      </c>
    </row>
    <row r="673" spans="1:8" ht="15" customHeight="1" x14ac:dyDescent="0.25">
      <c r="A673" s="81">
        <v>2172</v>
      </c>
      <c r="B673" s="265" t="s">
        <v>374</v>
      </c>
      <c r="C673" s="65" t="s">
        <v>375</v>
      </c>
      <c r="D673" s="181" t="s">
        <v>376</v>
      </c>
      <c r="E673" s="79">
        <v>2172</v>
      </c>
      <c r="F673" s="266" t="s">
        <v>1713</v>
      </c>
      <c r="G673" s="267" t="s">
        <v>375</v>
      </c>
      <c r="H673" s="203" t="s">
        <v>376</v>
      </c>
    </row>
    <row r="674" spans="1:8" ht="15" customHeight="1" x14ac:dyDescent="0.25">
      <c r="A674" s="81">
        <v>2174</v>
      </c>
      <c r="B674" s="265" t="s">
        <v>377</v>
      </c>
      <c r="C674" s="65" t="s">
        <v>378</v>
      </c>
      <c r="D674" s="181" t="s">
        <v>379</v>
      </c>
      <c r="E674" s="79">
        <v>2174</v>
      </c>
      <c r="F674" s="266" t="s">
        <v>1714</v>
      </c>
      <c r="G674" s="267" t="s">
        <v>378</v>
      </c>
      <c r="H674" s="203" t="s">
        <v>379</v>
      </c>
    </row>
    <row r="675" spans="1:8" ht="15" customHeight="1" x14ac:dyDescent="0.25">
      <c r="A675" s="81">
        <v>2177</v>
      </c>
      <c r="B675" s="265" t="s">
        <v>381</v>
      </c>
      <c r="C675" s="65" t="s">
        <v>380</v>
      </c>
      <c r="D675" s="181" t="s">
        <v>382</v>
      </c>
      <c r="E675" s="79">
        <v>2177</v>
      </c>
      <c r="F675" s="266" t="s">
        <v>1716</v>
      </c>
      <c r="G675" s="267" t="s">
        <v>380</v>
      </c>
      <c r="H675" s="203" t="s">
        <v>382</v>
      </c>
    </row>
    <row r="676" spans="1:8" ht="15" customHeight="1" x14ac:dyDescent="0.25">
      <c r="A676" s="81">
        <v>2181</v>
      </c>
      <c r="B676" s="265" t="s">
        <v>384</v>
      </c>
      <c r="C676" s="65" t="s">
        <v>383</v>
      </c>
      <c r="D676" s="181" t="s">
        <v>385</v>
      </c>
      <c r="E676" s="79">
        <v>2181</v>
      </c>
      <c r="F676" s="266" t="s">
        <v>1718</v>
      </c>
      <c r="G676" s="267" t="s">
        <v>383</v>
      </c>
      <c r="H676" s="203" t="s">
        <v>385</v>
      </c>
    </row>
    <row r="677" spans="1:8" ht="15" customHeight="1" x14ac:dyDescent="0.25">
      <c r="A677" s="81">
        <v>2181</v>
      </c>
      <c r="B677" s="265" t="s">
        <v>384</v>
      </c>
      <c r="C677" s="65" t="s">
        <v>383</v>
      </c>
      <c r="D677" s="181" t="s">
        <v>385</v>
      </c>
      <c r="E677" s="79">
        <v>2182</v>
      </c>
      <c r="F677" s="266" t="s">
        <v>1719</v>
      </c>
      <c r="G677" s="267" t="s">
        <v>387</v>
      </c>
      <c r="H677" s="203" t="s">
        <v>388</v>
      </c>
    </row>
    <row r="678" spans="1:8" ht="15" customHeight="1" x14ac:dyDescent="0.25">
      <c r="A678" s="81">
        <v>2181</v>
      </c>
      <c r="B678" s="265" t="s">
        <v>384</v>
      </c>
      <c r="C678" s="65" t="s">
        <v>383</v>
      </c>
      <c r="D678" s="181" t="s">
        <v>385</v>
      </c>
      <c r="E678" s="79">
        <v>2183</v>
      </c>
      <c r="F678" s="266" t="s">
        <v>1719</v>
      </c>
      <c r="G678" s="267" t="s">
        <v>387</v>
      </c>
      <c r="H678" s="203" t="s">
        <v>388</v>
      </c>
    </row>
    <row r="679" spans="1:8" ht="15" customHeight="1" x14ac:dyDescent="0.25">
      <c r="A679" s="81">
        <v>2181</v>
      </c>
      <c r="B679" s="265" t="s">
        <v>384</v>
      </c>
      <c r="C679" s="65" t="s">
        <v>383</v>
      </c>
      <c r="D679" s="181" t="s">
        <v>385</v>
      </c>
      <c r="E679" s="79">
        <v>2184</v>
      </c>
      <c r="F679" s="266" t="s">
        <v>1720</v>
      </c>
      <c r="G679" s="267" t="s">
        <v>86</v>
      </c>
      <c r="H679" s="203" t="s">
        <v>390</v>
      </c>
    </row>
    <row r="680" spans="1:8" ht="15" customHeight="1" x14ac:dyDescent="0.25">
      <c r="A680" s="81">
        <v>2181</v>
      </c>
      <c r="B680" s="265" t="s">
        <v>384</v>
      </c>
      <c r="C680" s="65" t="s">
        <v>383</v>
      </c>
      <c r="D680" s="181" t="s">
        <v>385</v>
      </c>
      <c r="E680" s="79">
        <v>2185</v>
      </c>
      <c r="F680" s="266" t="s">
        <v>1719</v>
      </c>
      <c r="G680" s="267" t="s">
        <v>387</v>
      </c>
      <c r="H680" s="203" t="s">
        <v>388</v>
      </c>
    </row>
    <row r="681" spans="1:8" ht="15" customHeight="1" x14ac:dyDescent="0.25">
      <c r="A681" s="81">
        <v>2181</v>
      </c>
      <c r="B681" s="265" t="s">
        <v>384</v>
      </c>
      <c r="C681" s="65" t="s">
        <v>383</v>
      </c>
      <c r="D681" s="181" t="s">
        <v>385</v>
      </c>
      <c r="E681" s="79">
        <v>2186</v>
      </c>
      <c r="F681" s="266" t="s">
        <v>1721</v>
      </c>
      <c r="G681" s="267" t="s">
        <v>828</v>
      </c>
      <c r="H681" s="203" t="s">
        <v>829</v>
      </c>
    </row>
    <row r="682" spans="1:8" ht="15" customHeight="1" x14ac:dyDescent="0.25">
      <c r="A682" s="81">
        <v>2181</v>
      </c>
      <c r="B682" s="265" t="s">
        <v>384</v>
      </c>
      <c r="C682" s="65" t="s">
        <v>383</v>
      </c>
      <c r="D682" s="181" t="s">
        <v>385</v>
      </c>
      <c r="E682" s="79">
        <v>2187</v>
      </c>
      <c r="F682" s="266" t="s">
        <v>1722</v>
      </c>
      <c r="G682" s="267" t="s">
        <v>831</v>
      </c>
      <c r="H682" s="203" t="s">
        <v>832</v>
      </c>
    </row>
    <row r="683" spans="1:8" ht="15" customHeight="1" x14ac:dyDescent="0.25">
      <c r="A683" s="81">
        <v>2181</v>
      </c>
      <c r="B683" s="265" t="s">
        <v>384</v>
      </c>
      <c r="C683" s="65" t="s">
        <v>383</v>
      </c>
      <c r="D683" s="181" t="s">
        <v>385</v>
      </c>
      <c r="E683" s="79">
        <v>2188</v>
      </c>
      <c r="F683" s="266" t="s">
        <v>1718</v>
      </c>
      <c r="G683" s="267" t="s">
        <v>383</v>
      </c>
      <c r="H683" s="203" t="s">
        <v>385</v>
      </c>
    </row>
    <row r="684" spans="1:8" ht="15" customHeight="1" x14ac:dyDescent="0.25">
      <c r="A684" s="81">
        <v>2181</v>
      </c>
      <c r="B684" s="265" t="s">
        <v>384</v>
      </c>
      <c r="C684" s="65" t="s">
        <v>383</v>
      </c>
      <c r="D684" s="181" t="s">
        <v>385</v>
      </c>
      <c r="E684" s="79">
        <v>2189</v>
      </c>
      <c r="F684" s="266" t="s">
        <v>1723</v>
      </c>
      <c r="G684" s="267" t="s">
        <v>392</v>
      </c>
      <c r="H684" s="203" t="s">
        <v>393</v>
      </c>
    </row>
    <row r="685" spans="1:8" ht="15" customHeight="1" x14ac:dyDescent="0.25">
      <c r="A685" s="81">
        <v>2181</v>
      </c>
      <c r="B685" s="265" t="s">
        <v>384</v>
      </c>
      <c r="C685" s="65" t="s">
        <v>383</v>
      </c>
      <c r="D685" s="181" t="s">
        <v>385</v>
      </c>
      <c r="E685" s="79">
        <v>2190</v>
      </c>
      <c r="F685" s="266" t="s">
        <v>1718</v>
      </c>
      <c r="G685" s="267" t="s">
        <v>383</v>
      </c>
      <c r="H685" s="203" t="s">
        <v>385</v>
      </c>
    </row>
    <row r="686" spans="1:8" ht="15" customHeight="1" x14ac:dyDescent="0.25">
      <c r="A686" s="81">
        <v>2181</v>
      </c>
      <c r="B686" s="265" t="s">
        <v>384</v>
      </c>
      <c r="C686" s="65" t="s">
        <v>383</v>
      </c>
      <c r="D686" s="181" t="s">
        <v>385</v>
      </c>
      <c r="E686" s="79">
        <v>2191</v>
      </c>
      <c r="F686" s="266" t="s">
        <v>1718</v>
      </c>
      <c r="G686" s="267" t="s">
        <v>383</v>
      </c>
      <c r="H686" s="203" t="s">
        <v>385</v>
      </c>
    </row>
    <row r="687" spans="1:8" ht="15" customHeight="1" x14ac:dyDescent="0.25">
      <c r="A687" s="81">
        <v>2181</v>
      </c>
      <c r="B687" s="265" t="s">
        <v>384</v>
      </c>
      <c r="C687" s="65" t="s">
        <v>383</v>
      </c>
      <c r="D687" s="181" t="s">
        <v>385</v>
      </c>
      <c r="E687" s="79">
        <v>2192</v>
      </c>
      <c r="F687" s="266" t="s">
        <v>1724</v>
      </c>
      <c r="G687" s="267" t="s">
        <v>395</v>
      </c>
      <c r="H687" s="203" t="s">
        <v>396</v>
      </c>
    </row>
    <row r="688" spans="1:8" ht="15" customHeight="1" x14ac:dyDescent="0.25">
      <c r="A688" s="81">
        <v>2181</v>
      </c>
      <c r="B688" s="265" t="s">
        <v>384</v>
      </c>
      <c r="C688" s="65" t="s">
        <v>383</v>
      </c>
      <c r="D688" s="181" t="s">
        <v>385</v>
      </c>
      <c r="E688" s="79">
        <v>2193</v>
      </c>
      <c r="F688" s="266" t="s">
        <v>1718</v>
      </c>
      <c r="G688" s="267" t="s">
        <v>383</v>
      </c>
      <c r="H688" s="203" t="s">
        <v>385</v>
      </c>
    </row>
    <row r="689" spans="1:8" ht="15" customHeight="1" x14ac:dyDescent="0.25">
      <c r="A689" s="81">
        <v>2181</v>
      </c>
      <c r="B689" s="265" t="s">
        <v>384</v>
      </c>
      <c r="C689" s="65" t="s">
        <v>383</v>
      </c>
      <c r="D689" s="181" t="s">
        <v>385</v>
      </c>
      <c r="E689" s="79">
        <v>2194</v>
      </c>
      <c r="F689" s="266" t="s">
        <v>1725</v>
      </c>
      <c r="G689" s="267" t="s">
        <v>398</v>
      </c>
      <c r="H689" s="203" t="s">
        <v>399</v>
      </c>
    </row>
    <row r="690" spans="1:8" ht="15" customHeight="1" x14ac:dyDescent="0.25">
      <c r="A690" s="81">
        <v>2181</v>
      </c>
      <c r="B690" s="265" t="s">
        <v>384</v>
      </c>
      <c r="C690" s="65" t="s">
        <v>383</v>
      </c>
      <c r="D690" s="181" t="s">
        <v>385</v>
      </c>
      <c r="E690" s="79">
        <v>2195</v>
      </c>
      <c r="F690" s="266" t="s">
        <v>1726</v>
      </c>
      <c r="G690" s="267" t="s">
        <v>401</v>
      </c>
      <c r="H690" s="203" t="s">
        <v>402</v>
      </c>
    </row>
    <row r="691" spans="1:8" ht="15" customHeight="1" x14ac:dyDescent="0.25">
      <c r="A691" s="81">
        <v>2181</v>
      </c>
      <c r="B691" s="265" t="s">
        <v>384</v>
      </c>
      <c r="C691" s="65" t="s">
        <v>383</v>
      </c>
      <c r="D691" s="181" t="s">
        <v>385</v>
      </c>
      <c r="E691" s="79">
        <v>2196</v>
      </c>
      <c r="F691" s="266" t="s">
        <v>1725</v>
      </c>
      <c r="G691" s="267" t="s">
        <v>398</v>
      </c>
      <c r="H691" s="203" t="s">
        <v>399</v>
      </c>
    </row>
    <row r="692" spans="1:8" ht="15" customHeight="1" x14ac:dyDescent="0.25">
      <c r="A692" s="81">
        <v>2181</v>
      </c>
      <c r="B692" s="265" t="s">
        <v>384</v>
      </c>
      <c r="C692" s="65" t="s">
        <v>383</v>
      </c>
      <c r="D692" s="181" t="s">
        <v>385</v>
      </c>
      <c r="E692" s="79">
        <v>2197</v>
      </c>
      <c r="F692" s="266" t="s">
        <v>1727</v>
      </c>
      <c r="G692" s="267" t="s">
        <v>834</v>
      </c>
      <c r="H692" s="203" t="s">
        <v>835</v>
      </c>
    </row>
    <row r="693" spans="1:8" ht="15" customHeight="1" x14ac:dyDescent="0.25">
      <c r="A693" s="81">
        <v>2181</v>
      </c>
      <c r="B693" s="265" t="s">
        <v>384</v>
      </c>
      <c r="C693" s="65" t="s">
        <v>383</v>
      </c>
      <c r="D693" s="181" t="s">
        <v>385</v>
      </c>
      <c r="E693" s="79">
        <v>2198</v>
      </c>
      <c r="F693" s="266" t="s">
        <v>1725</v>
      </c>
      <c r="G693" s="267" t="s">
        <v>398</v>
      </c>
      <c r="H693" s="203" t="s">
        <v>399</v>
      </c>
    </row>
    <row r="694" spans="1:8" ht="15" customHeight="1" x14ac:dyDescent="0.25">
      <c r="A694" s="81">
        <v>2181</v>
      </c>
      <c r="B694" s="265" t="s">
        <v>384</v>
      </c>
      <c r="C694" s="65" t="s">
        <v>383</v>
      </c>
      <c r="D694" s="181" t="s">
        <v>385</v>
      </c>
      <c r="E694" s="79">
        <v>2199</v>
      </c>
      <c r="F694" s="266" t="s">
        <v>1718</v>
      </c>
      <c r="G694" s="267" t="s">
        <v>383</v>
      </c>
      <c r="H694" s="203" t="s">
        <v>385</v>
      </c>
    </row>
    <row r="695" spans="1:8" ht="15" customHeight="1" x14ac:dyDescent="0.25">
      <c r="A695" s="81">
        <v>2181</v>
      </c>
      <c r="B695" s="265" t="s">
        <v>384</v>
      </c>
      <c r="C695" s="65" t="s">
        <v>383</v>
      </c>
      <c r="D695" s="181" t="s">
        <v>385</v>
      </c>
      <c r="E695" s="79">
        <v>2200</v>
      </c>
      <c r="F695" s="266" t="s">
        <v>1728</v>
      </c>
      <c r="G695" s="267" t="s">
        <v>231</v>
      </c>
      <c r="H695" s="203" t="s">
        <v>404</v>
      </c>
    </row>
    <row r="696" spans="1:8" ht="15" customHeight="1" x14ac:dyDescent="0.25">
      <c r="A696" s="81">
        <v>2181</v>
      </c>
      <c r="B696" s="265" t="s">
        <v>384</v>
      </c>
      <c r="C696" s="65" t="s">
        <v>383</v>
      </c>
      <c r="D696" s="181" t="s">
        <v>385</v>
      </c>
      <c r="E696" s="79">
        <v>2201</v>
      </c>
      <c r="F696" s="266" t="s">
        <v>1729</v>
      </c>
      <c r="G696" s="267" t="s">
        <v>406</v>
      </c>
      <c r="H696" s="203" t="s">
        <v>407</v>
      </c>
    </row>
    <row r="697" spans="1:8" ht="15" customHeight="1" x14ac:dyDescent="0.25">
      <c r="A697" s="81">
        <v>2181</v>
      </c>
      <c r="B697" s="265" t="s">
        <v>384</v>
      </c>
      <c r="C697" s="65" t="s">
        <v>383</v>
      </c>
      <c r="D697" s="181" t="s">
        <v>385</v>
      </c>
      <c r="E697" s="79">
        <v>2202</v>
      </c>
      <c r="F697" s="266" t="s">
        <v>1728</v>
      </c>
      <c r="G697" s="267" t="s">
        <v>231</v>
      </c>
      <c r="H697" s="203" t="s">
        <v>404</v>
      </c>
    </row>
    <row r="698" spans="1:8" ht="15" customHeight="1" x14ac:dyDescent="0.25">
      <c r="A698" s="81">
        <v>2181</v>
      </c>
      <c r="B698" s="265" t="s">
        <v>384</v>
      </c>
      <c r="C698" s="65" t="s">
        <v>383</v>
      </c>
      <c r="D698" s="181" t="s">
        <v>385</v>
      </c>
      <c r="E698" s="79">
        <v>2203</v>
      </c>
      <c r="F698" s="266" t="s">
        <v>1718</v>
      </c>
      <c r="G698" s="267" t="s">
        <v>383</v>
      </c>
      <c r="H698" s="203" t="s">
        <v>385</v>
      </c>
    </row>
    <row r="699" spans="1:8" ht="15" customHeight="1" x14ac:dyDescent="0.25">
      <c r="A699" s="81">
        <v>2181</v>
      </c>
      <c r="B699" s="265" t="s">
        <v>384</v>
      </c>
      <c r="C699" s="65" t="s">
        <v>383</v>
      </c>
      <c r="D699" s="181" t="s">
        <v>385</v>
      </c>
      <c r="E699" s="79">
        <v>2204</v>
      </c>
      <c r="F699" s="266" t="s">
        <v>1730</v>
      </c>
      <c r="G699" s="267" t="s">
        <v>409</v>
      </c>
      <c r="H699" s="203" t="s">
        <v>410</v>
      </c>
    </row>
    <row r="700" spans="1:8" ht="15" customHeight="1" x14ac:dyDescent="0.25">
      <c r="A700" s="81">
        <v>2181</v>
      </c>
      <c r="B700" s="265" t="s">
        <v>384</v>
      </c>
      <c r="C700" s="65" t="s">
        <v>383</v>
      </c>
      <c r="D700" s="181" t="s">
        <v>385</v>
      </c>
      <c r="E700" s="79">
        <v>2205</v>
      </c>
      <c r="F700" s="266" t="s">
        <v>1718</v>
      </c>
      <c r="G700" s="267" t="s">
        <v>383</v>
      </c>
      <c r="H700" s="203" t="s">
        <v>385</v>
      </c>
    </row>
    <row r="701" spans="1:8" ht="15" customHeight="1" x14ac:dyDescent="0.25">
      <c r="A701" s="81">
        <v>2181</v>
      </c>
      <c r="B701" s="265" t="s">
        <v>384</v>
      </c>
      <c r="C701" s="65" t="s">
        <v>383</v>
      </c>
      <c r="D701" s="181" t="s">
        <v>385</v>
      </c>
      <c r="E701" s="79">
        <v>2206</v>
      </c>
      <c r="F701" s="266" t="s">
        <v>1731</v>
      </c>
      <c r="G701" s="267" t="s">
        <v>837</v>
      </c>
      <c r="H701" s="203" t="s">
        <v>838</v>
      </c>
    </row>
    <row r="702" spans="1:8" ht="15" customHeight="1" x14ac:dyDescent="0.25">
      <c r="A702" s="81">
        <v>2181</v>
      </c>
      <c r="B702" s="265" t="s">
        <v>384</v>
      </c>
      <c r="C702" s="65" t="s">
        <v>383</v>
      </c>
      <c r="D702" s="181" t="s">
        <v>385</v>
      </c>
      <c r="E702" s="79">
        <v>2207</v>
      </c>
      <c r="F702" s="266" t="s">
        <v>1718</v>
      </c>
      <c r="G702" s="267" t="s">
        <v>383</v>
      </c>
      <c r="H702" s="203" t="s">
        <v>385</v>
      </c>
    </row>
    <row r="703" spans="1:8" ht="15" customHeight="1" x14ac:dyDescent="0.25">
      <c r="A703" s="81">
        <v>2181</v>
      </c>
      <c r="B703" s="265" t="s">
        <v>384</v>
      </c>
      <c r="C703" s="65" t="s">
        <v>383</v>
      </c>
      <c r="D703" s="181" t="s">
        <v>385</v>
      </c>
      <c r="E703" s="79">
        <v>2208</v>
      </c>
      <c r="F703" s="266" t="s">
        <v>1732</v>
      </c>
      <c r="G703" s="267" t="s">
        <v>412</v>
      </c>
      <c r="H703" s="203" t="s">
        <v>413</v>
      </c>
    </row>
    <row r="704" spans="1:8" ht="15" customHeight="1" x14ac:dyDescent="0.25">
      <c r="A704" s="81">
        <v>2181</v>
      </c>
      <c r="B704" s="265" t="s">
        <v>384</v>
      </c>
      <c r="C704" s="65" t="s">
        <v>383</v>
      </c>
      <c r="D704" s="181" t="s">
        <v>385</v>
      </c>
      <c r="E704" s="79">
        <v>2209</v>
      </c>
      <c r="F704" s="266" t="s">
        <v>1733</v>
      </c>
      <c r="G704" s="267" t="s">
        <v>415</v>
      </c>
      <c r="H704" s="203" t="s">
        <v>416</v>
      </c>
    </row>
    <row r="705" spans="1:8" ht="15" customHeight="1" x14ac:dyDescent="0.25">
      <c r="A705" s="81">
        <v>2181</v>
      </c>
      <c r="B705" s="265" t="s">
        <v>384</v>
      </c>
      <c r="C705" s="65" t="s">
        <v>383</v>
      </c>
      <c r="D705" s="181" t="s">
        <v>385</v>
      </c>
      <c r="E705" s="79">
        <v>2210</v>
      </c>
      <c r="F705" s="266" t="s">
        <v>1732</v>
      </c>
      <c r="G705" s="267" t="s">
        <v>412</v>
      </c>
      <c r="H705" s="203" t="s">
        <v>413</v>
      </c>
    </row>
    <row r="706" spans="1:8" ht="15" customHeight="1" x14ac:dyDescent="0.25">
      <c r="A706" s="81">
        <v>2181</v>
      </c>
      <c r="B706" s="265" t="s">
        <v>384</v>
      </c>
      <c r="C706" s="65" t="s">
        <v>383</v>
      </c>
      <c r="D706" s="181" t="s">
        <v>385</v>
      </c>
      <c r="E706" s="79">
        <v>2211</v>
      </c>
      <c r="F706" s="266" t="s">
        <v>1718</v>
      </c>
      <c r="G706" s="267" t="s">
        <v>383</v>
      </c>
      <c r="H706" s="203" t="s">
        <v>385</v>
      </c>
    </row>
    <row r="707" spans="1:8" ht="15" customHeight="1" x14ac:dyDescent="0.25">
      <c r="A707" s="81">
        <v>2182</v>
      </c>
      <c r="B707" s="265" t="s">
        <v>386</v>
      </c>
      <c r="C707" s="65" t="s">
        <v>387</v>
      </c>
      <c r="D707" s="181" t="s">
        <v>388</v>
      </c>
      <c r="E707" s="79">
        <v>2182</v>
      </c>
      <c r="F707" s="266" t="s">
        <v>1719</v>
      </c>
      <c r="G707" s="267" t="s">
        <v>387</v>
      </c>
      <c r="H707" s="203" t="s">
        <v>388</v>
      </c>
    </row>
    <row r="708" spans="1:8" ht="15" customHeight="1" x14ac:dyDescent="0.25">
      <c r="A708" s="81">
        <v>2182</v>
      </c>
      <c r="B708" s="265" t="s">
        <v>386</v>
      </c>
      <c r="C708" s="65" t="s">
        <v>387</v>
      </c>
      <c r="D708" s="181" t="s">
        <v>388</v>
      </c>
      <c r="E708" s="79">
        <v>2183</v>
      </c>
      <c r="F708" s="266" t="s">
        <v>1719</v>
      </c>
      <c r="G708" s="267" t="s">
        <v>387</v>
      </c>
      <c r="H708" s="203" t="s">
        <v>388</v>
      </c>
    </row>
    <row r="709" spans="1:8" ht="15" customHeight="1" x14ac:dyDescent="0.25">
      <c r="A709" s="81">
        <v>2182</v>
      </c>
      <c r="B709" s="265" t="s">
        <v>386</v>
      </c>
      <c r="C709" s="65" t="s">
        <v>387</v>
      </c>
      <c r="D709" s="181" t="s">
        <v>388</v>
      </c>
      <c r="E709" s="79">
        <v>2184</v>
      </c>
      <c r="F709" s="266" t="s">
        <v>1720</v>
      </c>
      <c r="G709" s="267" t="s">
        <v>86</v>
      </c>
      <c r="H709" s="203" t="s">
        <v>390</v>
      </c>
    </row>
    <row r="710" spans="1:8" ht="15" customHeight="1" x14ac:dyDescent="0.25">
      <c r="A710" s="81">
        <v>2182</v>
      </c>
      <c r="B710" s="265" t="s">
        <v>386</v>
      </c>
      <c r="C710" s="65" t="s">
        <v>387</v>
      </c>
      <c r="D710" s="181" t="s">
        <v>388</v>
      </c>
      <c r="E710" s="79">
        <v>2185</v>
      </c>
      <c r="F710" s="266" t="s">
        <v>1719</v>
      </c>
      <c r="G710" s="267" t="s">
        <v>387</v>
      </c>
      <c r="H710" s="203" t="s">
        <v>388</v>
      </c>
    </row>
    <row r="711" spans="1:8" ht="15" customHeight="1" x14ac:dyDescent="0.25">
      <c r="A711" s="81">
        <v>2182</v>
      </c>
      <c r="B711" s="265" t="s">
        <v>386</v>
      </c>
      <c r="C711" s="65" t="s">
        <v>387</v>
      </c>
      <c r="D711" s="181" t="s">
        <v>388</v>
      </c>
      <c r="E711" s="79">
        <v>2186</v>
      </c>
      <c r="F711" s="266" t="s">
        <v>1721</v>
      </c>
      <c r="G711" s="267" t="s">
        <v>828</v>
      </c>
      <c r="H711" s="203" t="s">
        <v>829</v>
      </c>
    </row>
    <row r="712" spans="1:8" ht="15" customHeight="1" x14ac:dyDescent="0.25">
      <c r="A712" s="81">
        <v>2182</v>
      </c>
      <c r="B712" s="265" t="s">
        <v>386</v>
      </c>
      <c r="C712" s="65" t="s">
        <v>387</v>
      </c>
      <c r="D712" s="181" t="s">
        <v>388</v>
      </c>
      <c r="E712" s="79">
        <v>2187</v>
      </c>
      <c r="F712" s="266" t="s">
        <v>1722</v>
      </c>
      <c r="G712" s="267" t="s">
        <v>831</v>
      </c>
      <c r="H712" s="203" t="s">
        <v>832</v>
      </c>
    </row>
    <row r="713" spans="1:8" ht="15" customHeight="1" x14ac:dyDescent="0.25">
      <c r="A713" s="81">
        <v>2184</v>
      </c>
      <c r="B713" s="265" t="s">
        <v>389</v>
      </c>
      <c r="C713" s="65" t="s">
        <v>86</v>
      </c>
      <c r="D713" s="181" t="s">
        <v>390</v>
      </c>
      <c r="E713" s="79">
        <v>2184</v>
      </c>
      <c r="F713" s="266" t="s">
        <v>1720</v>
      </c>
      <c r="G713" s="267" t="s">
        <v>86</v>
      </c>
      <c r="H713" s="203" t="s">
        <v>390</v>
      </c>
    </row>
    <row r="714" spans="1:8" ht="15" customHeight="1" x14ac:dyDescent="0.25">
      <c r="A714" s="81">
        <v>2189</v>
      </c>
      <c r="B714" s="265" t="s">
        <v>391</v>
      </c>
      <c r="C714" s="65" t="s">
        <v>392</v>
      </c>
      <c r="D714" s="181" t="s">
        <v>393</v>
      </c>
      <c r="E714" s="79">
        <v>2189</v>
      </c>
      <c r="F714" s="266" t="s">
        <v>1723</v>
      </c>
      <c r="G714" s="267" t="s">
        <v>392</v>
      </c>
      <c r="H714" s="203" t="s">
        <v>393</v>
      </c>
    </row>
    <row r="715" spans="1:8" ht="15" customHeight="1" x14ac:dyDescent="0.25">
      <c r="A715" s="81">
        <v>2192</v>
      </c>
      <c r="B715" s="265" t="s">
        <v>394</v>
      </c>
      <c r="C715" s="65" t="s">
        <v>395</v>
      </c>
      <c r="D715" s="181" t="s">
        <v>396</v>
      </c>
      <c r="E715" s="79">
        <v>2192</v>
      </c>
      <c r="F715" s="266" t="s">
        <v>1724</v>
      </c>
      <c r="G715" s="267" t="s">
        <v>395</v>
      </c>
      <c r="H715" s="203" t="s">
        <v>396</v>
      </c>
    </row>
    <row r="716" spans="1:8" ht="15" customHeight="1" x14ac:dyDescent="0.25">
      <c r="A716" s="81">
        <v>2194</v>
      </c>
      <c r="B716" s="265" t="s">
        <v>397</v>
      </c>
      <c r="C716" s="65" t="s">
        <v>398</v>
      </c>
      <c r="D716" s="181" t="s">
        <v>399</v>
      </c>
      <c r="E716" s="79">
        <v>2194</v>
      </c>
      <c r="F716" s="266" t="s">
        <v>1725</v>
      </c>
      <c r="G716" s="267" t="s">
        <v>398</v>
      </c>
      <c r="H716" s="203" t="s">
        <v>399</v>
      </c>
    </row>
    <row r="717" spans="1:8" ht="15" customHeight="1" x14ac:dyDescent="0.25">
      <c r="A717" s="81">
        <v>2194</v>
      </c>
      <c r="B717" s="265" t="s">
        <v>397</v>
      </c>
      <c r="C717" s="65" t="s">
        <v>398</v>
      </c>
      <c r="D717" s="181" t="s">
        <v>399</v>
      </c>
      <c r="E717" s="79">
        <v>2195</v>
      </c>
      <c r="F717" s="266" t="s">
        <v>1726</v>
      </c>
      <c r="G717" s="267" t="s">
        <v>401</v>
      </c>
      <c r="H717" s="203" t="s">
        <v>402</v>
      </c>
    </row>
    <row r="718" spans="1:8" ht="15" customHeight="1" x14ac:dyDescent="0.25">
      <c r="A718" s="81">
        <v>2194</v>
      </c>
      <c r="B718" s="265" t="s">
        <v>397</v>
      </c>
      <c r="C718" s="65" t="s">
        <v>398</v>
      </c>
      <c r="D718" s="181" t="s">
        <v>399</v>
      </c>
      <c r="E718" s="79">
        <v>2196</v>
      </c>
      <c r="F718" s="266" t="s">
        <v>1725</v>
      </c>
      <c r="G718" s="267" t="s">
        <v>398</v>
      </c>
      <c r="H718" s="203" t="s">
        <v>399</v>
      </c>
    </row>
    <row r="719" spans="1:8" ht="15" customHeight="1" x14ac:dyDescent="0.25">
      <c r="A719" s="81">
        <v>2194</v>
      </c>
      <c r="B719" s="265" t="s">
        <v>397</v>
      </c>
      <c r="C719" s="65" t="s">
        <v>398</v>
      </c>
      <c r="D719" s="181" t="s">
        <v>399</v>
      </c>
      <c r="E719" s="79">
        <v>2197</v>
      </c>
      <c r="F719" s="266" t="s">
        <v>1727</v>
      </c>
      <c r="G719" s="267" t="s">
        <v>834</v>
      </c>
      <c r="H719" s="203" t="s">
        <v>835</v>
      </c>
    </row>
    <row r="720" spans="1:8" ht="15" customHeight="1" x14ac:dyDescent="0.25">
      <c r="A720" s="81">
        <v>2194</v>
      </c>
      <c r="B720" s="265" t="s">
        <v>397</v>
      </c>
      <c r="C720" s="65" t="s">
        <v>398</v>
      </c>
      <c r="D720" s="181" t="s">
        <v>399</v>
      </c>
      <c r="E720" s="79">
        <v>2198</v>
      </c>
      <c r="F720" s="266" t="s">
        <v>1725</v>
      </c>
      <c r="G720" s="267" t="s">
        <v>398</v>
      </c>
      <c r="H720" s="203" t="s">
        <v>399</v>
      </c>
    </row>
    <row r="721" spans="1:8" ht="15" customHeight="1" x14ac:dyDescent="0.25">
      <c r="A721" s="81">
        <v>2195</v>
      </c>
      <c r="B721" s="265" t="s">
        <v>400</v>
      </c>
      <c r="C721" s="65" t="s">
        <v>401</v>
      </c>
      <c r="D721" s="181" t="s">
        <v>402</v>
      </c>
      <c r="E721" s="79">
        <v>2195</v>
      </c>
      <c r="F721" s="266" t="s">
        <v>1726</v>
      </c>
      <c r="G721" s="267" t="s">
        <v>401</v>
      </c>
      <c r="H721" s="203" t="s">
        <v>402</v>
      </c>
    </row>
    <row r="722" spans="1:8" ht="15" customHeight="1" x14ac:dyDescent="0.25">
      <c r="A722" s="81">
        <v>2200</v>
      </c>
      <c r="B722" s="265" t="s">
        <v>403</v>
      </c>
      <c r="C722" s="65" t="s">
        <v>231</v>
      </c>
      <c r="D722" s="181" t="s">
        <v>404</v>
      </c>
      <c r="E722" s="79">
        <v>2200</v>
      </c>
      <c r="F722" s="266" t="s">
        <v>1728</v>
      </c>
      <c r="G722" s="267" t="s">
        <v>231</v>
      </c>
      <c r="H722" s="203" t="s">
        <v>404</v>
      </c>
    </row>
    <row r="723" spans="1:8" ht="15" customHeight="1" x14ac:dyDescent="0.25">
      <c r="A723" s="81">
        <v>2200</v>
      </c>
      <c r="B723" s="265" t="s">
        <v>403</v>
      </c>
      <c r="C723" s="65" t="s">
        <v>231</v>
      </c>
      <c r="D723" s="181" t="s">
        <v>404</v>
      </c>
      <c r="E723" s="79">
        <v>2201</v>
      </c>
      <c r="F723" s="266" t="s">
        <v>1729</v>
      </c>
      <c r="G723" s="267" t="s">
        <v>406</v>
      </c>
      <c r="H723" s="203" t="s">
        <v>407</v>
      </c>
    </row>
    <row r="724" spans="1:8" ht="15" customHeight="1" x14ac:dyDescent="0.25">
      <c r="A724" s="81">
        <v>2200</v>
      </c>
      <c r="B724" s="265" t="s">
        <v>403</v>
      </c>
      <c r="C724" s="65" t="s">
        <v>231</v>
      </c>
      <c r="D724" s="181" t="s">
        <v>404</v>
      </c>
      <c r="E724" s="79">
        <v>2202</v>
      </c>
      <c r="F724" s="266" t="s">
        <v>1728</v>
      </c>
      <c r="G724" s="267" t="s">
        <v>231</v>
      </c>
      <c r="H724" s="203" t="s">
        <v>404</v>
      </c>
    </row>
    <row r="725" spans="1:8" ht="15" customHeight="1" x14ac:dyDescent="0.25">
      <c r="A725" s="81">
        <v>2201</v>
      </c>
      <c r="B725" s="265" t="s">
        <v>405</v>
      </c>
      <c r="C725" s="65" t="s">
        <v>406</v>
      </c>
      <c r="D725" s="181" t="s">
        <v>407</v>
      </c>
      <c r="E725" s="79">
        <v>2201</v>
      </c>
      <c r="F725" s="266" t="s">
        <v>1729</v>
      </c>
      <c r="G725" s="267" t="s">
        <v>406</v>
      </c>
      <c r="H725" s="203" t="s">
        <v>407</v>
      </c>
    </row>
    <row r="726" spans="1:8" ht="15" customHeight="1" x14ac:dyDescent="0.25">
      <c r="A726" s="81">
        <v>2204</v>
      </c>
      <c r="B726" s="265" t="s">
        <v>408</v>
      </c>
      <c r="C726" s="65" t="s">
        <v>409</v>
      </c>
      <c r="D726" s="181" t="s">
        <v>410</v>
      </c>
      <c r="E726" s="79">
        <v>2204</v>
      </c>
      <c r="F726" s="266" t="s">
        <v>1730</v>
      </c>
      <c r="G726" s="267" t="s">
        <v>409</v>
      </c>
      <c r="H726" s="203" t="s">
        <v>410</v>
      </c>
    </row>
    <row r="727" spans="1:8" ht="15" customHeight="1" x14ac:dyDescent="0.25">
      <c r="A727" s="81">
        <v>2208</v>
      </c>
      <c r="B727" s="265" t="s">
        <v>411</v>
      </c>
      <c r="C727" s="65" t="s">
        <v>412</v>
      </c>
      <c r="D727" s="181" t="s">
        <v>413</v>
      </c>
      <c r="E727" s="79">
        <v>2208</v>
      </c>
      <c r="F727" s="266" t="s">
        <v>1732</v>
      </c>
      <c r="G727" s="267" t="s">
        <v>412</v>
      </c>
      <c r="H727" s="203" t="s">
        <v>413</v>
      </c>
    </row>
    <row r="728" spans="1:8" ht="15" customHeight="1" x14ac:dyDescent="0.25">
      <c r="A728" s="81">
        <v>2208</v>
      </c>
      <c r="B728" s="265" t="s">
        <v>411</v>
      </c>
      <c r="C728" s="65" t="s">
        <v>412</v>
      </c>
      <c r="D728" s="181" t="s">
        <v>413</v>
      </c>
      <c r="E728" s="79">
        <v>2209</v>
      </c>
      <c r="F728" s="266" t="s">
        <v>1733</v>
      </c>
      <c r="G728" s="267" t="s">
        <v>415</v>
      </c>
      <c r="H728" s="203" t="s">
        <v>416</v>
      </c>
    </row>
    <row r="729" spans="1:8" ht="15" customHeight="1" x14ac:dyDescent="0.25">
      <c r="A729" s="81">
        <v>2208</v>
      </c>
      <c r="B729" s="265" t="s">
        <v>411</v>
      </c>
      <c r="C729" s="65" t="s">
        <v>412</v>
      </c>
      <c r="D729" s="181" t="s">
        <v>413</v>
      </c>
      <c r="E729" s="79">
        <v>2210</v>
      </c>
      <c r="F729" s="266" t="s">
        <v>1732</v>
      </c>
      <c r="G729" s="267" t="s">
        <v>412</v>
      </c>
      <c r="H729" s="203" t="s">
        <v>413</v>
      </c>
    </row>
    <row r="730" spans="1:8" ht="15" customHeight="1" x14ac:dyDescent="0.25">
      <c r="A730" s="81">
        <v>2209</v>
      </c>
      <c r="B730" s="265" t="s">
        <v>414</v>
      </c>
      <c r="C730" s="65" t="s">
        <v>415</v>
      </c>
      <c r="D730" s="181" t="s">
        <v>416</v>
      </c>
      <c r="E730" s="79">
        <v>2209</v>
      </c>
      <c r="F730" s="266" t="s">
        <v>1733</v>
      </c>
      <c r="G730" s="267" t="s">
        <v>415</v>
      </c>
      <c r="H730" s="203" t="s">
        <v>416</v>
      </c>
    </row>
    <row r="731" spans="1:8" ht="15" customHeight="1" x14ac:dyDescent="0.25">
      <c r="A731" s="81">
        <v>2301</v>
      </c>
      <c r="B731" s="265" t="s">
        <v>418</v>
      </c>
      <c r="C731" s="65" t="s">
        <v>417</v>
      </c>
      <c r="D731" s="181" t="s">
        <v>419</v>
      </c>
      <c r="E731" s="79">
        <v>2301</v>
      </c>
      <c r="F731" s="266" t="s">
        <v>1734</v>
      </c>
      <c r="G731" s="267" t="s">
        <v>417</v>
      </c>
      <c r="H731" s="203" t="s">
        <v>419</v>
      </c>
    </row>
    <row r="732" spans="1:8" ht="15" customHeight="1" x14ac:dyDescent="0.25">
      <c r="A732" s="81">
        <v>2301</v>
      </c>
      <c r="B732" s="265" t="s">
        <v>418</v>
      </c>
      <c r="C732" s="65" t="s">
        <v>417</v>
      </c>
      <c r="D732" s="181" t="s">
        <v>419</v>
      </c>
      <c r="E732" s="79">
        <v>2302</v>
      </c>
      <c r="F732" s="266" t="s">
        <v>1735</v>
      </c>
      <c r="G732" s="267" t="s">
        <v>421</v>
      </c>
      <c r="H732" s="203" t="s">
        <v>422</v>
      </c>
    </row>
    <row r="733" spans="1:8" ht="15" customHeight="1" x14ac:dyDescent="0.25">
      <c r="A733" s="81">
        <v>2301</v>
      </c>
      <c r="B733" s="265" t="s">
        <v>418</v>
      </c>
      <c r="C733" s="65" t="s">
        <v>417</v>
      </c>
      <c r="D733" s="181" t="s">
        <v>419</v>
      </c>
      <c r="E733" s="79">
        <v>2303</v>
      </c>
      <c r="F733" s="266" t="s">
        <v>1734</v>
      </c>
      <c r="G733" s="267" t="s">
        <v>417</v>
      </c>
      <c r="H733" s="203" t="s">
        <v>419</v>
      </c>
    </row>
    <row r="734" spans="1:8" ht="15" customHeight="1" x14ac:dyDescent="0.25">
      <c r="A734" s="81">
        <v>2301</v>
      </c>
      <c r="B734" s="265" t="s">
        <v>418</v>
      </c>
      <c r="C734" s="65" t="s">
        <v>417</v>
      </c>
      <c r="D734" s="181" t="s">
        <v>419</v>
      </c>
      <c r="E734" s="79">
        <v>2304</v>
      </c>
      <c r="F734" s="266" t="s">
        <v>1736</v>
      </c>
      <c r="G734" s="267" t="s">
        <v>295</v>
      </c>
      <c r="H734" s="203" t="s">
        <v>424</v>
      </c>
    </row>
    <row r="735" spans="1:8" ht="15" customHeight="1" x14ac:dyDescent="0.25">
      <c r="A735" s="81">
        <v>2301</v>
      </c>
      <c r="B735" s="265" t="s">
        <v>418</v>
      </c>
      <c r="C735" s="65" t="s">
        <v>417</v>
      </c>
      <c r="D735" s="181" t="s">
        <v>419</v>
      </c>
      <c r="E735" s="79">
        <v>2305</v>
      </c>
      <c r="F735" s="266" t="s">
        <v>1737</v>
      </c>
      <c r="G735" s="267" t="s">
        <v>426</v>
      </c>
      <c r="H735" s="203" t="s">
        <v>427</v>
      </c>
    </row>
    <row r="736" spans="1:8" ht="15" customHeight="1" x14ac:dyDescent="0.25">
      <c r="A736" s="81">
        <v>2301</v>
      </c>
      <c r="B736" s="265" t="s">
        <v>418</v>
      </c>
      <c r="C736" s="65" t="s">
        <v>417</v>
      </c>
      <c r="D736" s="181" t="s">
        <v>419</v>
      </c>
      <c r="E736" s="79">
        <v>2306</v>
      </c>
      <c r="F736" s="266" t="s">
        <v>1736</v>
      </c>
      <c r="G736" s="267" t="s">
        <v>295</v>
      </c>
      <c r="H736" s="203" t="s">
        <v>424</v>
      </c>
    </row>
    <row r="737" spans="1:8" ht="15" customHeight="1" x14ac:dyDescent="0.25">
      <c r="A737" s="81">
        <v>2301</v>
      </c>
      <c r="B737" s="265" t="s">
        <v>418</v>
      </c>
      <c r="C737" s="65" t="s">
        <v>417</v>
      </c>
      <c r="D737" s="181" t="s">
        <v>419</v>
      </c>
      <c r="E737" s="79">
        <v>2307</v>
      </c>
      <c r="F737" s="266" t="s">
        <v>1734</v>
      </c>
      <c r="G737" s="267" t="s">
        <v>417</v>
      </c>
      <c r="H737" s="203" t="s">
        <v>419</v>
      </c>
    </row>
    <row r="738" spans="1:8" ht="15" customHeight="1" x14ac:dyDescent="0.25">
      <c r="A738" s="81">
        <v>2301</v>
      </c>
      <c r="B738" s="265" t="s">
        <v>418</v>
      </c>
      <c r="C738" s="65" t="s">
        <v>417</v>
      </c>
      <c r="D738" s="181" t="s">
        <v>419</v>
      </c>
      <c r="E738" s="79">
        <v>2308</v>
      </c>
      <c r="F738" s="266" t="s">
        <v>1738</v>
      </c>
      <c r="G738" s="267" t="s">
        <v>286</v>
      </c>
      <c r="H738" s="203" t="s">
        <v>429</v>
      </c>
    </row>
    <row r="739" spans="1:8" ht="15" customHeight="1" x14ac:dyDescent="0.25">
      <c r="A739" s="81">
        <v>2301</v>
      </c>
      <c r="B739" s="265" t="s">
        <v>418</v>
      </c>
      <c r="C739" s="65" t="s">
        <v>417</v>
      </c>
      <c r="D739" s="181" t="s">
        <v>419</v>
      </c>
      <c r="E739" s="79">
        <v>2309</v>
      </c>
      <c r="F739" s="266" t="s">
        <v>1734</v>
      </c>
      <c r="G739" s="267" t="s">
        <v>417</v>
      </c>
      <c r="H739" s="203" t="s">
        <v>419</v>
      </c>
    </row>
    <row r="740" spans="1:8" ht="15" customHeight="1" x14ac:dyDescent="0.25">
      <c r="A740" s="81">
        <v>2301</v>
      </c>
      <c r="B740" s="265" t="s">
        <v>418</v>
      </c>
      <c r="C740" s="65" t="s">
        <v>417</v>
      </c>
      <c r="D740" s="181" t="s">
        <v>419</v>
      </c>
      <c r="E740" s="79">
        <v>2310</v>
      </c>
      <c r="F740" s="266" t="s">
        <v>1739</v>
      </c>
      <c r="G740" s="267" t="s">
        <v>840</v>
      </c>
      <c r="H740" s="203" t="s">
        <v>841</v>
      </c>
    </row>
    <row r="741" spans="1:8" ht="15" customHeight="1" x14ac:dyDescent="0.25">
      <c r="A741" s="81">
        <v>2301</v>
      </c>
      <c r="B741" s="265" t="s">
        <v>418</v>
      </c>
      <c r="C741" s="65" t="s">
        <v>417</v>
      </c>
      <c r="D741" s="181" t="s">
        <v>419</v>
      </c>
      <c r="E741" s="79">
        <v>2311</v>
      </c>
      <c r="F741" s="266" t="s">
        <v>1734</v>
      </c>
      <c r="G741" s="267" t="s">
        <v>417</v>
      </c>
      <c r="H741" s="203" t="s">
        <v>419</v>
      </c>
    </row>
    <row r="742" spans="1:8" ht="15" customHeight="1" x14ac:dyDescent="0.25">
      <c r="A742" s="81">
        <v>2301</v>
      </c>
      <c r="B742" s="265" t="s">
        <v>418</v>
      </c>
      <c r="C742" s="65" t="s">
        <v>417</v>
      </c>
      <c r="D742" s="181" t="s">
        <v>419</v>
      </c>
      <c r="E742" s="79">
        <v>2312</v>
      </c>
      <c r="F742" s="266" t="s">
        <v>1740</v>
      </c>
      <c r="G742" s="267" t="s">
        <v>431</v>
      </c>
      <c r="H742" s="203" t="s">
        <v>432</v>
      </c>
    </row>
    <row r="743" spans="1:8" ht="15" customHeight="1" x14ac:dyDescent="0.25">
      <c r="A743" s="81">
        <v>2301</v>
      </c>
      <c r="B743" s="265" t="s">
        <v>418</v>
      </c>
      <c r="C743" s="65" t="s">
        <v>417</v>
      </c>
      <c r="D743" s="181" t="s">
        <v>419</v>
      </c>
      <c r="E743" s="79">
        <v>2313</v>
      </c>
      <c r="F743" s="266" t="s">
        <v>1734</v>
      </c>
      <c r="G743" s="267" t="s">
        <v>417</v>
      </c>
      <c r="H743" s="203" t="s">
        <v>419</v>
      </c>
    </row>
    <row r="744" spans="1:8" ht="15" customHeight="1" x14ac:dyDescent="0.25">
      <c r="A744" s="81">
        <v>2301</v>
      </c>
      <c r="B744" s="265" t="s">
        <v>418</v>
      </c>
      <c r="C744" s="65" t="s">
        <v>417</v>
      </c>
      <c r="D744" s="181" t="s">
        <v>419</v>
      </c>
      <c r="E744" s="79">
        <v>2314</v>
      </c>
      <c r="F744" s="266" t="s">
        <v>1741</v>
      </c>
      <c r="G744" s="267" t="s">
        <v>434</v>
      </c>
      <c r="H744" s="203" t="s">
        <v>435</v>
      </c>
    </row>
    <row r="745" spans="1:8" ht="15" customHeight="1" x14ac:dyDescent="0.25">
      <c r="A745" s="81">
        <v>2301</v>
      </c>
      <c r="B745" s="265" t="s">
        <v>418</v>
      </c>
      <c r="C745" s="65" t="s">
        <v>417</v>
      </c>
      <c r="D745" s="181" t="s">
        <v>419</v>
      </c>
      <c r="E745" s="79">
        <v>2315</v>
      </c>
      <c r="F745" s="266" t="s">
        <v>1734</v>
      </c>
      <c r="G745" s="267" t="s">
        <v>417</v>
      </c>
      <c r="H745" s="203" t="s">
        <v>419</v>
      </c>
    </row>
    <row r="746" spans="1:8" ht="15" customHeight="1" x14ac:dyDescent="0.25">
      <c r="A746" s="81">
        <v>2302</v>
      </c>
      <c r="B746" s="265" t="s">
        <v>420</v>
      </c>
      <c r="C746" s="65" t="s">
        <v>421</v>
      </c>
      <c r="D746" s="181" t="s">
        <v>422</v>
      </c>
      <c r="E746" s="79">
        <v>2302</v>
      </c>
      <c r="F746" s="266" t="s">
        <v>1735</v>
      </c>
      <c r="G746" s="267" t="s">
        <v>421</v>
      </c>
      <c r="H746" s="203" t="s">
        <v>422</v>
      </c>
    </row>
    <row r="747" spans="1:8" ht="15" customHeight="1" x14ac:dyDescent="0.25">
      <c r="A747" s="81">
        <v>2304</v>
      </c>
      <c r="B747" s="265" t="s">
        <v>423</v>
      </c>
      <c r="C747" s="65" t="s">
        <v>295</v>
      </c>
      <c r="D747" s="181" t="s">
        <v>424</v>
      </c>
      <c r="E747" s="79">
        <v>2304</v>
      </c>
      <c r="F747" s="266" t="s">
        <v>1736</v>
      </c>
      <c r="G747" s="267" t="s">
        <v>295</v>
      </c>
      <c r="H747" s="203" t="s">
        <v>424</v>
      </c>
    </row>
    <row r="748" spans="1:8" ht="15" customHeight="1" x14ac:dyDescent="0.25">
      <c r="A748" s="81">
        <v>2304</v>
      </c>
      <c r="B748" s="265" t="s">
        <v>423</v>
      </c>
      <c r="C748" s="65" t="s">
        <v>295</v>
      </c>
      <c r="D748" s="181" t="s">
        <v>424</v>
      </c>
      <c r="E748" s="79">
        <v>2305</v>
      </c>
      <c r="F748" s="266" t="s">
        <v>1737</v>
      </c>
      <c r="G748" s="267" t="s">
        <v>426</v>
      </c>
      <c r="H748" s="203" t="s">
        <v>427</v>
      </c>
    </row>
    <row r="749" spans="1:8" ht="15" customHeight="1" x14ac:dyDescent="0.25">
      <c r="A749" s="81">
        <v>2304</v>
      </c>
      <c r="B749" s="265" t="s">
        <v>423</v>
      </c>
      <c r="C749" s="65" t="s">
        <v>295</v>
      </c>
      <c r="D749" s="181" t="s">
        <v>424</v>
      </c>
      <c r="E749" s="79">
        <v>2306</v>
      </c>
      <c r="F749" s="266" t="s">
        <v>1736</v>
      </c>
      <c r="G749" s="267" t="s">
        <v>295</v>
      </c>
      <c r="H749" s="203" t="s">
        <v>424</v>
      </c>
    </row>
    <row r="750" spans="1:8" ht="15" customHeight="1" x14ac:dyDescent="0.25">
      <c r="A750" s="81">
        <v>2305</v>
      </c>
      <c r="B750" s="265" t="s">
        <v>425</v>
      </c>
      <c r="C750" s="65" t="s">
        <v>426</v>
      </c>
      <c r="D750" s="181" t="s">
        <v>427</v>
      </c>
      <c r="E750" s="79">
        <v>2305</v>
      </c>
      <c r="F750" s="266" t="s">
        <v>1737</v>
      </c>
      <c r="G750" s="267" t="s">
        <v>426</v>
      </c>
      <c r="H750" s="203" t="s">
        <v>427</v>
      </c>
    </row>
    <row r="751" spans="1:8" ht="15" customHeight="1" x14ac:dyDescent="0.25">
      <c r="A751" s="81">
        <v>2308</v>
      </c>
      <c r="B751" s="265" t="s">
        <v>428</v>
      </c>
      <c r="C751" s="65" t="s">
        <v>286</v>
      </c>
      <c r="D751" s="181" t="s">
        <v>429</v>
      </c>
      <c r="E751" s="79">
        <v>2308</v>
      </c>
      <c r="F751" s="266" t="s">
        <v>1738</v>
      </c>
      <c r="G751" s="267" t="s">
        <v>286</v>
      </c>
      <c r="H751" s="203" t="s">
        <v>429</v>
      </c>
    </row>
    <row r="752" spans="1:8" ht="15" customHeight="1" x14ac:dyDescent="0.25">
      <c r="A752" s="81">
        <v>2312</v>
      </c>
      <c r="B752" s="265" t="s">
        <v>430</v>
      </c>
      <c r="C752" s="65" t="s">
        <v>431</v>
      </c>
      <c r="D752" s="181" t="s">
        <v>432</v>
      </c>
      <c r="E752" s="79">
        <v>2312</v>
      </c>
      <c r="F752" s="266" t="s">
        <v>1740</v>
      </c>
      <c r="G752" s="267" t="s">
        <v>431</v>
      </c>
      <c r="H752" s="203" t="s">
        <v>432</v>
      </c>
    </row>
    <row r="753" spans="1:8" ht="15" customHeight="1" x14ac:dyDescent="0.25">
      <c r="A753" s="81">
        <v>2314</v>
      </c>
      <c r="B753" s="265" t="s">
        <v>433</v>
      </c>
      <c r="C753" s="65" t="s">
        <v>434</v>
      </c>
      <c r="D753" s="181" t="s">
        <v>435</v>
      </c>
      <c r="E753" s="79">
        <v>2314</v>
      </c>
      <c r="F753" s="266" t="s">
        <v>1741</v>
      </c>
      <c r="G753" s="267" t="s">
        <v>434</v>
      </c>
      <c r="H753" s="203" t="s">
        <v>435</v>
      </c>
    </row>
    <row r="754" spans="1:8" ht="15" customHeight="1" x14ac:dyDescent="0.25">
      <c r="A754" s="81">
        <v>2401</v>
      </c>
      <c r="B754" s="265" t="s">
        <v>437</v>
      </c>
      <c r="C754" s="65" t="s">
        <v>436</v>
      </c>
      <c r="D754" s="181" t="s">
        <v>438</v>
      </c>
      <c r="E754" s="79">
        <v>2401</v>
      </c>
      <c r="F754" s="266" t="s">
        <v>1742</v>
      </c>
      <c r="G754" s="267" t="s">
        <v>436</v>
      </c>
      <c r="H754" s="203" t="s">
        <v>438</v>
      </c>
    </row>
    <row r="755" spans="1:8" ht="15" customHeight="1" x14ac:dyDescent="0.25">
      <c r="A755" s="81">
        <v>2601</v>
      </c>
      <c r="B755" s="265" t="s">
        <v>146</v>
      </c>
      <c r="C755" s="65" t="s">
        <v>439</v>
      </c>
      <c r="D755" s="181" t="s">
        <v>148</v>
      </c>
      <c r="E755" s="79">
        <v>2601</v>
      </c>
      <c r="F755" s="266" t="s">
        <v>1626</v>
      </c>
      <c r="G755" s="267" t="s">
        <v>439</v>
      </c>
      <c r="H755" s="203" t="s">
        <v>148</v>
      </c>
    </row>
    <row r="756" spans="1:8" ht="15" customHeight="1" x14ac:dyDescent="0.25">
      <c r="A756" s="81">
        <v>2601</v>
      </c>
      <c r="B756" s="265" t="s">
        <v>146</v>
      </c>
      <c r="C756" s="65" t="s">
        <v>439</v>
      </c>
      <c r="D756" s="181" t="s">
        <v>148</v>
      </c>
      <c r="E756" s="79">
        <v>2602</v>
      </c>
      <c r="F756" s="266" t="s">
        <v>1743</v>
      </c>
      <c r="G756" s="267" t="s">
        <v>440</v>
      </c>
      <c r="H756" s="203" t="s">
        <v>442</v>
      </c>
    </row>
    <row r="757" spans="1:8" ht="15" customHeight="1" x14ac:dyDescent="0.25">
      <c r="A757" s="81">
        <v>2601</v>
      </c>
      <c r="B757" s="265" t="s">
        <v>146</v>
      </c>
      <c r="C757" s="65" t="s">
        <v>439</v>
      </c>
      <c r="D757" s="181" t="s">
        <v>148</v>
      </c>
      <c r="E757" s="79">
        <v>2603</v>
      </c>
      <c r="F757" s="266" t="s">
        <v>1626</v>
      </c>
      <c r="G757" s="267" t="s">
        <v>439</v>
      </c>
      <c r="H757" s="203" t="s">
        <v>148</v>
      </c>
    </row>
    <row r="758" spans="1:8" ht="15" customHeight="1" x14ac:dyDescent="0.25">
      <c r="A758" s="81">
        <v>2601</v>
      </c>
      <c r="B758" s="265" t="s">
        <v>146</v>
      </c>
      <c r="C758" s="65" t="s">
        <v>439</v>
      </c>
      <c r="D758" s="181" t="s">
        <v>148</v>
      </c>
      <c r="E758" s="79">
        <v>3001</v>
      </c>
      <c r="F758" s="266" t="s">
        <v>1744</v>
      </c>
      <c r="G758" s="267" t="s">
        <v>443</v>
      </c>
      <c r="H758" s="203" t="s">
        <v>445</v>
      </c>
    </row>
    <row r="759" spans="1:8" ht="15" customHeight="1" x14ac:dyDescent="0.25">
      <c r="A759" s="81">
        <v>2601</v>
      </c>
      <c r="B759" s="265" t="s">
        <v>146</v>
      </c>
      <c r="C759" s="65" t="s">
        <v>439</v>
      </c>
      <c r="D759" s="181" t="s">
        <v>148</v>
      </c>
      <c r="E759" s="79">
        <v>3002</v>
      </c>
      <c r="F759" s="266" t="s">
        <v>1745</v>
      </c>
      <c r="G759" s="267" t="s">
        <v>447</v>
      </c>
      <c r="H759" s="203" t="s">
        <v>448</v>
      </c>
    </row>
    <row r="760" spans="1:8" ht="15" customHeight="1" x14ac:dyDescent="0.25">
      <c r="A760" s="81">
        <v>2601</v>
      </c>
      <c r="B760" s="265" t="s">
        <v>146</v>
      </c>
      <c r="C760" s="65" t="s">
        <v>439</v>
      </c>
      <c r="D760" s="181" t="s">
        <v>148</v>
      </c>
      <c r="E760" s="79">
        <v>3003</v>
      </c>
      <c r="F760" s="266" t="s">
        <v>1744</v>
      </c>
      <c r="G760" s="267" t="s">
        <v>443</v>
      </c>
      <c r="H760" s="203" t="s">
        <v>445</v>
      </c>
    </row>
    <row r="761" spans="1:8" ht="15" customHeight="1" x14ac:dyDescent="0.25">
      <c r="A761" s="81">
        <v>2601</v>
      </c>
      <c r="B761" s="265" t="s">
        <v>146</v>
      </c>
      <c r="C761" s="65" t="s">
        <v>439</v>
      </c>
      <c r="D761" s="181" t="s">
        <v>148</v>
      </c>
      <c r="E761" s="79">
        <v>3004</v>
      </c>
      <c r="F761" s="266" t="s">
        <v>1746</v>
      </c>
      <c r="G761" s="267" t="s">
        <v>223</v>
      </c>
      <c r="H761" s="203" t="s">
        <v>450</v>
      </c>
    </row>
    <row r="762" spans="1:8" ht="15" customHeight="1" x14ac:dyDescent="0.25">
      <c r="A762" s="81">
        <v>2601</v>
      </c>
      <c r="B762" s="265" t="s">
        <v>146</v>
      </c>
      <c r="C762" s="65" t="s">
        <v>439</v>
      </c>
      <c r="D762" s="181" t="s">
        <v>148</v>
      </c>
      <c r="E762" s="79">
        <v>3005</v>
      </c>
      <c r="F762" s="266" t="s">
        <v>1744</v>
      </c>
      <c r="G762" s="267" t="s">
        <v>443</v>
      </c>
      <c r="H762" s="203" t="s">
        <v>445</v>
      </c>
    </row>
    <row r="763" spans="1:8" ht="15" customHeight="1" x14ac:dyDescent="0.25">
      <c r="A763" s="81">
        <v>2601</v>
      </c>
      <c r="B763" s="265" t="s">
        <v>146</v>
      </c>
      <c r="C763" s="65" t="s">
        <v>439</v>
      </c>
      <c r="D763" s="181" t="s">
        <v>148</v>
      </c>
      <c r="E763" s="79">
        <v>3006</v>
      </c>
      <c r="F763" s="266" t="s">
        <v>1747</v>
      </c>
      <c r="G763" s="267" t="s">
        <v>440</v>
      </c>
      <c r="H763" s="203" t="s">
        <v>452</v>
      </c>
    </row>
    <row r="764" spans="1:8" ht="15" customHeight="1" x14ac:dyDescent="0.25">
      <c r="A764" s="81">
        <v>2601</v>
      </c>
      <c r="B764" s="265" t="s">
        <v>146</v>
      </c>
      <c r="C764" s="65" t="s">
        <v>439</v>
      </c>
      <c r="D764" s="181" t="s">
        <v>148</v>
      </c>
      <c r="E764" s="79">
        <v>3007</v>
      </c>
      <c r="F764" s="266" t="s">
        <v>1744</v>
      </c>
      <c r="G764" s="267" t="s">
        <v>443</v>
      </c>
      <c r="H764" s="203" t="s">
        <v>445</v>
      </c>
    </row>
    <row r="765" spans="1:8" ht="15" customHeight="1" x14ac:dyDescent="0.25">
      <c r="A765" s="81">
        <v>2601</v>
      </c>
      <c r="B765" s="265" t="s">
        <v>146</v>
      </c>
      <c r="C765" s="65" t="s">
        <v>439</v>
      </c>
      <c r="D765" s="181" t="s">
        <v>148</v>
      </c>
      <c r="E765" s="79">
        <v>3008</v>
      </c>
      <c r="F765" s="266" t="s">
        <v>1748</v>
      </c>
      <c r="G765" s="267" t="s">
        <v>454</v>
      </c>
      <c r="H765" s="203" t="s">
        <v>455</v>
      </c>
    </row>
    <row r="766" spans="1:8" ht="15" customHeight="1" x14ac:dyDescent="0.25">
      <c r="A766" s="81">
        <v>2601</v>
      </c>
      <c r="B766" s="265" t="s">
        <v>146</v>
      </c>
      <c r="C766" s="65" t="s">
        <v>439</v>
      </c>
      <c r="D766" s="181" t="s">
        <v>148</v>
      </c>
      <c r="E766" s="79">
        <v>3009</v>
      </c>
      <c r="F766" s="266" t="s">
        <v>1744</v>
      </c>
      <c r="G766" s="267" t="s">
        <v>443</v>
      </c>
      <c r="H766" s="203" t="s">
        <v>445</v>
      </c>
    </row>
    <row r="767" spans="1:8" ht="15" customHeight="1" x14ac:dyDescent="0.25">
      <c r="A767" s="81">
        <v>2601</v>
      </c>
      <c r="B767" s="265" t="s">
        <v>146</v>
      </c>
      <c r="C767" s="65" t="s">
        <v>439</v>
      </c>
      <c r="D767" s="181" t="s">
        <v>148</v>
      </c>
      <c r="E767" s="79">
        <v>3010</v>
      </c>
      <c r="F767" s="266" t="s">
        <v>1749</v>
      </c>
      <c r="G767" s="267" t="s">
        <v>456</v>
      </c>
      <c r="H767" s="203" t="s">
        <v>458</v>
      </c>
    </row>
    <row r="768" spans="1:8" ht="15" customHeight="1" x14ac:dyDescent="0.25">
      <c r="A768" s="81">
        <v>2601</v>
      </c>
      <c r="B768" s="265" t="s">
        <v>146</v>
      </c>
      <c r="C768" s="65" t="s">
        <v>439</v>
      </c>
      <c r="D768" s="181" t="s">
        <v>148</v>
      </c>
      <c r="E768" s="79">
        <v>3011</v>
      </c>
      <c r="F768" s="266" t="s">
        <v>1744</v>
      </c>
      <c r="G768" s="267" t="s">
        <v>443</v>
      </c>
      <c r="H768" s="203" t="s">
        <v>445</v>
      </c>
    </row>
    <row r="769" spans="1:8" ht="15" customHeight="1" x14ac:dyDescent="0.25">
      <c r="A769" s="81">
        <v>2601</v>
      </c>
      <c r="B769" s="265" t="s">
        <v>146</v>
      </c>
      <c r="C769" s="65" t="s">
        <v>439</v>
      </c>
      <c r="D769" s="181" t="s">
        <v>148</v>
      </c>
      <c r="E769" s="79">
        <v>3012</v>
      </c>
      <c r="F769" s="266" t="s">
        <v>1750</v>
      </c>
      <c r="G769" s="267" t="s">
        <v>460</v>
      </c>
      <c r="H769" s="203" t="s">
        <v>461</v>
      </c>
    </row>
    <row r="770" spans="1:8" ht="15" customHeight="1" x14ac:dyDescent="0.25">
      <c r="A770" s="81">
        <v>2601</v>
      </c>
      <c r="B770" s="265" t="s">
        <v>146</v>
      </c>
      <c r="C770" s="65" t="s">
        <v>439</v>
      </c>
      <c r="D770" s="181" t="s">
        <v>148</v>
      </c>
      <c r="E770" s="79">
        <v>3013</v>
      </c>
      <c r="F770" s="266" t="s">
        <v>1744</v>
      </c>
      <c r="G770" s="267" t="s">
        <v>443</v>
      </c>
      <c r="H770" s="203" t="s">
        <v>445</v>
      </c>
    </row>
    <row r="771" spans="1:8" ht="15" customHeight="1" x14ac:dyDescent="0.25">
      <c r="A771" s="81">
        <v>2601</v>
      </c>
      <c r="B771" s="265" t="s">
        <v>146</v>
      </c>
      <c r="C771" s="65" t="s">
        <v>439</v>
      </c>
      <c r="D771" s="181" t="s">
        <v>148</v>
      </c>
      <c r="E771" s="79">
        <v>3014</v>
      </c>
      <c r="F771" s="266" t="s">
        <v>1751</v>
      </c>
      <c r="G771" s="267" t="s">
        <v>113</v>
      </c>
      <c r="H771" s="203" t="s">
        <v>463</v>
      </c>
    </row>
    <row r="772" spans="1:8" ht="15" customHeight="1" x14ac:dyDescent="0.25">
      <c r="A772" s="81">
        <v>2601</v>
      </c>
      <c r="B772" s="265" t="s">
        <v>146</v>
      </c>
      <c r="C772" s="65" t="s">
        <v>439</v>
      </c>
      <c r="D772" s="181" t="s">
        <v>148</v>
      </c>
      <c r="E772" s="79">
        <v>3015</v>
      </c>
      <c r="F772" s="266" t="s">
        <v>1752</v>
      </c>
      <c r="G772" s="267" t="s">
        <v>465</v>
      </c>
      <c r="H772" s="203" t="s">
        <v>466</v>
      </c>
    </row>
    <row r="773" spans="1:8" ht="15" customHeight="1" x14ac:dyDescent="0.25">
      <c r="A773" s="81">
        <v>2601</v>
      </c>
      <c r="B773" s="265" t="s">
        <v>146</v>
      </c>
      <c r="C773" s="65" t="s">
        <v>439</v>
      </c>
      <c r="D773" s="181" t="s">
        <v>148</v>
      </c>
      <c r="E773" s="79">
        <v>3016</v>
      </c>
      <c r="F773" s="266" t="s">
        <v>1753</v>
      </c>
      <c r="G773" s="267" t="s">
        <v>468</v>
      </c>
      <c r="H773" s="203" t="s">
        <v>469</v>
      </c>
    </row>
    <row r="774" spans="1:8" ht="15" customHeight="1" x14ac:dyDescent="0.25">
      <c r="A774" s="81">
        <v>2601</v>
      </c>
      <c r="B774" s="265" t="s">
        <v>146</v>
      </c>
      <c r="C774" s="65" t="s">
        <v>439</v>
      </c>
      <c r="D774" s="181" t="s">
        <v>148</v>
      </c>
      <c r="E774" s="79">
        <v>3017</v>
      </c>
      <c r="F774" s="266" t="s">
        <v>1752</v>
      </c>
      <c r="G774" s="267" t="s">
        <v>465</v>
      </c>
      <c r="H774" s="203" t="s">
        <v>466</v>
      </c>
    </row>
    <row r="775" spans="1:8" ht="15" customHeight="1" x14ac:dyDescent="0.25">
      <c r="A775" s="81">
        <v>2601</v>
      </c>
      <c r="B775" s="265" t="s">
        <v>146</v>
      </c>
      <c r="C775" s="65" t="s">
        <v>439</v>
      </c>
      <c r="D775" s="181" t="s">
        <v>148</v>
      </c>
      <c r="E775" s="79">
        <v>3018</v>
      </c>
      <c r="F775" s="266" t="s">
        <v>1751</v>
      </c>
      <c r="G775" s="267" t="s">
        <v>113</v>
      </c>
      <c r="H775" s="203" t="s">
        <v>463</v>
      </c>
    </row>
    <row r="776" spans="1:8" ht="15" customHeight="1" x14ac:dyDescent="0.25">
      <c r="A776" s="81">
        <v>2601</v>
      </c>
      <c r="B776" s="265" t="s">
        <v>146</v>
      </c>
      <c r="C776" s="65" t="s">
        <v>439</v>
      </c>
      <c r="D776" s="181" t="s">
        <v>148</v>
      </c>
      <c r="E776" s="79">
        <v>3019</v>
      </c>
      <c r="F776" s="266" t="s">
        <v>1754</v>
      </c>
      <c r="G776" s="267" t="s">
        <v>471</v>
      </c>
      <c r="H776" s="203" t="s">
        <v>472</v>
      </c>
    </row>
    <row r="777" spans="1:8" ht="15" customHeight="1" x14ac:dyDescent="0.25">
      <c r="A777" s="81">
        <v>2601</v>
      </c>
      <c r="B777" s="265" t="s">
        <v>146</v>
      </c>
      <c r="C777" s="65" t="s">
        <v>439</v>
      </c>
      <c r="D777" s="181" t="s">
        <v>148</v>
      </c>
      <c r="E777" s="79">
        <v>3020</v>
      </c>
      <c r="F777" s="266" t="s">
        <v>1755</v>
      </c>
      <c r="G777" s="267" t="s">
        <v>843</v>
      </c>
      <c r="H777" s="203" t="s">
        <v>844</v>
      </c>
    </row>
    <row r="778" spans="1:8" ht="15" customHeight="1" x14ac:dyDescent="0.25">
      <c r="A778" s="81">
        <v>2601</v>
      </c>
      <c r="B778" s="265" t="s">
        <v>146</v>
      </c>
      <c r="C778" s="65" t="s">
        <v>439</v>
      </c>
      <c r="D778" s="181" t="s">
        <v>148</v>
      </c>
      <c r="E778" s="79">
        <v>3021</v>
      </c>
      <c r="F778" s="266" t="s">
        <v>1751</v>
      </c>
      <c r="G778" s="267" t="s">
        <v>113</v>
      </c>
      <c r="H778" s="203" t="s">
        <v>463</v>
      </c>
    </row>
    <row r="779" spans="1:8" ht="15" customHeight="1" x14ac:dyDescent="0.25">
      <c r="A779" s="81">
        <v>2601</v>
      </c>
      <c r="B779" s="265" t="s">
        <v>146</v>
      </c>
      <c r="C779" s="65" t="s">
        <v>439</v>
      </c>
      <c r="D779" s="181" t="s">
        <v>148</v>
      </c>
      <c r="E779" s="79">
        <v>3022</v>
      </c>
      <c r="F779" s="266" t="s">
        <v>1756</v>
      </c>
      <c r="G779" s="267" t="s">
        <v>474</v>
      </c>
      <c r="H779" s="203" t="s">
        <v>475</v>
      </c>
    </row>
    <row r="780" spans="1:8" ht="15" customHeight="1" x14ac:dyDescent="0.25">
      <c r="A780" s="81">
        <v>2601</v>
      </c>
      <c r="B780" s="265" t="s">
        <v>146</v>
      </c>
      <c r="C780" s="65" t="s">
        <v>439</v>
      </c>
      <c r="D780" s="181" t="s">
        <v>148</v>
      </c>
      <c r="E780" s="79">
        <v>3023</v>
      </c>
      <c r="F780" s="266" t="s">
        <v>1751</v>
      </c>
      <c r="G780" s="267" t="s">
        <v>113</v>
      </c>
      <c r="H780" s="203" t="s">
        <v>463</v>
      </c>
    </row>
    <row r="781" spans="1:8" ht="15" customHeight="1" x14ac:dyDescent="0.25">
      <c r="A781" s="81">
        <v>2601</v>
      </c>
      <c r="B781" s="265" t="s">
        <v>146</v>
      </c>
      <c r="C781" s="65" t="s">
        <v>439</v>
      </c>
      <c r="D781" s="181" t="s">
        <v>148</v>
      </c>
      <c r="E781" s="79">
        <v>3024</v>
      </c>
      <c r="F781" s="266" t="s">
        <v>1757</v>
      </c>
      <c r="G781" s="267" t="s">
        <v>846</v>
      </c>
      <c r="H781" s="203" t="s">
        <v>847</v>
      </c>
    </row>
    <row r="782" spans="1:8" ht="15" customHeight="1" x14ac:dyDescent="0.25">
      <c r="A782" s="81">
        <v>2601</v>
      </c>
      <c r="B782" s="265" t="s">
        <v>146</v>
      </c>
      <c r="C782" s="65" t="s">
        <v>439</v>
      </c>
      <c r="D782" s="181" t="s">
        <v>148</v>
      </c>
      <c r="E782" s="79">
        <v>3025</v>
      </c>
      <c r="F782" s="266" t="s">
        <v>1758</v>
      </c>
      <c r="G782" s="267" t="s">
        <v>477</v>
      </c>
      <c r="H782" s="203" t="s">
        <v>478</v>
      </c>
    </row>
    <row r="783" spans="1:8" ht="15" customHeight="1" x14ac:dyDescent="0.25">
      <c r="A783" s="81">
        <v>2601</v>
      </c>
      <c r="B783" s="265" t="s">
        <v>146</v>
      </c>
      <c r="C783" s="65" t="s">
        <v>439</v>
      </c>
      <c r="D783" s="181" t="s">
        <v>148</v>
      </c>
      <c r="E783" s="79">
        <v>3026</v>
      </c>
      <c r="F783" s="266" t="s">
        <v>1757</v>
      </c>
      <c r="G783" s="267" t="s">
        <v>846</v>
      </c>
      <c r="H783" s="203" t="s">
        <v>847</v>
      </c>
    </row>
    <row r="784" spans="1:8" ht="15" customHeight="1" x14ac:dyDescent="0.25">
      <c r="A784" s="81">
        <v>2601</v>
      </c>
      <c r="B784" s="265" t="s">
        <v>146</v>
      </c>
      <c r="C784" s="65" t="s">
        <v>439</v>
      </c>
      <c r="D784" s="181" t="s">
        <v>148</v>
      </c>
      <c r="E784" s="79">
        <v>3027</v>
      </c>
      <c r="F784" s="266" t="s">
        <v>1751</v>
      </c>
      <c r="G784" s="267" t="s">
        <v>113</v>
      </c>
      <c r="H784" s="203" t="s">
        <v>463</v>
      </c>
    </row>
    <row r="785" spans="1:8" ht="15" customHeight="1" x14ac:dyDescent="0.25">
      <c r="A785" s="81">
        <v>2601</v>
      </c>
      <c r="B785" s="265" t="s">
        <v>146</v>
      </c>
      <c r="C785" s="65" t="s">
        <v>439</v>
      </c>
      <c r="D785" s="181" t="s">
        <v>148</v>
      </c>
      <c r="E785" s="79">
        <v>3028</v>
      </c>
      <c r="F785" s="266" t="s">
        <v>1759</v>
      </c>
      <c r="G785" s="267" t="s">
        <v>223</v>
      </c>
      <c r="H785" s="203" t="s">
        <v>480</v>
      </c>
    </row>
    <row r="786" spans="1:8" ht="15" customHeight="1" x14ac:dyDescent="0.25">
      <c r="A786" s="81">
        <v>2601</v>
      </c>
      <c r="B786" s="265" t="s">
        <v>146</v>
      </c>
      <c r="C786" s="65" t="s">
        <v>439</v>
      </c>
      <c r="D786" s="181" t="s">
        <v>148</v>
      </c>
      <c r="E786" s="79">
        <v>3029</v>
      </c>
      <c r="F786" s="266" t="s">
        <v>1751</v>
      </c>
      <c r="G786" s="267" t="s">
        <v>113</v>
      </c>
      <c r="H786" s="203" t="s">
        <v>463</v>
      </c>
    </row>
    <row r="787" spans="1:8" ht="15" customHeight="1" x14ac:dyDescent="0.25">
      <c r="A787" s="81">
        <v>2601</v>
      </c>
      <c r="B787" s="265" t="s">
        <v>146</v>
      </c>
      <c r="C787" s="65" t="s">
        <v>439</v>
      </c>
      <c r="D787" s="181" t="s">
        <v>148</v>
      </c>
      <c r="E787" s="79">
        <v>3030</v>
      </c>
      <c r="F787" s="266" t="s">
        <v>1760</v>
      </c>
      <c r="G787" s="267" t="s">
        <v>482</v>
      </c>
      <c r="H787" s="203" t="s">
        <v>483</v>
      </c>
    </row>
    <row r="788" spans="1:8" ht="15" customHeight="1" x14ac:dyDescent="0.25">
      <c r="A788" s="81">
        <v>2601</v>
      </c>
      <c r="B788" s="265" t="s">
        <v>146</v>
      </c>
      <c r="C788" s="65" t="s">
        <v>439</v>
      </c>
      <c r="D788" s="181" t="s">
        <v>148</v>
      </c>
      <c r="E788" s="79">
        <v>3031</v>
      </c>
      <c r="F788" s="266" t="s">
        <v>1761</v>
      </c>
      <c r="G788" s="267" t="s">
        <v>849</v>
      </c>
      <c r="H788" s="203" t="s">
        <v>69</v>
      </c>
    </row>
    <row r="789" spans="1:8" ht="15" customHeight="1" x14ac:dyDescent="0.25">
      <c r="A789" s="81">
        <v>2601</v>
      </c>
      <c r="B789" s="265" t="s">
        <v>146</v>
      </c>
      <c r="C789" s="65" t="s">
        <v>439</v>
      </c>
      <c r="D789" s="181" t="s">
        <v>148</v>
      </c>
      <c r="E789" s="79">
        <v>3032</v>
      </c>
      <c r="F789" s="266" t="s">
        <v>1760</v>
      </c>
      <c r="G789" s="267" t="s">
        <v>482</v>
      </c>
      <c r="H789" s="203" t="s">
        <v>483</v>
      </c>
    </row>
    <row r="790" spans="1:8" ht="15" customHeight="1" x14ac:dyDescent="0.25">
      <c r="A790" s="81">
        <v>2601</v>
      </c>
      <c r="B790" s="265" t="s">
        <v>146</v>
      </c>
      <c r="C790" s="65" t="s">
        <v>439</v>
      </c>
      <c r="D790" s="181" t="s">
        <v>148</v>
      </c>
      <c r="E790" s="79">
        <v>3033</v>
      </c>
      <c r="F790" s="266" t="s">
        <v>1751</v>
      </c>
      <c r="G790" s="267" t="s">
        <v>113</v>
      </c>
      <c r="H790" s="203" t="s">
        <v>463</v>
      </c>
    </row>
    <row r="791" spans="1:8" ht="15" customHeight="1" x14ac:dyDescent="0.25">
      <c r="A791" s="81">
        <v>2601</v>
      </c>
      <c r="B791" s="265" t="s">
        <v>146</v>
      </c>
      <c r="C791" s="65" t="s">
        <v>439</v>
      </c>
      <c r="D791" s="181" t="s">
        <v>148</v>
      </c>
      <c r="E791" s="79">
        <v>3034</v>
      </c>
      <c r="F791" s="266" t="s">
        <v>1762</v>
      </c>
      <c r="G791" s="267" t="s">
        <v>485</v>
      </c>
      <c r="H791" s="203" t="s">
        <v>486</v>
      </c>
    </row>
    <row r="792" spans="1:8" ht="15" customHeight="1" x14ac:dyDescent="0.25">
      <c r="A792" s="81">
        <v>2601</v>
      </c>
      <c r="B792" s="265" t="s">
        <v>146</v>
      </c>
      <c r="C792" s="65" t="s">
        <v>439</v>
      </c>
      <c r="D792" s="181" t="s">
        <v>148</v>
      </c>
      <c r="E792" s="79">
        <v>3035</v>
      </c>
      <c r="F792" s="266" t="s">
        <v>1751</v>
      </c>
      <c r="G792" s="267" t="s">
        <v>113</v>
      </c>
      <c r="H792" s="203" t="s">
        <v>463</v>
      </c>
    </row>
    <row r="793" spans="1:8" ht="15" customHeight="1" x14ac:dyDescent="0.25">
      <c r="A793" s="81">
        <v>2601</v>
      </c>
      <c r="B793" s="265" t="s">
        <v>146</v>
      </c>
      <c r="C793" s="65" t="s">
        <v>439</v>
      </c>
      <c r="D793" s="181" t="s">
        <v>148</v>
      </c>
      <c r="E793" s="79">
        <v>3036</v>
      </c>
      <c r="F793" s="266" t="s">
        <v>1763</v>
      </c>
      <c r="G793" s="267" t="s">
        <v>488</v>
      </c>
      <c r="H793" s="203" t="s">
        <v>489</v>
      </c>
    </row>
    <row r="794" spans="1:8" ht="15" customHeight="1" x14ac:dyDescent="0.25">
      <c r="A794" s="81">
        <v>2601</v>
      </c>
      <c r="B794" s="265" t="s">
        <v>146</v>
      </c>
      <c r="C794" s="65" t="s">
        <v>439</v>
      </c>
      <c r="D794" s="181" t="s">
        <v>148</v>
      </c>
      <c r="E794" s="79">
        <v>3037</v>
      </c>
      <c r="F794" s="266" t="s">
        <v>1764</v>
      </c>
      <c r="G794" s="267" t="s">
        <v>851</v>
      </c>
      <c r="H794" s="203" t="s">
        <v>852</v>
      </c>
    </row>
    <row r="795" spans="1:8" ht="15" customHeight="1" x14ac:dyDescent="0.25">
      <c r="A795" s="81">
        <v>2601</v>
      </c>
      <c r="B795" s="265" t="s">
        <v>146</v>
      </c>
      <c r="C795" s="65" t="s">
        <v>439</v>
      </c>
      <c r="D795" s="181" t="s">
        <v>148</v>
      </c>
      <c r="E795" s="79">
        <v>3038</v>
      </c>
      <c r="F795" s="266" t="s">
        <v>1763</v>
      </c>
      <c r="G795" s="267" t="s">
        <v>488</v>
      </c>
      <c r="H795" s="203" t="s">
        <v>489</v>
      </c>
    </row>
    <row r="796" spans="1:8" ht="15" customHeight="1" x14ac:dyDescent="0.25">
      <c r="A796" s="81">
        <v>2601</v>
      </c>
      <c r="B796" s="265" t="s">
        <v>146</v>
      </c>
      <c r="C796" s="65" t="s">
        <v>439</v>
      </c>
      <c r="D796" s="181" t="s">
        <v>148</v>
      </c>
      <c r="E796" s="79">
        <v>3039</v>
      </c>
      <c r="F796" s="266" t="s">
        <v>1751</v>
      </c>
      <c r="G796" s="267" t="s">
        <v>113</v>
      </c>
      <c r="H796" s="203" t="s">
        <v>463</v>
      </c>
    </row>
    <row r="797" spans="1:8" ht="15" customHeight="1" x14ac:dyDescent="0.25">
      <c r="A797" s="81">
        <v>2601</v>
      </c>
      <c r="B797" s="265" t="s">
        <v>146</v>
      </c>
      <c r="C797" s="65" t="s">
        <v>439</v>
      </c>
      <c r="D797" s="181" t="s">
        <v>148</v>
      </c>
      <c r="E797" s="79">
        <v>3040</v>
      </c>
      <c r="F797" s="266" t="s">
        <v>1765</v>
      </c>
      <c r="G797" s="267" t="s">
        <v>491</v>
      </c>
      <c r="H797" s="203" t="s">
        <v>492</v>
      </c>
    </row>
    <row r="798" spans="1:8" ht="15" customHeight="1" x14ac:dyDescent="0.25">
      <c r="A798" s="81">
        <v>2601</v>
      </c>
      <c r="B798" s="265" t="s">
        <v>146</v>
      </c>
      <c r="C798" s="65" t="s">
        <v>439</v>
      </c>
      <c r="D798" s="181" t="s">
        <v>148</v>
      </c>
      <c r="E798" s="79">
        <v>3041</v>
      </c>
      <c r="F798" s="266" t="s">
        <v>1751</v>
      </c>
      <c r="G798" s="267" t="s">
        <v>113</v>
      </c>
      <c r="H798" s="203" t="s">
        <v>463</v>
      </c>
    </row>
    <row r="799" spans="1:8" ht="15" customHeight="1" x14ac:dyDescent="0.25">
      <c r="A799" s="81">
        <v>2601</v>
      </c>
      <c r="B799" s="265" t="s">
        <v>146</v>
      </c>
      <c r="C799" s="65" t="s">
        <v>439</v>
      </c>
      <c r="D799" s="181" t="s">
        <v>148</v>
      </c>
      <c r="E799" s="79">
        <v>3042</v>
      </c>
      <c r="F799" s="266" t="s">
        <v>1744</v>
      </c>
      <c r="G799" s="267" t="s">
        <v>443</v>
      </c>
      <c r="H799" s="203" t="s">
        <v>445</v>
      </c>
    </row>
    <row r="800" spans="1:8" ht="15" customHeight="1" x14ac:dyDescent="0.25">
      <c r="A800" s="81">
        <v>2601</v>
      </c>
      <c r="B800" s="265" t="s">
        <v>146</v>
      </c>
      <c r="C800" s="65" t="s">
        <v>439</v>
      </c>
      <c r="D800" s="181" t="s">
        <v>148</v>
      </c>
      <c r="E800" s="79">
        <v>3043</v>
      </c>
      <c r="F800" s="266" t="s">
        <v>1766</v>
      </c>
      <c r="G800" s="267" t="s">
        <v>255</v>
      </c>
      <c r="H800" s="203" t="s">
        <v>494</v>
      </c>
    </row>
    <row r="801" spans="1:8" ht="15" customHeight="1" x14ac:dyDescent="0.25">
      <c r="A801" s="81">
        <v>2601</v>
      </c>
      <c r="B801" s="265" t="s">
        <v>146</v>
      </c>
      <c r="C801" s="65" t="s">
        <v>439</v>
      </c>
      <c r="D801" s="181" t="s">
        <v>148</v>
      </c>
      <c r="E801" s="79">
        <v>3044</v>
      </c>
      <c r="F801" s="266" t="s">
        <v>1766</v>
      </c>
      <c r="G801" s="267" t="s">
        <v>255</v>
      </c>
      <c r="H801" s="203" t="s">
        <v>494</v>
      </c>
    </row>
    <row r="802" spans="1:8" ht="15" customHeight="1" x14ac:dyDescent="0.25">
      <c r="A802" s="81">
        <v>2601</v>
      </c>
      <c r="B802" s="265" t="s">
        <v>146</v>
      </c>
      <c r="C802" s="65" t="s">
        <v>439</v>
      </c>
      <c r="D802" s="181" t="s">
        <v>148</v>
      </c>
      <c r="E802" s="79">
        <v>3045</v>
      </c>
      <c r="F802" s="266" t="s">
        <v>1744</v>
      </c>
      <c r="G802" s="267" t="s">
        <v>443</v>
      </c>
      <c r="H802" s="203" t="s">
        <v>445</v>
      </c>
    </row>
    <row r="803" spans="1:8" ht="15" customHeight="1" x14ac:dyDescent="0.25">
      <c r="A803" s="81">
        <v>2601</v>
      </c>
      <c r="B803" s="265" t="s">
        <v>146</v>
      </c>
      <c r="C803" s="65" t="s">
        <v>439</v>
      </c>
      <c r="D803" s="181" t="s">
        <v>148</v>
      </c>
      <c r="E803" s="79">
        <v>3046</v>
      </c>
      <c r="F803" s="266" t="s">
        <v>1744</v>
      </c>
      <c r="G803" s="267" t="s">
        <v>443</v>
      </c>
      <c r="H803" s="203" t="s">
        <v>445</v>
      </c>
    </row>
    <row r="804" spans="1:8" ht="15" customHeight="1" x14ac:dyDescent="0.25">
      <c r="A804" s="81">
        <v>2601</v>
      </c>
      <c r="B804" s="265" t="s">
        <v>146</v>
      </c>
      <c r="C804" s="65" t="s">
        <v>439</v>
      </c>
      <c r="D804" s="181" t="s">
        <v>148</v>
      </c>
      <c r="E804" s="79">
        <v>3047</v>
      </c>
      <c r="F804" s="266" t="s">
        <v>1767</v>
      </c>
      <c r="G804" s="267" t="s">
        <v>495</v>
      </c>
      <c r="H804" s="203" t="s">
        <v>497</v>
      </c>
    </row>
    <row r="805" spans="1:8" ht="15" customHeight="1" x14ac:dyDescent="0.25">
      <c r="A805" s="81">
        <v>2601</v>
      </c>
      <c r="B805" s="265" t="s">
        <v>146</v>
      </c>
      <c r="C805" s="65" t="s">
        <v>439</v>
      </c>
      <c r="D805" s="181" t="s">
        <v>148</v>
      </c>
      <c r="E805" s="79">
        <v>3048</v>
      </c>
      <c r="F805" s="266" t="s">
        <v>1744</v>
      </c>
      <c r="G805" s="267" t="s">
        <v>443</v>
      </c>
      <c r="H805" s="203" t="s">
        <v>445</v>
      </c>
    </row>
    <row r="806" spans="1:8" ht="15" customHeight="1" x14ac:dyDescent="0.25">
      <c r="A806" s="81">
        <v>2601</v>
      </c>
      <c r="B806" s="265" t="s">
        <v>146</v>
      </c>
      <c r="C806" s="65" t="s">
        <v>439</v>
      </c>
      <c r="D806" s="181" t="s">
        <v>148</v>
      </c>
      <c r="E806" s="79">
        <v>3049</v>
      </c>
      <c r="F806" s="266" t="s">
        <v>1768</v>
      </c>
      <c r="G806" s="267" t="s">
        <v>854</v>
      </c>
      <c r="H806" s="203" t="s">
        <v>855</v>
      </c>
    </row>
    <row r="807" spans="1:8" ht="15" customHeight="1" x14ac:dyDescent="0.25">
      <c r="A807" s="81">
        <v>2601</v>
      </c>
      <c r="B807" s="265" t="s">
        <v>146</v>
      </c>
      <c r="C807" s="65" t="s">
        <v>439</v>
      </c>
      <c r="D807" s="181" t="s">
        <v>148</v>
      </c>
      <c r="E807" s="79">
        <v>3050</v>
      </c>
      <c r="F807" s="266" t="s">
        <v>1744</v>
      </c>
      <c r="G807" s="267" t="s">
        <v>443</v>
      </c>
      <c r="H807" s="203" t="s">
        <v>445</v>
      </c>
    </row>
    <row r="808" spans="1:8" ht="15" customHeight="1" x14ac:dyDescent="0.25">
      <c r="A808" s="81">
        <v>2601</v>
      </c>
      <c r="B808" s="265" t="s">
        <v>146</v>
      </c>
      <c r="C808" s="65" t="s">
        <v>439</v>
      </c>
      <c r="D808" s="181" t="s">
        <v>148</v>
      </c>
      <c r="E808" s="79">
        <v>3051</v>
      </c>
      <c r="F808" s="266" t="s">
        <v>1769</v>
      </c>
      <c r="G808" s="267" t="s">
        <v>499</v>
      </c>
      <c r="H808" s="203" t="s">
        <v>500</v>
      </c>
    </row>
    <row r="809" spans="1:8" ht="15" customHeight="1" x14ac:dyDescent="0.25">
      <c r="A809" s="81">
        <v>2601</v>
      </c>
      <c r="B809" s="265" t="s">
        <v>146</v>
      </c>
      <c r="C809" s="65" t="s">
        <v>439</v>
      </c>
      <c r="D809" s="181" t="s">
        <v>148</v>
      </c>
      <c r="E809" s="79">
        <v>3052</v>
      </c>
      <c r="F809" s="266" t="s">
        <v>1744</v>
      </c>
      <c r="G809" s="267" t="s">
        <v>443</v>
      </c>
      <c r="H809" s="203" t="s">
        <v>445</v>
      </c>
    </row>
    <row r="810" spans="1:8" ht="15" customHeight="1" x14ac:dyDescent="0.25">
      <c r="A810" s="81">
        <v>2601</v>
      </c>
      <c r="B810" s="265" t="s">
        <v>146</v>
      </c>
      <c r="C810" s="65" t="s">
        <v>439</v>
      </c>
      <c r="D810" s="181" t="s">
        <v>148</v>
      </c>
      <c r="E810" s="79">
        <v>4001</v>
      </c>
      <c r="F810" s="266" t="s">
        <v>1626</v>
      </c>
      <c r="G810" s="267" t="s">
        <v>439</v>
      </c>
      <c r="H810" s="203" t="s">
        <v>148</v>
      </c>
    </row>
    <row r="811" spans="1:8" ht="15" customHeight="1" x14ac:dyDescent="0.25">
      <c r="A811" s="81">
        <v>2601</v>
      </c>
      <c r="B811" s="265" t="s">
        <v>146</v>
      </c>
      <c r="C811" s="65" t="s">
        <v>439</v>
      </c>
      <c r="D811" s="181" t="s">
        <v>148</v>
      </c>
      <c r="E811" s="79">
        <v>4002</v>
      </c>
      <c r="F811" s="266" t="s">
        <v>1770</v>
      </c>
      <c r="G811" s="267" t="s">
        <v>502</v>
      </c>
      <c r="H811" s="203" t="s">
        <v>503</v>
      </c>
    </row>
    <row r="812" spans="1:8" ht="15" customHeight="1" x14ac:dyDescent="0.25">
      <c r="A812" s="81">
        <v>2601</v>
      </c>
      <c r="B812" s="265" t="s">
        <v>146</v>
      </c>
      <c r="C812" s="65" t="s">
        <v>439</v>
      </c>
      <c r="D812" s="181" t="s">
        <v>148</v>
      </c>
      <c r="E812" s="79">
        <v>4003</v>
      </c>
      <c r="F812" s="266" t="s">
        <v>1626</v>
      </c>
      <c r="G812" s="267" t="s">
        <v>439</v>
      </c>
      <c r="H812" s="203" t="s">
        <v>148</v>
      </c>
    </row>
    <row r="813" spans="1:8" ht="15" customHeight="1" x14ac:dyDescent="0.25">
      <c r="A813" s="81">
        <v>2601</v>
      </c>
      <c r="B813" s="265" t="s">
        <v>146</v>
      </c>
      <c r="C813" s="65" t="s">
        <v>439</v>
      </c>
      <c r="D813" s="181" t="s">
        <v>148</v>
      </c>
      <c r="E813" s="79">
        <v>4004</v>
      </c>
      <c r="F813" s="266" t="s">
        <v>1771</v>
      </c>
      <c r="G813" s="267" t="s">
        <v>504</v>
      </c>
      <c r="H813" s="203" t="s">
        <v>506</v>
      </c>
    </row>
    <row r="814" spans="1:8" ht="15" customHeight="1" x14ac:dyDescent="0.25">
      <c r="A814" s="81">
        <v>2601</v>
      </c>
      <c r="B814" s="265" t="s">
        <v>146</v>
      </c>
      <c r="C814" s="65" t="s">
        <v>439</v>
      </c>
      <c r="D814" s="181" t="s">
        <v>148</v>
      </c>
      <c r="E814" s="79">
        <v>4005</v>
      </c>
      <c r="F814" s="266" t="s">
        <v>1772</v>
      </c>
      <c r="G814" s="267" t="s">
        <v>86</v>
      </c>
      <c r="H814" s="203" t="s">
        <v>857</v>
      </c>
    </row>
    <row r="815" spans="1:8" ht="15" customHeight="1" x14ac:dyDescent="0.25">
      <c r="A815" s="81">
        <v>2601</v>
      </c>
      <c r="B815" s="265" t="s">
        <v>146</v>
      </c>
      <c r="C815" s="65" t="s">
        <v>439</v>
      </c>
      <c r="D815" s="181" t="s">
        <v>148</v>
      </c>
      <c r="E815" s="79">
        <v>4006</v>
      </c>
      <c r="F815" s="266" t="s">
        <v>1771</v>
      </c>
      <c r="G815" s="267" t="s">
        <v>504</v>
      </c>
      <c r="H815" s="203" t="s">
        <v>506</v>
      </c>
    </row>
    <row r="816" spans="1:8" ht="15" customHeight="1" x14ac:dyDescent="0.25">
      <c r="A816" s="81">
        <v>2601</v>
      </c>
      <c r="B816" s="265" t="s">
        <v>146</v>
      </c>
      <c r="C816" s="65" t="s">
        <v>439</v>
      </c>
      <c r="D816" s="181" t="s">
        <v>148</v>
      </c>
      <c r="E816" s="79">
        <v>4007</v>
      </c>
      <c r="F816" s="266" t="s">
        <v>1773</v>
      </c>
      <c r="G816" s="267" t="s">
        <v>508</v>
      </c>
      <c r="H816" s="203" t="s">
        <v>509</v>
      </c>
    </row>
    <row r="817" spans="1:8" ht="15" customHeight="1" x14ac:dyDescent="0.25">
      <c r="A817" s="81">
        <v>2601</v>
      </c>
      <c r="B817" s="265" t="s">
        <v>146</v>
      </c>
      <c r="C817" s="65" t="s">
        <v>439</v>
      </c>
      <c r="D817" s="181" t="s">
        <v>148</v>
      </c>
      <c r="E817" s="79">
        <v>4008</v>
      </c>
      <c r="F817" s="266" t="s">
        <v>1774</v>
      </c>
      <c r="G817" s="267" t="s">
        <v>859</v>
      </c>
      <c r="H817" s="203" t="s">
        <v>860</v>
      </c>
    </row>
    <row r="818" spans="1:8" ht="15" customHeight="1" x14ac:dyDescent="0.25">
      <c r="A818" s="81">
        <v>2601</v>
      </c>
      <c r="B818" s="265" t="s">
        <v>146</v>
      </c>
      <c r="C818" s="65" t="s">
        <v>439</v>
      </c>
      <c r="D818" s="181" t="s">
        <v>148</v>
      </c>
      <c r="E818" s="79">
        <v>4009</v>
      </c>
      <c r="F818" s="266" t="s">
        <v>1773</v>
      </c>
      <c r="G818" s="267" t="s">
        <v>508</v>
      </c>
      <c r="H818" s="203" t="s">
        <v>509</v>
      </c>
    </row>
    <row r="819" spans="1:8" ht="15" customHeight="1" x14ac:dyDescent="0.25">
      <c r="A819" s="81">
        <v>2601</v>
      </c>
      <c r="B819" s="265" t="s">
        <v>146</v>
      </c>
      <c r="C819" s="65" t="s">
        <v>439</v>
      </c>
      <c r="D819" s="181" t="s">
        <v>148</v>
      </c>
      <c r="E819" s="79">
        <v>4010</v>
      </c>
      <c r="F819" s="266" t="s">
        <v>1771</v>
      </c>
      <c r="G819" s="267" t="s">
        <v>504</v>
      </c>
      <c r="H819" s="203" t="s">
        <v>506</v>
      </c>
    </row>
    <row r="820" spans="1:8" ht="15" customHeight="1" x14ac:dyDescent="0.25">
      <c r="A820" s="81">
        <v>2601</v>
      </c>
      <c r="B820" s="265" t="s">
        <v>146</v>
      </c>
      <c r="C820" s="65" t="s">
        <v>439</v>
      </c>
      <c r="D820" s="181" t="s">
        <v>148</v>
      </c>
      <c r="E820" s="79">
        <v>4011</v>
      </c>
      <c r="F820" s="266" t="s">
        <v>1626</v>
      </c>
      <c r="G820" s="267" t="s">
        <v>439</v>
      </c>
      <c r="H820" s="203" t="s">
        <v>148</v>
      </c>
    </row>
    <row r="821" spans="1:8" ht="15" customHeight="1" x14ac:dyDescent="0.25">
      <c r="A821" s="81">
        <v>2601</v>
      </c>
      <c r="B821" s="265" t="s">
        <v>146</v>
      </c>
      <c r="C821" s="65" t="s">
        <v>439</v>
      </c>
      <c r="D821" s="181" t="s">
        <v>148</v>
      </c>
      <c r="E821" s="79">
        <v>4012</v>
      </c>
      <c r="F821" s="266" t="s">
        <v>1775</v>
      </c>
      <c r="G821" s="267" t="s">
        <v>387</v>
      </c>
      <c r="H821" s="203" t="s">
        <v>511</v>
      </c>
    </row>
    <row r="822" spans="1:8" ht="15" customHeight="1" x14ac:dyDescent="0.25">
      <c r="A822" s="81">
        <v>2601</v>
      </c>
      <c r="B822" s="265" t="s">
        <v>146</v>
      </c>
      <c r="C822" s="65" t="s">
        <v>439</v>
      </c>
      <c r="D822" s="181" t="s">
        <v>148</v>
      </c>
      <c r="E822" s="79">
        <v>4013</v>
      </c>
      <c r="F822" s="266" t="s">
        <v>1626</v>
      </c>
      <c r="G822" s="267" t="s">
        <v>439</v>
      </c>
      <c r="H822" s="203" t="s">
        <v>148</v>
      </c>
    </row>
    <row r="823" spans="1:8" ht="15" customHeight="1" x14ac:dyDescent="0.25">
      <c r="A823" s="81">
        <v>2601</v>
      </c>
      <c r="B823" s="265" t="s">
        <v>146</v>
      </c>
      <c r="C823" s="65" t="s">
        <v>439</v>
      </c>
      <c r="D823" s="181" t="s">
        <v>148</v>
      </c>
      <c r="E823" s="79">
        <v>4014</v>
      </c>
      <c r="F823" s="266" t="s">
        <v>1776</v>
      </c>
      <c r="G823" s="267" t="s">
        <v>512</v>
      </c>
      <c r="H823" s="203" t="s">
        <v>514</v>
      </c>
    </row>
    <row r="824" spans="1:8" ht="15" customHeight="1" x14ac:dyDescent="0.25">
      <c r="A824" s="81">
        <v>2601</v>
      </c>
      <c r="B824" s="265" t="s">
        <v>146</v>
      </c>
      <c r="C824" s="65" t="s">
        <v>439</v>
      </c>
      <c r="D824" s="181" t="s">
        <v>148</v>
      </c>
      <c r="E824" s="79">
        <v>4015</v>
      </c>
      <c r="F824" s="266" t="s">
        <v>1777</v>
      </c>
      <c r="G824" s="267" t="s">
        <v>516</v>
      </c>
      <c r="H824" s="203" t="s">
        <v>517</v>
      </c>
    </row>
    <row r="825" spans="1:8" ht="15" customHeight="1" x14ac:dyDescent="0.25">
      <c r="A825" s="81">
        <v>2601</v>
      </c>
      <c r="B825" s="265" t="s">
        <v>146</v>
      </c>
      <c r="C825" s="65" t="s">
        <v>439</v>
      </c>
      <c r="D825" s="181" t="s">
        <v>148</v>
      </c>
      <c r="E825" s="79">
        <v>4016</v>
      </c>
      <c r="F825" s="266" t="s">
        <v>1778</v>
      </c>
      <c r="G825" s="267" t="s">
        <v>86</v>
      </c>
      <c r="H825" s="203" t="s">
        <v>519</v>
      </c>
    </row>
    <row r="826" spans="1:8" ht="15" customHeight="1" x14ac:dyDescent="0.25">
      <c r="A826" s="81">
        <v>2601</v>
      </c>
      <c r="B826" s="265" t="s">
        <v>146</v>
      </c>
      <c r="C826" s="65" t="s">
        <v>439</v>
      </c>
      <c r="D826" s="181" t="s">
        <v>148</v>
      </c>
      <c r="E826" s="79">
        <v>4017</v>
      </c>
      <c r="F826" s="266" t="s">
        <v>1777</v>
      </c>
      <c r="G826" s="267" t="s">
        <v>516</v>
      </c>
      <c r="H826" s="203" t="s">
        <v>517</v>
      </c>
    </row>
    <row r="827" spans="1:8" ht="15" customHeight="1" x14ac:dyDescent="0.25">
      <c r="A827" s="81">
        <v>2601</v>
      </c>
      <c r="B827" s="265" t="s">
        <v>146</v>
      </c>
      <c r="C827" s="65" t="s">
        <v>439</v>
      </c>
      <c r="D827" s="181" t="s">
        <v>148</v>
      </c>
      <c r="E827" s="79">
        <v>4018</v>
      </c>
      <c r="F827" s="266" t="s">
        <v>1779</v>
      </c>
      <c r="G827" s="267" t="s">
        <v>521</v>
      </c>
      <c r="H827" s="203" t="s">
        <v>522</v>
      </c>
    </row>
    <row r="828" spans="1:8" ht="15" customHeight="1" x14ac:dyDescent="0.25">
      <c r="A828" s="81">
        <v>2601</v>
      </c>
      <c r="B828" s="265" t="s">
        <v>146</v>
      </c>
      <c r="C828" s="65" t="s">
        <v>439</v>
      </c>
      <c r="D828" s="181" t="s">
        <v>148</v>
      </c>
      <c r="E828" s="79">
        <v>4019</v>
      </c>
      <c r="F828" s="266" t="s">
        <v>1777</v>
      </c>
      <c r="G828" s="267" t="s">
        <v>516</v>
      </c>
      <c r="H828" s="203" t="s">
        <v>517</v>
      </c>
    </row>
    <row r="829" spans="1:8" ht="15" customHeight="1" x14ac:dyDescent="0.25">
      <c r="A829" s="81">
        <v>2601</v>
      </c>
      <c r="B829" s="265" t="s">
        <v>146</v>
      </c>
      <c r="C829" s="65" t="s">
        <v>439</v>
      </c>
      <c r="D829" s="181" t="s">
        <v>148</v>
      </c>
      <c r="E829" s="79">
        <v>4020</v>
      </c>
      <c r="F829" s="266" t="s">
        <v>1776</v>
      </c>
      <c r="G829" s="267" t="s">
        <v>512</v>
      </c>
      <c r="H829" s="203" t="s">
        <v>514</v>
      </c>
    </row>
    <row r="830" spans="1:8" ht="15" customHeight="1" x14ac:dyDescent="0.25">
      <c r="A830" s="81">
        <v>2601</v>
      </c>
      <c r="B830" s="265" t="s">
        <v>146</v>
      </c>
      <c r="C830" s="65" t="s">
        <v>439</v>
      </c>
      <c r="D830" s="181" t="s">
        <v>148</v>
      </c>
      <c r="E830" s="79">
        <v>4021</v>
      </c>
      <c r="F830" s="266" t="s">
        <v>1780</v>
      </c>
      <c r="G830" s="267" t="s">
        <v>524</v>
      </c>
      <c r="H830" s="203" t="s">
        <v>525</v>
      </c>
    </row>
    <row r="831" spans="1:8" ht="15" customHeight="1" x14ac:dyDescent="0.25">
      <c r="A831" s="81">
        <v>2601</v>
      </c>
      <c r="B831" s="265" t="s">
        <v>146</v>
      </c>
      <c r="C831" s="65" t="s">
        <v>439</v>
      </c>
      <c r="D831" s="181" t="s">
        <v>148</v>
      </c>
      <c r="E831" s="79">
        <v>4022</v>
      </c>
      <c r="F831" s="266" t="s">
        <v>1776</v>
      </c>
      <c r="G831" s="267" t="s">
        <v>512</v>
      </c>
      <c r="H831" s="203" t="s">
        <v>514</v>
      </c>
    </row>
    <row r="832" spans="1:8" ht="15" customHeight="1" x14ac:dyDescent="0.25">
      <c r="A832" s="81">
        <v>2601</v>
      </c>
      <c r="B832" s="265" t="s">
        <v>146</v>
      </c>
      <c r="C832" s="65" t="s">
        <v>439</v>
      </c>
      <c r="D832" s="181" t="s">
        <v>148</v>
      </c>
      <c r="E832" s="79">
        <v>4023</v>
      </c>
      <c r="F832" s="266" t="s">
        <v>1781</v>
      </c>
      <c r="G832" s="267" t="s">
        <v>862</v>
      </c>
      <c r="H832" s="203" t="s">
        <v>863</v>
      </c>
    </row>
    <row r="833" spans="1:8" ht="15" customHeight="1" x14ac:dyDescent="0.25">
      <c r="A833" s="81">
        <v>2601</v>
      </c>
      <c r="B833" s="265" t="s">
        <v>146</v>
      </c>
      <c r="C833" s="65" t="s">
        <v>439</v>
      </c>
      <c r="D833" s="181" t="s">
        <v>148</v>
      </c>
      <c r="E833" s="79">
        <v>4024</v>
      </c>
      <c r="F833" s="266" t="s">
        <v>1776</v>
      </c>
      <c r="G833" s="267" t="s">
        <v>512</v>
      </c>
      <c r="H833" s="203" t="s">
        <v>514</v>
      </c>
    </row>
    <row r="834" spans="1:8" ht="15" customHeight="1" x14ac:dyDescent="0.25">
      <c r="A834" s="81">
        <v>2601</v>
      </c>
      <c r="B834" s="265" t="s">
        <v>146</v>
      </c>
      <c r="C834" s="65" t="s">
        <v>439</v>
      </c>
      <c r="D834" s="181" t="s">
        <v>148</v>
      </c>
      <c r="E834" s="79">
        <v>4025</v>
      </c>
      <c r="F834" s="266" t="s">
        <v>1782</v>
      </c>
      <c r="G834" s="267" t="s">
        <v>527</v>
      </c>
      <c r="H834" s="203" t="s">
        <v>528</v>
      </c>
    </row>
    <row r="835" spans="1:8" ht="15" customHeight="1" x14ac:dyDescent="0.25">
      <c r="A835" s="81">
        <v>2601</v>
      </c>
      <c r="B835" s="265" t="s">
        <v>146</v>
      </c>
      <c r="C835" s="65" t="s">
        <v>439</v>
      </c>
      <c r="D835" s="181" t="s">
        <v>148</v>
      </c>
      <c r="E835" s="79">
        <v>4026</v>
      </c>
      <c r="F835" s="266" t="s">
        <v>1783</v>
      </c>
      <c r="G835" s="267" t="s">
        <v>530</v>
      </c>
      <c r="H835" s="203" t="s">
        <v>531</v>
      </c>
    </row>
    <row r="836" spans="1:8" ht="15" customHeight="1" x14ac:dyDescent="0.25">
      <c r="A836" s="81">
        <v>2601</v>
      </c>
      <c r="B836" s="265" t="s">
        <v>146</v>
      </c>
      <c r="C836" s="65" t="s">
        <v>439</v>
      </c>
      <c r="D836" s="181" t="s">
        <v>148</v>
      </c>
      <c r="E836" s="79">
        <v>4027</v>
      </c>
      <c r="F836" s="266" t="s">
        <v>1776</v>
      </c>
      <c r="G836" s="267" t="s">
        <v>512</v>
      </c>
      <c r="H836" s="203" t="s">
        <v>514</v>
      </c>
    </row>
    <row r="837" spans="1:8" ht="15" customHeight="1" x14ac:dyDescent="0.25">
      <c r="A837" s="81">
        <v>2601</v>
      </c>
      <c r="B837" s="265" t="s">
        <v>146</v>
      </c>
      <c r="C837" s="65" t="s">
        <v>439</v>
      </c>
      <c r="D837" s="181" t="s">
        <v>148</v>
      </c>
      <c r="E837" s="79">
        <v>4028</v>
      </c>
      <c r="F837" s="266" t="s">
        <v>1784</v>
      </c>
      <c r="G837" s="267" t="s">
        <v>533</v>
      </c>
      <c r="H837" s="203" t="s">
        <v>534</v>
      </c>
    </row>
    <row r="838" spans="1:8" ht="15" customHeight="1" x14ac:dyDescent="0.25">
      <c r="A838" s="81">
        <v>2601</v>
      </c>
      <c r="B838" s="265" t="s">
        <v>146</v>
      </c>
      <c r="C838" s="65" t="s">
        <v>439</v>
      </c>
      <c r="D838" s="181" t="s">
        <v>148</v>
      </c>
      <c r="E838" s="79">
        <v>4029</v>
      </c>
      <c r="F838" s="266" t="s">
        <v>1776</v>
      </c>
      <c r="G838" s="267" t="s">
        <v>512</v>
      </c>
      <c r="H838" s="203" t="s">
        <v>514</v>
      </c>
    </row>
    <row r="839" spans="1:8" ht="15" customHeight="1" x14ac:dyDescent="0.25">
      <c r="A839" s="81">
        <v>2601</v>
      </c>
      <c r="B839" s="265" t="s">
        <v>146</v>
      </c>
      <c r="C839" s="65" t="s">
        <v>439</v>
      </c>
      <c r="D839" s="181" t="s">
        <v>148</v>
      </c>
      <c r="E839" s="79">
        <v>4030</v>
      </c>
      <c r="F839" s="266" t="s">
        <v>1785</v>
      </c>
      <c r="G839" s="267" t="s">
        <v>536</v>
      </c>
      <c r="H839" s="203" t="s">
        <v>537</v>
      </c>
    </row>
    <row r="840" spans="1:8" ht="15" customHeight="1" x14ac:dyDescent="0.25">
      <c r="A840" s="81">
        <v>2601</v>
      </c>
      <c r="B840" s="265" t="s">
        <v>146</v>
      </c>
      <c r="C840" s="65" t="s">
        <v>439</v>
      </c>
      <c r="D840" s="181" t="s">
        <v>148</v>
      </c>
      <c r="E840" s="79">
        <v>4031</v>
      </c>
      <c r="F840" s="266" t="s">
        <v>1786</v>
      </c>
      <c r="G840" s="267" t="s">
        <v>865</v>
      </c>
      <c r="H840" s="203" t="s">
        <v>866</v>
      </c>
    </row>
    <row r="841" spans="1:8" ht="15" customHeight="1" x14ac:dyDescent="0.25">
      <c r="A841" s="81">
        <v>2601</v>
      </c>
      <c r="B841" s="265" t="s">
        <v>146</v>
      </c>
      <c r="C841" s="65" t="s">
        <v>439</v>
      </c>
      <c r="D841" s="181" t="s">
        <v>148</v>
      </c>
      <c r="E841" s="79">
        <v>4032</v>
      </c>
      <c r="F841" s="266" t="s">
        <v>1787</v>
      </c>
      <c r="G841" s="267" t="s">
        <v>539</v>
      </c>
      <c r="H841" s="203" t="s">
        <v>540</v>
      </c>
    </row>
    <row r="842" spans="1:8" ht="15" customHeight="1" x14ac:dyDescent="0.25">
      <c r="A842" s="81">
        <v>2601</v>
      </c>
      <c r="B842" s="265" t="s">
        <v>146</v>
      </c>
      <c r="C842" s="65" t="s">
        <v>439</v>
      </c>
      <c r="D842" s="181" t="s">
        <v>148</v>
      </c>
      <c r="E842" s="79">
        <v>4033</v>
      </c>
      <c r="F842" s="266" t="s">
        <v>1776</v>
      </c>
      <c r="G842" s="267" t="s">
        <v>512</v>
      </c>
      <c r="H842" s="203" t="s">
        <v>514</v>
      </c>
    </row>
    <row r="843" spans="1:8" ht="15" customHeight="1" x14ac:dyDescent="0.25">
      <c r="A843" s="81">
        <v>2601</v>
      </c>
      <c r="B843" s="265" t="s">
        <v>146</v>
      </c>
      <c r="C843" s="65" t="s">
        <v>439</v>
      </c>
      <c r="D843" s="181" t="s">
        <v>148</v>
      </c>
      <c r="E843" s="79">
        <v>4034</v>
      </c>
      <c r="F843" s="266" t="s">
        <v>1788</v>
      </c>
      <c r="G843" s="267" t="s">
        <v>542</v>
      </c>
      <c r="H843" s="203" t="s">
        <v>543</v>
      </c>
    </row>
    <row r="844" spans="1:8" ht="15" customHeight="1" x14ac:dyDescent="0.25">
      <c r="A844" s="81">
        <v>2601</v>
      </c>
      <c r="B844" s="265" t="s">
        <v>146</v>
      </c>
      <c r="C844" s="65" t="s">
        <v>439</v>
      </c>
      <c r="D844" s="181" t="s">
        <v>148</v>
      </c>
      <c r="E844" s="79">
        <v>4035</v>
      </c>
      <c r="F844" s="266" t="s">
        <v>1776</v>
      </c>
      <c r="G844" s="267" t="s">
        <v>512</v>
      </c>
      <c r="H844" s="203" t="s">
        <v>514</v>
      </c>
    </row>
    <row r="845" spans="1:8" ht="15" customHeight="1" x14ac:dyDescent="0.25">
      <c r="A845" s="81">
        <v>2601</v>
      </c>
      <c r="B845" s="265" t="s">
        <v>146</v>
      </c>
      <c r="C845" s="65" t="s">
        <v>439</v>
      </c>
      <c r="D845" s="181" t="s">
        <v>148</v>
      </c>
      <c r="E845" s="79">
        <v>4036</v>
      </c>
      <c r="F845" s="266" t="s">
        <v>1789</v>
      </c>
      <c r="G845" s="267" t="s">
        <v>485</v>
      </c>
      <c r="H845" s="203" t="s">
        <v>545</v>
      </c>
    </row>
    <row r="846" spans="1:8" ht="15" customHeight="1" x14ac:dyDescent="0.25">
      <c r="A846" s="81">
        <v>2601</v>
      </c>
      <c r="B846" s="265" t="s">
        <v>146</v>
      </c>
      <c r="C846" s="65" t="s">
        <v>439</v>
      </c>
      <c r="D846" s="181" t="s">
        <v>148</v>
      </c>
      <c r="E846" s="79">
        <v>4037</v>
      </c>
      <c r="F846" s="266" t="s">
        <v>1776</v>
      </c>
      <c r="G846" s="267" t="s">
        <v>512</v>
      </c>
      <c r="H846" s="203" t="s">
        <v>514</v>
      </c>
    </row>
    <row r="847" spans="1:8" ht="15" customHeight="1" x14ac:dyDescent="0.25">
      <c r="A847" s="81">
        <v>2601</v>
      </c>
      <c r="B847" s="265" t="s">
        <v>146</v>
      </c>
      <c r="C847" s="65" t="s">
        <v>439</v>
      </c>
      <c r="D847" s="181" t="s">
        <v>148</v>
      </c>
      <c r="E847" s="79">
        <v>4038</v>
      </c>
      <c r="F847" s="266" t="s">
        <v>1790</v>
      </c>
      <c r="G847" s="267" t="s">
        <v>156</v>
      </c>
      <c r="H847" s="203" t="s">
        <v>547</v>
      </c>
    </row>
    <row r="848" spans="1:8" ht="15" customHeight="1" x14ac:dyDescent="0.25">
      <c r="A848" s="81">
        <v>2601</v>
      </c>
      <c r="B848" s="265" t="s">
        <v>146</v>
      </c>
      <c r="C848" s="65" t="s">
        <v>439</v>
      </c>
      <c r="D848" s="181" t="s">
        <v>148</v>
      </c>
      <c r="E848" s="79">
        <v>4039</v>
      </c>
      <c r="F848" s="266" t="s">
        <v>1776</v>
      </c>
      <c r="G848" s="267" t="s">
        <v>512</v>
      </c>
      <c r="H848" s="203" t="s">
        <v>514</v>
      </c>
    </row>
    <row r="849" spans="1:8" ht="15" customHeight="1" x14ac:dyDescent="0.25">
      <c r="A849" s="81">
        <v>2601</v>
      </c>
      <c r="B849" s="265" t="s">
        <v>146</v>
      </c>
      <c r="C849" s="65" t="s">
        <v>439</v>
      </c>
      <c r="D849" s="181" t="s">
        <v>148</v>
      </c>
      <c r="E849" s="79">
        <v>4040</v>
      </c>
      <c r="F849" s="266" t="s">
        <v>1776</v>
      </c>
      <c r="G849" s="267" t="s">
        <v>512</v>
      </c>
      <c r="H849" s="203" t="s">
        <v>514</v>
      </c>
    </row>
    <row r="850" spans="1:8" ht="15" customHeight="1" x14ac:dyDescent="0.25">
      <c r="A850" s="81">
        <v>2601</v>
      </c>
      <c r="B850" s="265" t="s">
        <v>146</v>
      </c>
      <c r="C850" s="65" t="s">
        <v>439</v>
      </c>
      <c r="D850" s="181" t="s">
        <v>148</v>
      </c>
      <c r="E850" s="79">
        <v>4041</v>
      </c>
      <c r="F850" s="266" t="s">
        <v>1626</v>
      </c>
      <c r="G850" s="267" t="s">
        <v>439</v>
      </c>
      <c r="H850" s="203" t="s">
        <v>148</v>
      </c>
    </row>
    <row r="851" spans="1:8" ht="15" customHeight="1" x14ac:dyDescent="0.25">
      <c r="A851" s="81">
        <v>2601</v>
      </c>
      <c r="B851" s="265" t="s">
        <v>146</v>
      </c>
      <c r="C851" s="65" t="s">
        <v>439</v>
      </c>
      <c r="D851" s="181" t="s">
        <v>148</v>
      </c>
      <c r="E851" s="79">
        <v>4042</v>
      </c>
      <c r="F851" s="266" t="s">
        <v>1791</v>
      </c>
      <c r="G851" s="267" t="s">
        <v>549</v>
      </c>
      <c r="H851" s="203" t="s">
        <v>550</v>
      </c>
    </row>
    <row r="852" spans="1:8" ht="15" customHeight="1" x14ac:dyDescent="0.25">
      <c r="A852" s="81">
        <v>2601</v>
      </c>
      <c r="B852" s="265" t="s">
        <v>146</v>
      </c>
      <c r="C852" s="65" t="s">
        <v>439</v>
      </c>
      <c r="D852" s="181" t="s">
        <v>148</v>
      </c>
      <c r="E852" s="79">
        <v>4043</v>
      </c>
      <c r="F852" s="266" t="s">
        <v>1626</v>
      </c>
      <c r="G852" s="267" t="s">
        <v>439</v>
      </c>
      <c r="H852" s="203" t="s">
        <v>148</v>
      </c>
    </row>
    <row r="853" spans="1:8" ht="15" customHeight="1" x14ac:dyDescent="0.25">
      <c r="A853" s="81">
        <v>2601</v>
      </c>
      <c r="B853" s="265" t="s">
        <v>146</v>
      </c>
      <c r="C853" s="65" t="s">
        <v>439</v>
      </c>
      <c r="D853" s="181" t="s">
        <v>148</v>
      </c>
      <c r="E853" s="79">
        <v>4044</v>
      </c>
      <c r="F853" s="266" t="s">
        <v>1792</v>
      </c>
      <c r="G853" s="267" t="s">
        <v>552</v>
      </c>
      <c r="H853" s="203" t="s">
        <v>553</v>
      </c>
    </row>
    <row r="854" spans="1:8" ht="15" customHeight="1" x14ac:dyDescent="0.25">
      <c r="A854" s="81">
        <v>2601</v>
      </c>
      <c r="B854" s="265" t="s">
        <v>146</v>
      </c>
      <c r="C854" s="65" t="s">
        <v>439</v>
      </c>
      <c r="D854" s="181" t="s">
        <v>148</v>
      </c>
      <c r="E854" s="79">
        <v>4045</v>
      </c>
      <c r="F854" s="266" t="s">
        <v>1626</v>
      </c>
      <c r="G854" s="267" t="s">
        <v>439</v>
      </c>
      <c r="H854" s="203" t="s">
        <v>148</v>
      </c>
    </row>
    <row r="855" spans="1:8" ht="15" customHeight="1" x14ac:dyDescent="0.25">
      <c r="A855" s="81">
        <v>2601</v>
      </c>
      <c r="B855" s="265" t="s">
        <v>146</v>
      </c>
      <c r="C855" s="65" t="s">
        <v>439</v>
      </c>
      <c r="D855" s="181" t="s">
        <v>148</v>
      </c>
      <c r="E855" s="79">
        <v>4046</v>
      </c>
      <c r="F855" s="266" t="s">
        <v>1793</v>
      </c>
      <c r="G855" s="267" t="s">
        <v>554</v>
      </c>
      <c r="H855" s="203" t="s">
        <v>556</v>
      </c>
    </row>
    <row r="856" spans="1:8" ht="15" customHeight="1" x14ac:dyDescent="0.25">
      <c r="A856" s="81">
        <v>2601</v>
      </c>
      <c r="B856" s="265" t="s">
        <v>146</v>
      </c>
      <c r="C856" s="65" t="s">
        <v>439</v>
      </c>
      <c r="D856" s="181" t="s">
        <v>148</v>
      </c>
      <c r="E856" s="79">
        <v>4047</v>
      </c>
      <c r="F856" s="266" t="s">
        <v>1794</v>
      </c>
      <c r="G856" s="267" t="s">
        <v>558</v>
      </c>
      <c r="H856" s="203" t="s">
        <v>559</v>
      </c>
    </row>
    <row r="857" spans="1:8" ht="15" customHeight="1" x14ac:dyDescent="0.25">
      <c r="A857" s="81">
        <v>2601</v>
      </c>
      <c r="B857" s="265" t="s">
        <v>146</v>
      </c>
      <c r="C857" s="65" t="s">
        <v>439</v>
      </c>
      <c r="D857" s="181" t="s">
        <v>148</v>
      </c>
      <c r="E857" s="79">
        <v>4048</v>
      </c>
      <c r="F857" s="266" t="s">
        <v>1793</v>
      </c>
      <c r="G857" s="267" t="s">
        <v>554</v>
      </c>
      <c r="H857" s="203" t="s">
        <v>556</v>
      </c>
    </row>
    <row r="858" spans="1:8" ht="15" customHeight="1" x14ac:dyDescent="0.25">
      <c r="A858" s="81">
        <v>2601</v>
      </c>
      <c r="B858" s="265" t="s">
        <v>146</v>
      </c>
      <c r="C858" s="65" t="s">
        <v>439</v>
      </c>
      <c r="D858" s="181" t="s">
        <v>148</v>
      </c>
      <c r="E858" s="79">
        <v>4049</v>
      </c>
      <c r="F858" s="266" t="s">
        <v>1626</v>
      </c>
      <c r="G858" s="267" t="s">
        <v>439</v>
      </c>
      <c r="H858" s="203" t="s">
        <v>148</v>
      </c>
    </row>
    <row r="859" spans="1:8" ht="15" customHeight="1" x14ac:dyDescent="0.25">
      <c r="A859" s="81">
        <v>2601</v>
      </c>
      <c r="B859" s="265" t="s">
        <v>146</v>
      </c>
      <c r="C859" s="65" t="s">
        <v>439</v>
      </c>
      <c r="D859" s="181" t="s">
        <v>148</v>
      </c>
      <c r="E859" s="79">
        <v>4050</v>
      </c>
      <c r="F859" s="266" t="s">
        <v>1795</v>
      </c>
      <c r="G859" s="267" t="s">
        <v>560</v>
      </c>
      <c r="H859" s="203" t="s">
        <v>562</v>
      </c>
    </row>
    <row r="860" spans="1:8" ht="15" customHeight="1" x14ac:dyDescent="0.25">
      <c r="A860" s="81">
        <v>2601</v>
      </c>
      <c r="B860" s="265" t="s">
        <v>146</v>
      </c>
      <c r="C860" s="65" t="s">
        <v>439</v>
      </c>
      <c r="D860" s="181" t="s">
        <v>148</v>
      </c>
      <c r="E860" s="79">
        <v>4051</v>
      </c>
      <c r="F860" s="266" t="s">
        <v>1796</v>
      </c>
      <c r="G860" s="267" t="s">
        <v>564</v>
      </c>
      <c r="H860" s="203" t="s">
        <v>565</v>
      </c>
    </row>
    <row r="861" spans="1:8" ht="15" customHeight="1" x14ac:dyDescent="0.25">
      <c r="A861" s="81">
        <v>2601</v>
      </c>
      <c r="B861" s="265" t="s">
        <v>146</v>
      </c>
      <c r="C861" s="65" t="s">
        <v>439</v>
      </c>
      <c r="D861" s="181" t="s">
        <v>148</v>
      </c>
      <c r="E861" s="79">
        <v>4052</v>
      </c>
      <c r="F861" s="266" t="s">
        <v>1795</v>
      </c>
      <c r="G861" s="267" t="s">
        <v>560</v>
      </c>
      <c r="H861" s="203" t="s">
        <v>562</v>
      </c>
    </row>
    <row r="862" spans="1:8" ht="15" customHeight="1" x14ac:dyDescent="0.25">
      <c r="A862" s="81">
        <v>2601</v>
      </c>
      <c r="B862" s="265" t="s">
        <v>146</v>
      </c>
      <c r="C862" s="65" t="s">
        <v>439</v>
      </c>
      <c r="D862" s="181" t="s">
        <v>148</v>
      </c>
      <c r="E862" s="79">
        <v>4053</v>
      </c>
      <c r="F862" s="266" t="s">
        <v>1626</v>
      </c>
      <c r="G862" s="267" t="s">
        <v>439</v>
      </c>
      <c r="H862" s="203" t="s">
        <v>148</v>
      </c>
    </row>
    <row r="863" spans="1:8" ht="15" customHeight="1" x14ac:dyDescent="0.25">
      <c r="A863" s="81">
        <v>2601</v>
      </c>
      <c r="B863" s="265" t="s">
        <v>146</v>
      </c>
      <c r="C863" s="65" t="s">
        <v>439</v>
      </c>
      <c r="D863" s="181" t="s">
        <v>148</v>
      </c>
      <c r="E863" s="79">
        <v>4054</v>
      </c>
      <c r="F863" s="266" t="s">
        <v>1797</v>
      </c>
      <c r="G863" s="267" t="s">
        <v>566</v>
      </c>
      <c r="H863" s="203" t="s">
        <v>568</v>
      </c>
    </row>
    <row r="864" spans="1:8" ht="15" customHeight="1" x14ac:dyDescent="0.25">
      <c r="A864" s="81">
        <v>2601</v>
      </c>
      <c r="B864" s="265" t="s">
        <v>146</v>
      </c>
      <c r="C864" s="65" t="s">
        <v>439</v>
      </c>
      <c r="D864" s="181" t="s">
        <v>148</v>
      </c>
      <c r="E864" s="79">
        <v>4055</v>
      </c>
      <c r="F864" s="266" t="s">
        <v>1798</v>
      </c>
      <c r="G864" s="267" t="s">
        <v>570</v>
      </c>
      <c r="H864" s="203" t="s">
        <v>571</v>
      </c>
    </row>
    <row r="865" spans="1:8" ht="15" customHeight="1" x14ac:dyDescent="0.25">
      <c r="A865" s="81">
        <v>2601</v>
      </c>
      <c r="B865" s="265" t="s">
        <v>146</v>
      </c>
      <c r="C865" s="65" t="s">
        <v>439</v>
      </c>
      <c r="D865" s="181" t="s">
        <v>148</v>
      </c>
      <c r="E865" s="79">
        <v>4056</v>
      </c>
      <c r="F865" s="266" t="s">
        <v>1797</v>
      </c>
      <c r="G865" s="267" t="s">
        <v>566</v>
      </c>
      <c r="H865" s="203" t="s">
        <v>568</v>
      </c>
    </row>
    <row r="866" spans="1:8" ht="15" customHeight="1" x14ac:dyDescent="0.25">
      <c r="A866" s="81">
        <v>2601</v>
      </c>
      <c r="B866" s="265" t="s">
        <v>146</v>
      </c>
      <c r="C866" s="65" t="s">
        <v>439</v>
      </c>
      <c r="D866" s="181" t="s">
        <v>148</v>
      </c>
      <c r="E866" s="79">
        <v>4057</v>
      </c>
      <c r="F866" s="266" t="s">
        <v>1626</v>
      </c>
      <c r="G866" s="267" t="s">
        <v>439</v>
      </c>
      <c r="H866" s="203" t="s">
        <v>148</v>
      </c>
    </row>
    <row r="867" spans="1:8" ht="15" customHeight="1" x14ac:dyDescent="0.25">
      <c r="A867" s="81">
        <v>2601</v>
      </c>
      <c r="B867" s="265" t="s">
        <v>146</v>
      </c>
      <c r="C867" s="65" t="s">
        <v>439</v>
      </c>
      <c r="D867" s="181" t="s">
        <v>148</v>
      </c>
      <c r="E867" s="79">
        <v>4058</v>
      </c>
      <c r="F867" s="266" t="s">
        <v>1799</v>
      </c>
      <c r="G867" s="267" t="s">
        <v>572</v>
      </c>
      <c r="H867" s="203" t="s">
        <v>574</v>
      </c>
    </row>
    <row r="868" spans="1:8" ht="15" customHeight="1" x14ac:dyDescent="0.25">
      <c r="A868" s="81">
        <v>2601</v>
      </c>
      <c r="B868" s="265" t="s">
        <v>146</v>
      </c>
      <c r="C868" s="65" t="s">
        <v>439</v>
      </c>
      <c r="D868" s="181" t="s">
        <v>148</v>
      </c>
      <c r="E868" s="79">
        <v>4059</v>
      </c>
      <c r="F868" s="266" t="s">
        <v>1800</v>
      </c>
      <c r="G868" s="267" t="s">
        <v>576</v>
      </c>
      <c r="H868" s="203" t="s">
        <v>577</v>
      </c>
    </row>
    <row r="869" spans="1:8" ht="15" customHeight="1" x14ac:dyDescent="0.25">
      <c r="A869" s="81">
        <v>2601</v>
      </c>
      <c r="B869" s="265" t="s">
        <v>146</v>
      </c>
      <c r="C869" s="65" t="s">
        <v>439</v>
      </c>
      <c r="D869" s="181" t="s">
        <v>148</v>
      </c>
      <c r="E869" s="79">
        <v>4060</v>
      </c>
      <c r="F869" s="266" t="s">
        <v>1801</v>
      </c>
      <c r="G869" s="267" t="s">
        <v>579</v>
      </c>
      <c r="H869" s="203" t="s">
        <v>580</v>
      </c>
    </row>
    <row r="870" spans="1:8" ht="15" customHeight="1" x14ac:dyDescent="0.25">
      <c r="A870" s="81">
        <v>2601</v>
      </c>
      <c r="B870" s="265" t="s">
        <v>146</v>
      </c>
      <c r="C870" s="65" t="s">
        <v>439</v>
      </c>
      <c r="D870" s="181" t="s">
        <v>148</v>
      </c>
      <c r="E870" s="79">
        <v>4061</v>
      </c>
      <c r="F870" s="266" t="s">
        <v>1800</v>
      </c>
      <c r="G870" s="267" t="s">
        <v>576</v>
      </c>
      <c r="H870" s="203" t="s">
        <v>577</v>
      </c>
    </row>
    <row r="871" spans="1:8" ht="15" customHeight="1" x14ac:dyDescent="0.25">
      <c r="A871" s="81">
        <v>2601</v>
      </c>
      <c r="B871" s="265" t="s">
        <v>146</v>
      </c>
      <c r="C871" s="65" t="s">
        <v>439</v>
      </c>
      <c r="D871" s="181" t="s">
        <v>148</v>
      </c>
      <c r="E871" s="79">
        <v>4062</v>
      </c>
      <c r="F871" s="266" t="s">
        <v>1802</v>
      </c>
      <c r="G871" s="267" t="s">
        <v>868</v>
      </c>
      <c r="H871" s="203" t="s">
        <v>869</v>
      </c>
    </row>
    <row r="872" spans="1:8" ht="15" customHeight="1" x14ac:dyDescent="0.25">
      <c r="A872" s="81">
        <v>2601</v>
      </c>
      <c r="B872" s="265" t="s">
        <v>146</v>
      </c>
      <c r="C872" s="65" t="s">
        <v>439</v>
      </c>
      <c r="D872" s="181" t="s">
        <v>148</v>
      </c>
      <c r="E872" s="79">
        <v>4063</v>
      </c>
      <c r="F872" s="266" t="s">
        <v>1800</v>
      </c>
      <c r="G872" s="267" t="s">
        <v>576</v>
      </c>
      <c r="H872" s="203" t="s">
        <v>577</v>
      </c>
    </row>
    <row r="873" spans="1:8" ht="15" customHeight="1" x14ac:dyDescent="0.25">
      <c r="A873" s="81">
        <v>2601</v>
      </c>
      <c r="B873" s="265" t="s">
        <v>146</v>
      </c>
      <c r="C873" s="65" t="s">
        <v>439</v>
      </c>
      <c r="D873" s="181" t="s">
        <v>148</v>
      </c>
      <c r="E873" s="79">
        <v>4064</v>
      </c>
      <c r="F873" s="266" t="s">
        <v>1803</v>
      </c>
      <c r="G873" s="267" t="s">
        <v>871</v>
      </c>
      <c r="H873" s="203" t="s">
        <v>69</v>
      </c>
    </row>
    <row r="874" spans="1:8" ht="15" customHeight="1" x14ac:dyDescent="0.25">
      <c r="A874" s="81">
        <v>2601</v>
      </c>
      <c r="B874" s="265" t="s">
        <v>146</v>
      </c>
      <c r="C874" s="65" t="s">
        <v>439</v>
      </c>
      <c r="D874" s="181" t="s">
        <v>148</v>
      </c>
      <c r="E874" s="79">
        <v>4065</v>
      </c>
      <c r="F874" s="266" t="s">
        <v>1800</v>
      </c>
      <c r="G874" s="267" t="s">
        <v>576</v>
      </c>
      <c r="H874" s="203" t="s">
        <v>577</v>
      </c>
    </row>
    <row r="875" spans="1:8" ht="15" customHeight="1" x14ac:dyDescent="0.25">
      <c r="A875" s="81">
        <v>2601</v>
      </c>
      <c r="B875" s="265" t="s">
        <v>146</v>
      </c>
      <c r="C875" s="65" t="s">
        <v>439</v>
      </c>
      <c r="D875" s="181" t="s">
        <v>148</v>
      </c>
      <c r="E875" s="79">
        <v>4066</v>
      </c>
      <c r="F875" s="266" t="s">
        <v>1799</v>
      </c>
      <c r="G875" s="267" t="s">
        <v>572</v>
      </c>
      <c r="H875" s="203" t="s">
        <v>574</v>
      </c>
    </row>
    <row r="876" spans="1:8" ht="15" customHeight="1" x14ac:dyDescent="0.25">
      <c r="A876" s="81">
        <v>2601</v>
      </c>
      <c r="B876" s="265" t="s">
        <v>146</v>
      </c>
      <c r="C876" s="65" t="s">
        <v>439</v>
      </c>
      <c r="D876" s="181" t="s">
        <v>148</v>
      </c>
      <c r="E876" s="79">
        <v>4067</v>
      </c>
      <c r="F876" s="266" t="s">
        <v>1804</v>
      </c>
      <c r="G876" s="267" t="s">
        <v>873</v>
      </c>
      <c r="H876" s="203" t="s">
        <v>874</v>
      </c>
    </row>
    <row r="877" spans="1:8" ht="15" customHeight="1" x14ac:dyDescent="0.25">
      <c r="A877" s="81">
        <v>2601</v>
      </c>
      <c r="B877" s="265" t="s">
        <v>146</v>
      </c>
      <c r="C877" s="65" t="s">
        <v>439</v>
      </c>
      <c r="D877" s="181" t="s">
        <v>148</v>
      </c>
      <c r="E877" s="79">
        <v>4068</v>
      </c>
      <c r="F877" s="266" t="s">
        <v>1799</v>
      </c>
      <c r="G877" s="267" t="s">
        <v>572</v>
      </c>
      <c r="H877" s="203" t="s">
        <v>574</v>
      </c>
    </row>
    <row r="878" spans="1:8" ht="15" customHeight="1" x14ac:dyDescent="0.25">
      <c r="A878" s="81">
        <v>2601</v>
      </c>
      <c r="B878" s="265" t="s">
        <v>146</v>
      </c>
      <c r="C878" s="65" t="s">
        <v>439</v>
      </c>
      <c r="D878" s="181" t="s">
        <v>148</v>
      </c>
      <c r="E878" s="79">
        <v>4069</v>
      </c>
      <c r="F878" s="266" t="s">
        <v>1805</v>
      </c>
      <c r="G878" s="267" t="s">
        <v>521</v>
      </c>
      <c r="H878" s="203" t="s">
        <v>876</v>
      </c>
    </row>
    <row r="879" spans="1:8" ht="15" customHeight="1" x14ac:dyDescent="0.25">
      <c r="A879" s="81">
        <v>2601</v>
      </c>
      <c r="B879" s="265" t="s">
        <v>146</v>
      </c>
      <c r="C879" s="65" t="s">
        <v>439</v>
      </c>
      <c r="D879" s="181" t="s">
        <v>148</v>
      </c>
      <c r="E879" s="79">
        <v>4070</v>
      </c>
      <c r="F879" s="266" t="s">
        <v>1799</v>
      </c>
      <c r="G879" s="267" t="s">
        <v>572</v>
      </c>
      <c r="H879" s="203" t="s">
        <v>574</v>
      </c>
    </row>
    <row r="880" spans="1:8" ht="15" customHeight="1" x14ac:dyDescent="0.25">
      <c r="A880" s="81">
        <v>2601</v>
      </c>
      <c r="B880" s="265" t="s">
        <v>146</v>
      </c>
      <c r="C880" s="65" t="s">
        <v>439</v>
      </c>
      <c r="D880" s="181" t="s">
        <v>148</v>
      </c>
      <c r="E880" s="79">
        <v>4071</v>
      </c>
      <c r="F880" s="266" t="s">
        <v>1806</v>
      </c>
      <c r="G880" s="267" t="s">
        <v>878</v>
      </c>
      <c r="H880" s="203" t="s">
        <v>879</v>
      </c>
    </row>
    <row r="881" spans="1:8" ht="15" customHeight="1" x14ac:dyDescent="0.25">
      <c r="A881" s="81">
        <v>2601</v>
      </c>
      <c r="B881" s="265" t="s">
        <v>146</v>
      </c>
      <c r="C881" s="65" t="s">
        <v>439</v>
      </c>
      <c r="D881" s="181" t="s">
        <v>148</v>
      </c>
      <c r="E881" s="79">
        <v>4072</v>
      </c>
      <c r="F881" s="266" t="s">
        <v>1799</v>
      </c>
      <c r="G881" s="267" t="s">
        <v>572</v>
      </c>
      <c r="H881" s="203" t="s">
        <v>574</v>
      </c>
    </row>
    <row r="882" spans="1:8" ht="15" customHeight="1" x14ac:dyDescent="0.25">
      <c r="A882" s="81">
        <v>2601</v>
      </c>
      <c r="B882" s="265" t="s">
        <v>146</v>
      </c>
      <c r="C882" s="65" t="s">
        <v>439</v>
      </c>
      <c r="D882" s="181" t="s">
        <v>148</v>
      </c>
      <c r="E882" s="79">
        <v>4073</v>
      </c>
      <c r="F882" s="266" t="s">
        <v>1807</v>
      </c>
      <c r="G882" s="267" t="s">
        <v>881</v>
      </c>
      <c r="H882" s="203" t="s">
        <v>882</v>
      </c>
    </row>
    <row r="883" spans="1:8" ht="15" customHeight="1" x14ac:dyDescent="0.25">
      <c r="A883" s="81">
        <v>2601</v>
      </c>
      <c r="B883" s="265" t="s">
        <v>146</v>
      </c>
      <c r="C883" s="65" t="s">
        <v>439</v>
      </c>
      <c r="D883" s="181" t="s">
        <v>148</v>
      </c>
      <c r="E883" s="79">
        <v>4074</v>
      </c>
      <c r="F883" s="266" t="s">
        <v>1799</v>
      </c>
      <c r="G883" s="267" t="s">
        <v>572</v>
      </c>
      <c r="H883" s="203" t="s">
        <v>574</v>
      </c>
    </row>
    <row r="884" spans="1:8" ht="15" customHeight="1" x14ac:dyDescent="0.25">
      <c r="A884" s="81">
        <v>2601</v>
      </c>
      <c r="B884" s="265" t="s">
        <v>146</v>
      </c>
      <c r="C884" s="65" t="s">
        <v>439</v>
      </c>
      <c r="D884" s="181" t="s">
        <v>148</v>
      </c>
      <c r="E884" s="79">
        <v>4075</v>
      </c>
      <c r="F884" s="266" t="s">
        <v>1808</v>
      </c>
      <c r="G884" s="267" t="s">
        <v>581</v>
      </c>
      <c r="H884" s="203" t="s">
        <v>583</v>
      </c>
    </row>
    <row r="885" spans="1:8" ht="15" customHeight="1" x14ac:dyDescent="0.25">
      <c r="A885" s="81">
        <v>2601</v>
      </c>
      <c r="B885" s="265" t="s">
        <v>146</v>
      </c>
      <c r="C885" s="65" t="s">
        <v>439</v>
      </c>
      <c r="D885" s="181" t="s">
        <v>148</v>
      </c>
      <c r="E885" s="79">
        <v>4076</v>
      </c>
      <c r="F885" s="266" t="s">
        <v>1809</v>
      </c>
      <c r="G885" s="267" t="s">
        <v>585</v>
      </c>
      <c r="H885" s="203" t="s">
        <v>586</v>
      </c>
    </row>
    <row r="886" spans="1:8" ht="15" customHeight="1" x14ac:dyDescent="0.25">
      <c r="A886" s="81">
        <v>2601</v>
      </c>
      <c r="B886" s="265" t="s">
        <v>146</v>
      </c>
      <c r="C886" s="65" t="s">
        <v>439</v>
      </c>
      <c r="D886" s="181" t="s">
        <v>148</v>
      </c>
      <c r="E886" s="79">
        <v>4077</v>
      </c>
      <c r="F886" s="266" t="s">
        <v>1808</v>
      </c>
      <c r="G886" s="267" t="s">
        <v>581</v>
      </c>
      <c r="H886" s="203" t="s">
        <v>583</v>
      </c>
    </row>
    <row r="887" spans="1:8" ht="15" customHeight="1" x14ac:dyDescent="0.25">
      <c r="A887" s="81">
        <v>2601</v>
      </c>
      <c r="B887" s="265" t="s">
        <v>146</v>
      </c>
      <c r="C887" s="65" t="s">
        <v>439</v>
      </c>
      <c r="D887" s="181" t="s">
        <v>148</v>
      </c>
      <c r="E887" s="79">
        <v>4078</v>
      </c>
      <c r="F887" s="266" t="s">
        <v>1810</v>
      </c>
      <c r="G887" s="267" t="s">
        <v>588</v>
      </c>
      <c r="H887" s="203" t="s">
        <v>589</v>
      </c>
    </row>
    <row r="888" spans="1:8" ht="15" customHeight="1" x14ac:dyDescent="0.25">
      <c r="A888" s="81">
        <v>2601</v>
      </c>
      <c r="B888" s="265" t="s">
        <v>146</v>
      </c>
      <c r="C888" s="65" t="s">
        <v>439</v>
      </c>
      <c r="D888" s="181" t="s">
        <v>148</v>
      </c>
      <c r="E888" s="79">
        <v>4079</v>
      </c>
      <c r="F888" s="266" t="s">
        <v>1808</v>
      </c>
      <c r="G888" s="267" t="s">
        <v>581</v>
      </c>
      <c r="H888" s="203" t="s">
        <v>583</v>
      </c>
    </row>
    <row r="889" spans="1:8" ht="15" customHeight="1" x14ac:dyDescent="0.25">
      <c r="A889" s="81">
        <v>2601</v>
      </c>
      <c r="B889" s="265" t="s">
        <v>146</v>
      </c>
      <c r="C889" s="65" t="s">
        <v>439</v>
      </c>
      <c r="D889" s="181" t="s">
        <v>148</v>
      </c>
      <c r="E889" s="79">
        <v>4080</v>
      </c>
      <c r="F889" s="266" t="s">
        <v>1811</v>
      </c>
      <c r="G889" s="267" t="s">
        <v>591</v>
      </c>
      <c r="H889" s="203" t="s">
        <v>592</v>
      </c>
    </row>
    <row r="890" spans="1:8" ht="15" customHeight="1" x14ac:dyDescent="0.25">
      <c r="A890" s="81">
        <v>2601</v>
      </c>
      <c r="B890" s="265" t="s">
        <v>146</v>
      </c>
      <c r="C890" s="65" t="s">
        <v>439</v>
      </c>
      <c r="D890" s="181" t="s">
        <v>148</v>
      </c>
      <c r="E890" s="79">
        <v>4081</v>
      </c>
      <c r="F890" s="266" t="s">
        <v>1808</v>
      </c>
      <c r="G890" s="267" t="s">
        <v>581</v>
      </c>
      <c r="H890" s="203" t="s">
        <v>583</v>
      </c>
    </row>
    <row r="891" spans="1:8" ht="15" customHeight="1" x14ac:dyDescent="0.25">
      <c r="A891" s="81">
        <v>2601</v>
      </c>
      <c r="B891" s="265" t="s">
        <v>146</v>
      </c>
      <c r="C891" s="65" t="s">
        <v>439</v>
      </c>
      <c r="D891" s="181" t="s">
        <v>148</v>
      </c>
      <c r="E891" s="79">
        <v>4082</v>
      </c>
      <c r="F891" s="266" t="s">
        <v>1812</v>
      </c>
      <c r="G891" s="267" t="s">
        <v>594</v>
      </c>
      <c r="H891" s="203" t="s">
        <v>595</v>
      </c>
    </row>
    <row r="892" spans="1:8" ht="15" customHeight="1" x14ac:dyDescent="0.25">
      <c r="A892" s="81">
        <v>2601</v>
      </c>
      <c r="B892" s="265" t="s">
        <v>146</v>
      </c>
      <c r="C892" s="65" t="s">
        <v>439</v>
      </c>
      <c r="D892" s="181" t="s">
        <v>148</v>
      </c>
      <c r="E892" s="79">
        <v>4083</v>
      </c>
      <c r="F892" s="266" t="s">
        <v>1813</v>
      </c>
      <c r="G892" s="267" t="s">
        <v>597</v>
      </c>
      <c r="H892" s="203" t="s">
        <v>598</v>
      </c>
    </row>
    <row r="893" spans="1:8" ht="15" customHeight="1" x14ac:dyDescent="0.25">
      <c r="A893" s="81">
        <v>2601</v>
      </c>
      <c r="B893" s="265" t="s">
        <v>146</v>
      </c>
      <c r="C893" s="65" t="s">
        <v>439</v>
      </c>
      <c r="D893" s="181" t="s">
        <v>148</v>
      </c>
      <c r="E893" s="79">
        <v>4084</v>
      </c>
      <c r="F893" s="266" t="s">
        <v>1812</v>
      </c>
      <c r="G893" s="267" t="s">
        <v>594</v>
      </c>
      <c r="H893" s="203" t="s">
        <v>595</v>
      </c>
    </row>
    <row r="894" spans="1:8" ht="15" customHeight="1" x14ac:dyDescent="0.25">
      <c r="A894" s="81">
        <v>2601</v>
      </c>
      <c r="B894" s="265" t="s">
        <v>146</v>
      </c>
      <c r="C894" s="65" t="s">
        <v>439</v>
      </c>
      <c r="D894" s="181" t="s">
        <v>148</v>
      </c>
      <c r="E894" s="79">
        <v>4085</v>
      </c>
      <c r="F894" s="266" t="s">
        <v>1814</v>
      </c>
      <c r="G894" s="267" t="s">
        <v>600</v>
      </c>
      <c r="H894" s="203" t="s">
        <v>601</v>
      </c>
    </row>
    <row r="895" spans="1:8" ht="15" customHeight="1" x14ac:dyDescent="0.25">
      <c r="A895" s="81">
        <v>2601</v>
      </c>
      <c r="B895" s="265" t="s">
        <v>146</v>
      </c>
      <c r="C895" s="65" t="s">
        <v>439</v>
      </c>
      <c r="D895" s="181" t="s">
        <v>148</v>
      </c>
      <c r="E895" s="79">
        <v>4086</v>
      </c>
      <c r="F895" s="266" t="s">
        <v>1815</v>
      </c>
      <c r="G895" s="267" t="s">
        <v>603</v>
      </c>
      <c r="H895" s="203" t="s">
        <v>604</v>
      </c>
    </row>
    <row r="896" spans="1:8" ht="15" customHeight="1" x14ac:dyDescent="0.25">
      <c r="A896" s="81">
        <v>2601</v>
      </c>
      <c r="B896" s="265" t="s">
        <v>146</v>
      </c>
      <c r="C896" s="65" t="s">
        <v>439</v>
      </c>
      <c r="D896" s="181" t="s">
        <v>148</v>
      </c>
      <c r="E896" s="79">
        <v>4087</v>
      </c>
      <c r="F896" s="266" t="s">
        <v>1814</v>
      </c>
      <c r="G896" s="267" t="s">
        <v>600</v>
      </c>
      <c r="H896" s="203" t="s">
        <v>601</v>
      </c>
    </row>
    <row r="897" spans="1:8" ht="15" customHeight="1" x14ac:dyDescent="0.25">
      <c r="A897" s="81">
        <v>2601</v>
      </c>
      <c r="B897" s="265" t="s">
        <v>146</v>
      </c>
      <c r="C897" s="65" t="s">
        <v>439</v>
      </c>
      <c r="D897" s="181" t="s">
        <v>148</v>
      </c>
      <c r="E897" s="79">
        <v>4088</v>
      </c>
      <c r="F897" s="266" t="s">
        <v>1812</v>
      </c>
      <c r="G897" s="267" t="s">
        <v>594</v>
      </c>
      <c r="H897" s="203" t="s">
        <v>595</v>
      </c>
    </row>
    <row r="898" spans="1:8" ht="15" customHeight="1" x14ac:dyDescent="0.25">
      <c r="A898" s="81">
        <v>2601</v>
      </c>
      <c r="B898" s="265" t="s">
        <v>146</v>
      </c>
      <c r="C898" s="65" t="s">
        <v>439</v>
      </c>
      <c r="D898" s="181" t="s">
        <v>148</v>
      </c>
      <c r="E898" s="79">
        <v>4089</v>
      </c>
      <c r="F898" s="266" t="s">
        <v>1808</v>
      </c>
      <c r="G898" s="267" t="s">
        <v>581</v>
      </c>
      <c r="H898" s="203" t="s">
        <v>583</v>
      </c>
    </row>
    <row r="899" spans="1:8" ht="15" customHeight="1" x14ac:dyDescent="0.25">
      <c r="A899" s="81">
        <v>2601</v>
      </c>
      <c r="B899" s="265" t="s">
        <v>146</v>
      </c>
      <c r="C899" s="65" t="s">
        <v>439</v>
      </c>
      <c r="D899" s="181" t="s">
        <v>148</v>
      </c>
      <c r="E899" s="79">
        <v>4090</v>
      </c>
      <c r="F899" s="266" t="s">
        <v>1816</v>
      </c>
      <c r="G899" s="267" t="s">
        <v>884</v>
      </c>
      <c r="H899" s="203" t="s">
        <v>885</v>
      </c>
    </row>
    <row r="900" spans="1:8" ht="15" customHeight="1" x14ac:dyDescent="0.25">
      <c r="A900" s="81">
        <v>2601</v>
      </c>
      <c r="B900" s="265" t="s">
        <v>146</v>
      </c>
      <c r="C900" s="65" t="s">
        <v>439</v>
      </c>
      <c r="D900" s="181" t="s">
        <v>148</v>
      </c>
      <c r="E900" s="79">
        <v>4091</v>
      </c>
      <c r="F900" s="266" t="s">
        <v>1808</v>
      </c>
      <c r="G900" s="267" t="s">
        <v>581</v>
      </c>
      <c r="H900" s="203" t="s">
        <v>583</v>
      </c>
    </row>
    <row r="901" spans="1:8" ht="15" customHeight="1" x14ac:dyDescent="0.25">
      <c r="A901" s="81">
        <v>2601</v>
      </c>
      <c r="B901" s="265" t="s">
        <v>146</v>
      </c>
      <c r="C901" s="65" t="s">
        <v>439</v>
      </c>
      <c r="D901" s="181" t="s">
        <v>148</v>
      </c>
      <c r="E901" s="79">
        <v>4092</v>
      </c>
      <c r="F901" s="266" t="s">
        <v>1817</v>
      </c>
      <c r="G901" s="267" t="s">
        <v>606</v>
      </c>
      <c r="H901" s="203" t="s">
        <v>607</v>
      </c>
    </row>
    <row r="902" spans="1:8" ht="15" customHeight="1" x14ac:dyDescent="0.25">
      <c r="A902" s="81">
        <v>2601</v>
      </c>
      <c r="B902" s="265" t="s">
        <v>146</v>
      </c>
      <c r="C902" s="65" t="s">
        <v>439</v>
      </c>
      <c r="D902" s="181" t="s">
        <v>148</v>
      </c>
      <c r="E902" s="79">
        <v>4093</v>
      </c>
      <c r="F902" s="266" t="s">
        <v>1808</v>
      </c>
      <c r="G902" s="267" t="s">
        <v>581</v>
      </c>
      <c r="H902" s="203" t="s">
        <v>583</v>
      </c>
    </row>
    <row r="903" spans="1:8" ht="15" customHeight="1" x14ac:dyDescent="0.25">
      <c r="A903" s="81">
        <v>2601</v>
      </c>
      <c r="B903" s="265" t="s">
        <v>146</v>
      </c>
      <c r="C903" s="65" t="s">
        <v>439</v>
      </c>
      <c r="D903" s="181" t="s">
        <v>148</v>
      </c>
      <c r="E903" s="79">
        <v>4094</v>
      </c>
      <c r="F903" s="266" t="s">
        <v>1818</v>
      </c>
      <c r="G903" s="267" t="s">
        <v>609</v>
      </c>
      <c r="H903" s="203" t="s">
        <v>610</v>
      </c>
    </row>
    <row r="904" spans="1:8" ht="15" customHeight="1" x14ac:dyDescent="0.25">
      <c r="A904" s="81">
        <v>2601</v>
      </c>
      <c r="B904" s="265" t="s">
        <v>146</v>
      </c>
      <c r="C904" s="65" t="s">
        <v>439</v>
      </c>
      <c r="D904" s="181" t="s">
        <v>148</v>
      </c>
      <c r="E904" s="79">
        <v>4095</v>
      </c>
      <c r="F904" s="266" t="s">
        <v>1808</v>
      </c>
      <c r="G904" s="267" t="s">
        <v>581</v>
      </c>
      <c r="H904" s="203" t="s">
        <v>583</v>
      </c>
    </row>
    <row r="905" spans="1:8" ht="15" customHeight="1" x14ac:dyDescent="0.25">
      <c r="A905" s="81">
        <v>2601</v>
      </c>
      <c r="B905" s="265" t="s">
        <v>146</v>
      </c>
      <c r="C905" s="65" t="s">
        <v>439</v>
      </c>
      <c r="D905" s="181" t="s">
        <v>148</v>
      </c>
      <c r="E905" s="79">
        <v>4096</v>
      </c>
      <c r="F905" s="266" t="s">
        <v>1819</v>
      </c>
      <c r="G905" s="267" t="s">
        <v>485</v>
      </c>
      <c r="H905" s="203" t="s">
        <v>612</v>
      </c>
    </row>
    <row r="906" spans="1:8" ht="15" customHeight="1" x14ac:dyDescent="0.25">
      <c r="A906" s="81">
        <v>2601</v>
      </c>
      <c r="B906" s="265" t="s">
        <v>146</v>
      </c>
      <c r="C906" s="65" t="s">
        <v>439</v>
      </c>
      <c r="D906" s="181" t="s">
        <v>148</v>
      </c>
      <c r="E906" s="79">
        <v>4097</v>
      </c>
      <c r="F906" s="266" t="s">
        <v>1820</v>
      </c>
      <c r="G906" s="267" t="s">
        <v>614</v>
      </c>
      <c r="H906" s="203" t="s">
        <v>615</v>
      </c>
    </row>
    <row r="907" spans="1:8" ht="15" customHeight="1" x14ac:dyDescent="0.25">
      <c r="A907" s="81">
        <v>2601</v>
      </c>
      <c r="B907" s="265" t="s">
        <v>146</v>
      </c>
      <c r="C907" s="65" t="s">
        <v>439</v>
      </c>
      <c r="D907" s="181" t="s">
        <v>148</v>
      </c>
      <c r="E907" s="79">
        <v>4098</v>
      </c>
      <c r="F907" s="266" t="s">
        <v>1821</v>
      </c>
      <c r="G907" s="267" t="s">
        <v>617</v>
      </c>
      <c r="H907" s="203" t="s">
        <v>618</v>
      </c>
    </row>
    <row r="908" spans="1:8" ht="15" customHeight="1" x14ac:dyDescent="0.25">
      <c r="A908" s="81">
        <v>2601</v>
      </c>
      <c r="B908" s="265" t="s">
        <v>146</v>
      </c>
      <c r="C908" s="65" t="s">
        <v>439</v>
      </c>
      <c r="D908" s="181" t="s">
        <v>148</v>
      </c>
      <c r="E908" s="79">
        <v>4099</v>
      </c>
      <c r="F908" s="266" t="s">
        <v>1820</v>
      </c>
      <c r="G908" s="267" t="s">
        <v>614</v>
      </c>
      <c r="H908" s="203" t="s">
        <v>615</v>
      </c>
    </row>
    <row r="909" spans="1:8" ht="15" customHeight="1" x14ac:dyDescent="0.25">
      <c r="A909" s="81">
        <v>2601</v>
      </c>
      <c r="B909" s="265" t="s">
        <v>146</v>
      </c>
      <c r="C909" s="65" t="s">
        <v>439</v>
      </c>
      <c r="D909" s="181" t="s">
        <v>148</v>
      </c>
      <c r="E909" s="79">
        <v>4100</v>
      </c>
      <c r="F909" s="266" t="s">
        <v>1819</v>
      </c>
      <c r="G909" s="267" t="s">
        <v>485</v>
      </c>
      <c r="H909" s="203" t="s">
        <v>612</v>
      </c>
    </row>
    <row r="910" spans="1:8" ht="15" customHeight="1" x14ac:dyDescent="0.25">
      <c r="A910" s="81">
        <v>2601</v>
      </c>
      <c r="B910" s="265" t="s">
        <v>146</v>
      </c>
      <c r="C910" s="65" t="s">
        <v>439</v>
      </c>
      <c r="D910" s="181" t="s">
        <v>148</v>
      </c>
      <c r="E910" s="79">
        <v>4101</v>
      </c>
      <c r="F910" s="266" t="s">
        <v>1808</v>
      </c>
      <c r="G910" s="267" t="s">
        <v>581</v>
      </c>
      <c r="H910" s="203" t="s">
        <v>583</v>
      </c>
    </row>
    <row r="911" spans="1:8" ht="15" customHeight="1" x14ac:dyDescent="0.25">
      <c r="A911" s="81">
        <v>2601</v>
      </c>
      <c r="B911" s="265" t="s">
        <v>146</v>
      </c>
      <c r="C911" s="65" t="s">
        <v>439</v>
      </c>
      <c r="D911" s="181" t="s">
        <v>148</v>
      </c>
      <c r="E911" s="79">
        <v>4102</v>
      </c>
      <c r="F911" s="266" t="s">
        <v>1822</v>
      </c>
      <c r="G911" s="267" t="s">
        <v>620</v>
      </c>
      <c r="H911" s="203" t="s">
        <v>621</v>
      </c>
    </row>
    <row r="912" spans="1:8" ht="15" customHeight="1" x14ac:dyDescent="0.25">
      <c r="A912" s="81">
        <v>2601</v>
      </c>
      <c r="B912" s="265" t="s">
        <v>146</v>
      </c>
      <c r="C912" s="65" t="s">
        <v>439</v>
      </c>
      <c r="D912" s="181" t="s">
        <v>148</v>
      </c>
      <c r="E912" s="79">
        <v>4103</v>
      </c>
      <c r="F912" s="266" t="s">
        <v>1822</v>
      </c>
      <c r="G912" s="267" t="s">
        <v>620</v>
      </c>
      <c r="H912" s="203" t="s">
        <v>621</v>
      </c>
    </row>
    <row r="913" spans="1:8" ht="15" customHeight="1" x14ac:dyDescent="0.25">
      <c r="A913" s="81">
        <v>2601</v>
      </c>
      <c r="B913" s="265" t="s">
        <v>146</v>
      </c>
      <c r="C913" s="65" t="s">
        <v>439</v>
      </c>
      <c r="D913" s="181" t="s">
        <v>148</v>
      </c>
      <c r="E913" s="79">
        <v>4104</v>
      </c>
      <c r="F913" s="266" t="s">
        <v>1808</v>
      </c>
      <c r="G913" s="267" t="s">
        <v>581</v>
      </c>
      <c r="H913" s="203" t="s">
        <v>583</v>
      </c>
    </row>
    <row r="914" spans="1:8" ht="15" customHeight="1" x14ac:dyDescent="0.25">
      <c r="A914" s="81">
        <v>2601</v>
      </c>
      <c r="B914" s="265" t="s">
        <v>146</v>
      </c>
      <c r="C914" s="65" t="s">
        <v>439</v>
      </c>
      <c r="D914" s="181" t="s">
        <v>148</v>
      </c>
      <c r="E914" s="79">
        <v>4105</v>
      </c>
      <c r="F914" s="266" t="s">
        <v>1823</v>
      </c>
      <c r="G914" s="267" t="s">
        <v>623</v>
      </c>
      <c r="H914" s="203" t="s">
        <v>624</v>
      </c>
    </row>
    <row r="915" spans="1:8" ht="15" customHeight="1" x14ac:dyDescent="0.25">
      <c r="A915" s="81">
        <v>2601</v>
      </c>
      <c r="B915" s="265" t="s">
        <v>146</v>
      </c>
      <c r="C915" s="65" t="s">
        <v>439</v>
      </c>
      <c r="D915" s="181" t="s">
        <v>148</v>
      </c>
      <c r="E915" s="79">
        <v>4106</v>
      </c>
      <c r="F915" s="266" t="s">
        <v>1808</v>
      </c>
      <c r="G915" s="267" t="s">
        <v>581</v>
      </c>
      <c r="H915" s="203" t="s">
        <v>583</v>
      </c>
    </row>
    <row r="916" spans="1:8" ht="15" customHeight="1" x14ac:dyDescent="0.25">
      <c r="A916" s="81">
        <v>2601</v>
      </c>
      <c r="B916" s="265" t="s">
        <v>146</v>
      </c>
      <c r="C916" s="65" t="s">
        <v>439</v>
      </c>
      <c r="D916" s="181" t="s">
        <v>148</v>
      </c>
      <c r="E916" s="79">
        <v>4107</v>
      </c>
      <c r="F916" s="266" t="s">
        <v>1808</v>
      </c>
      <c r="G916" s="267" t="s">
        <v>581</v>
      </c>
      <c r="H916" s="203" t="s">
        <v>583</v>
      </c>
    </row>
    <row r="917" spans="1:8" ht="15" customHeight="1" x14ac:dyDescent="0.25">
      <c r="A917" s="81">
        <v>2601</v>
      </c>
      <c r="B917" s="265" t="s">
        <v>146</v>
      </c>
      <c r="C917" s="65" t="s">
        <v>439</v>
      </c>
      <c r="D917" s="181" t="s">
        <v>148</v>
      </c>
      <c r="E917" s="79">
        <v>5001</v>
      </c>
      <c r="F917" s="266" t="s">
        <v>1626</v>
      </c>
      <c r="G917" s="267" t="s">
        <v>439</v>
      </c>
      <c r="H917" s="203" t="s">
        <v>148</v>
      </c>
    </row>
    <row r="918" spans="1:8" ht="15" customHeight="1" x14ac:dyDescent="0.25">
      <c r="A918" s="81">
        <v>2601</v>
      </c>
      <c r="B918" s="265" t="s">
        <v>146</v>
      </c>
      <c r="C918" s="65" t="s">
        <v>439</v>
      </c>
      <c r="D918" s="181" t="s">
        <v>148</v>
      </c>
      <c r="E918" s="79">
        <v>5002</v>
      </c>
      <c r="F918" s="266" t="s">
        <v>1824</v>
      </c>
      <c r="G918" s="267" t="s">
        <v>625</v>
      </c>
      <c r="H918" s="203" t="s">
        <v>627</v>
      </c>
    </row>
    <row r="919" spans="1:8" ht="15" customHeight="1" x14ac:dyDescent="0.25">
      <c r="A919" s="81">
        <v>2601</v>
      </c>
      <c r="B919" s="265" t="s">
        <v>146</v>
      </c>
      <c r="C919" s="65" t="s">
        <v>439</v>
      </c>
      <c r="D919" s="181" t="s">
        <v>148</v>
      </c>
      <c r="E919" s="79">
        <v>5003</v>
      </c>
      <c r="F919" s="266" t="s">
        <v>1626</v>
      </c>
      <c r="G919" s="267" t="s">
        <v>439</v>
      </c>
      <c r="H919" s="203" t="s">
        <v>148</v>
      </c>
    </row>
    <row r="920" spans="1:8" ht="15" customHeight="1" x14ac:dyDescent="0.25">
      <c r="A920" s="81">
        <v>2601</v>
      </c>
      <c r="B920" s="265" t="s">
        <v>146</v>
      </c>
      <c r="C920" s="65" t="s">
        <v>439</v>
      </c>
      <c r="D920" s="181" t="s">
        <v>148</v>
      </c>
      <c r="E920" s="79">
        <v>5004</v>
      </c>
      <c r="F920" s="266" t="s">
        <v>1626</v>
      </c>
      <c r="G920" s="267" t="s">
        <v>439</v>
      </c>
      <c r="H920" s="203" t="s">
        <v>148</v>
      </c>
    </row>
    <row r="921" spans="1:8" ht="15" customHeight="1" x14ac:dyDescent="0.25">
      <c r="A921" s="81">
        <v>2601</v>
      </c>
      <c r="B921" s="265" t="s">
        <v>146</v>
      </c>
      <c r="C921" s="65" t="s">
        <v>439</v>
      </c>
      <c r="D921" s="181" t="s">
        <v>148</v>
      </c>
      <c r="E921" s="79">
        <v>5005</v>
      </c>
      <c r="F921" s="266" t="s">
        <v>1825</v>
      </c>
      <c r="G921" s="267" t="s">
        <v>628</v>
      </c>
      <c r="H921" s="203" t="s">
        <v>630</v>
      </c>
    </row>
    <row r="922" spans="1:8" ht="15" customHeight="1" x14ac:dyDescent="0.25">
      <c r="A922" s="81">
        <v>2601</v>
      </c>
      <c r="B922" s="265" t="s">
        <v>146</v>
      </c>
      <c r="C922" s="65" t="s">
        <v>439</v>
      </c>
      <c r="D922" s="181" t="s">
        <v>148</v>
      </c>
      <c r="E922" s="79">
        <v>5006</v>
      </c>
      <c r="F922" s="266" t="s">
        <v>1826</v>
      </c>
      <c r="G922" s="267" t="s">
        <v>632</v>
      </c>
      <c r="H922" s="203" t="s">
        <v>633</v>
      </c>
    </row>
    <row r="923" spans="1:8" ht="15" customHeight="1" x14ac:dyDescent="0.25">
      <c r="A923" s="81">
        <v>2601</v>
      </c>
      <c r="B923" s="265" t="s">
        <v>146</v>
      </c>
      <c r="C923" s="65" t="s">
        <v>439</v>
      </c>
      <c r="D923" s="181" t="s">
        <v>148</v>
      </c>
      <c r="E923" s="79">
        <v>5007</v>
      </c>
      <c r="F923" s="266" t="s">
        <v>1825</v>
      </c>
      <c r="G923" s="267" t="s">
        <v>628</v>
      </c>
      <c r="H923" s="203" t="s">
        <v>630</v>
      </c>
    </row>
    <row r="924" spans="1:8" ht="15" customHeight="1" x14ac:dyDescent="0.25">
      <c r="A924" s="81">
        <v>2601</v>
      </c>
      <c r="B924" s="265" t="s">
        <v>146</v>
      </c>
      <c r="C924" s="65" t="s">
        <v>439</v>
      </c>
      <c r="D924" s="181" t="s">
        <v>148</v>
      </c>
      <c r="E924" s="79">
        <v>5008</v>
      </c>
      <c r="F924" s="266" t="s">
        <v>1827</v>
      </c>
      <c r="G924" s="267" t="s">
        <v>887</v>
      </c>
      <c r="H924" s="203" t="s">
        <v>888</v>
      </c>
    </row>
    <row r="925" spans="1:8" ht="15" customHeight="1" x14ac:dyDescent="0.25">
      <c r="A925" s="81">
        <v>2601</v>
      </c>
      <c r="B925" s="265" t="s">
        <v>146</v>
      </c>
      <c r="C925" s="65" t="s">
        <v>439</v>
      </c>
      <c r="D925" s="181" t="s">
        <v>148</v>
      </c>
      <c r="E925" s="79">
        <v>5009</v>
      </c>
      <c r="F925" s="266" t="s">
        <v>1825</v>
      </c>
      <c r="G925" s="267" t="s">
        <v>628</v>
      </c>
      <c r="H925" s="203" t="s">
        <v>630</v>
      </c>
    </row>
    <row r="926" spans="1:8" ht="15" customHeight="1" x14ac:dyDescent="0.25">
      <c r="A926" s="81">
        <v>2601</v>
      </c>
      <c r="B926" s="265" t="s">
        <v>146</v>
      </c>
      <c r="C926" s="65" t="s">
        <v>439</v>
      </c>
      <c r="D926" s="181" t="s">
        <v>148</v>
      </c>
      <c r="E926" s="79">
        <v>5010</v>
      </c>
      <c r="F926" s="266" t="s">
        <v>1828</v>
      </c>
      <c r="G926" s="267" t="s">
        <v>521</v>
      </c>
      <c r="H926" s="203" t="s">
        <v>635</v>
      </c>
    </row>
    <row r="927" spans="1:8" ht="15" customHeight="1" x14ac:dyDescent="0.25">
      <c r="A927" s="81">
        <v>2601</v>
      </c>
      <c r="B927" s="265" t="s">
        <v>146</v>
      </c>
      <c r="C927" s="65" t="s">
        <v>439</v>
      </c>
      <c r="D927" s="181" t="s">
        <v>148</v>
      </c>
      <c r="E927" s="79">
        <v>5011</v>
      </c>
      <c r="F927" s="266" t="s">
        <v>1828</v>
      </c>
      <c r="G927" s="267" t="s">
        <v>521</v>
      </c>
      <c r="H927" s="203" t="s">
        <v>635</v>
      </c>
    </row>
    <row r="928" spans="1:8" ht="15" customHeight="1" x14ac:dyDescent="0.25">
      <c r="A928" s="81">
        <v>2601</v>
      </c>
      <c r="B928" s="265" t="s">
        <v>146</v>
      </c>
      <c r="C928" s="65" t="s">
        <v>439</v>
      </c>
      <c r="D928" s="181" t="s">
        <v>148</v>
      </c>
      <c r="E928" s="79">
        <v>5012</v>
      </c>
      <c r="F928" s="266" t="s">
        <v>1829</v>
      </c>
      <c r="G928" s="267" t="s">
        <v>637</v>
      </c>
      <c r="H928" s="203" t="s">
        <v>638</v>
      </c>
    </row>
    <row r="929" spans="1:8" ht="15" customHeight="1" x14ac:dyDescent="0.25">
      <c r="A929" s="81">
        <v>2601</v>
      </c>
      <c r="B929" s="265" t="s">
        <v>146</v>
      </c>
      <c r="C929" s="65" t="s">
        <v>439</v>
      </c>
      <c r="D929" s="181" t="s">
        <v>148</v>
      </c>
      <c r="E929" s="79">
        <v>5013</v>
      </c>
      <c r="F929" s="266" t="s">
        <v>1626</v>
      </c>
      <c r="G929" s="267" t="s">
        <v>439</v>
      </c>
      <c r="H929" s="203" t="s">
        <v>148</v>
      </c>
    </row>
    <row r="930" spans="1:8" ht="15" customHeight="1" x14ac:dyDescent="0.25">
      <c r="A930" s="81">
        <v>2601</v>
      </c>
      <c r="B930" s="265" t="s">
        <v>146</v>
      </c>
      <c r="C930" s="65" t="s">
        <v>439</v>
      </c>
      <c r="D930" s="181" t="s">
        <v>148</v>
      </c>
      <c r="E930" s="79">
        <v>5014</v>
      </c>
      <c r="F930" s="266" t="s">
        <v>1830</v>
      </c>
      <c r="G930" s="267" t="s">
        <v>639</v>
      </c>
      <c r="H930" s="203" t="s">
        <v>641</v>
      </c>
    </row>
    <row r="931" spans="1:8" ht="15" customHeight="1" x14ac:dyDescent="0.25">
      <c r="A931" s="81">
        <v>2601</v>
      </c>
      <c r="B931" s="265" t="s">
        <v>146</v>
      </c>
      <c r="C931" s="65" t="s">
        <v>439</v>
      </c>
      <c r="D931" s="181" t="s">
        <v>148</v>
      </c>
      <c r="E931" s="79">
        <v>5015</v>
      </c>
      <c r="F931" s="266" t="s">
        <v>1831</v>
      </c>
      <c r="G931" s="267" t="s">
        <v>436</v>
      </c>
      <c r="H931" s="203" t="s">
        <v>643</v>
      </c>
    </row>
    <row r="932" spans="1:8" ht="15" customHeight="1" x14ac:dyDescent="0.25">
      <c r="A932" s="81">
        <v>2601</v>
      </c>
      <c r="B932" s="265" t="s">
        <v>146</v>
      </c>
      <c r="C932" s="65" t="s">
        <v>439</v>
      </c>
      <c r="D932" s="181" t="s">
        <v>148</v>
      </c>
      <c r="E932" s="79">
        <v>5016</v>
      </c>
      <c r="F932" s="266" t="s">
        <v>1626</v>
      </c>
      <c r="G932" s="267" t="s">
        <v>439</v>
      </c>
      <c r="H932" s="203" t="s">
        <v>148</v>
      </c>
    </row>
    <row r="933" spans="1:8" ht="15" customHeight="1" x14ac:dyDescent="0.25">
      <c r="A933" s="81">
        <v>2601</v>
      </c>
      <c r="B933" s="265" t="s">
        <v>146</v>
      </c>
      <c r="C933" s="65" t="s">
        <v>439</v>
      </c>
      <c r="D933" s="181" t="s">
        <v>148</v>
      </c>
      <c r="E933" s="79">
        <v>5017</v>
      </c>
      <c r="F933" s="266" t="s">
        <v>1832</v>
      </c>
      <c r="G933" s="267" t="s">
        <v>645</v>
      </c>
      <c r="H933" s="203" t="s">
        <v>646</v>
      </c>
    </row>
    <row r="934" spans="1:8" ht="15" customHeight="1" x14ac:dyDescent="0.25">
      <c r="A934" s="81">
        <v>2601</v>
      </c>
      <c r="B934" s="265" t="s">
        <v>146</v>
      </c>
      <c r="C934" s="65" t="s">
        <v>439</v>
      </c>
      <c r="D934" s="181" t="s">
        <v>148</v>
      </c>
      <c r="E934" s="79">
        <v>5018</v>
      </c>
      <c r="F934" s="266" t="s">
        <v>1833</v>
      </c>
      <c r="G934" s="267" t="s">
        <v>648</v>
      </c>
      <c r="H934" s="203" t="s">
        <v>649</v>
      </c>
    </row>
    <row r="935" spans="1:8" ht="15" customHeight="1" x14ac:dyDescent="0.25">
      <c r="A935" s="81">
        <v>2601</v>
      </c>
      <c r="B935" s="265" t="s">
        <v>146</v>
      </c>
      <c r="C935" s="65" t="s">
        <v>439</v>
      </c>
      <c r="D935" s="181" t="s">
        <v>148</v>
      </c>
      <c r="E935" s="79">
        <v>5019</v>
      </c>
      <c r="F935" s="266" t="s">
        <v>1832</v>
      </c>
      <c r="G935" s="267" t="s">
        <v>645</v>
      </c>
      <c r="H935" s="203" t="s">
        <v>646</v>
      </c>
    </row>
    <row r="936" spans="1:8" ht="15" customHeight="1" x14ac:dyDescent="0.25">
      <c r="A936" s="81">
        <v>2601</v>
      </c>
      <c r="B936" s="265" t="s">
        <v>146</v>
      </c>
      <c r="C936" s="65" t="s">
        <v>439</v>
      </c>
      <c r="D936" s="181" t="s">
        <v>148</v>
      </c>
      <c r="E936" s="79">
        <v>5020</v>
      </c>
      <c r="F936" s="266" t="s">
        <v>1626</v>
      </c>
      <c r="G936" s="267" t="s">
        <v>439</v>
      </c>
      <c r="H936" s="203" t="s">
        <v>148</v>
      </c>
    </row>
    <row r="937" spans="1:8" ht="15" customHeight="1" x14ac:dyDescent="0.25">
      <c r="A937" s="81">
        <v>2601</v>
      </c>
      <c r="B937" s="265" t="s">
        <v>146</v>
      </c>
      <c r="C937" s="65" t="s">
        <v>439</v>
      </c>
      <c r="D937" s="181" t="s">
        <v>148</v>
      </c>
      <c r="E937" s="79">
        <v>5021</v>
      </c>
      <c r="F937" s="266" t="s">
        <v>1834</v>
      </c>
      <c r="G937" s="267" t="s">
        <v>650</v>
      </c>
      <c r="H937" s="203" t="s">
        <v>652</v>
      </c>
    </row>
    <row r="938" spans="1:8" ht="15" customHeight="1" x14ac:dyDescent="0.25">
      <c r="A938" s="81">
        <v>2601</v>
      </c>
      <c r="B938" s="265" t="s">
        <v>146</v>
      </c>
      <c r="C938" s="65" t="s">
        <v>439</v>
      </c>
      <c r="D938" s="181" t="s">
        <v>148</v>
      </c>
      <c r="E938" s="79">
        <v>5022</v>
      </c>
      <c r="F938" s="266" t="s">
        <v>1835</v>
      </c>
      <c r="G938" s="267" t="s">
        <v>654</v>
      </c>
      <c r="H938" s="203" t="s">
        <v>655</v>
      </c>
    </row>
    <row r="939" spans="1:8" ht="15" customHeight="1" x14ac:dyDescent="0.25">
      <c r="A939" s="81">
        <v>2601</v>
      </c>
      <c r="B939" s="265" t="s">
        <v>146</v>
      </c>
      <c r="C939" s="65" t="s">
        <v>439</v>
      </c>
      <c r="D939" s="181" t="s">
        <v>148</v>
      </c>
      <c r="E939" s="79">
        <v>5023</v>
      </c>
      <c r="F939" s="266" t="s">
        <v>1834</v>
      </c>
      <c r="G939" s="267" t="s">
        <v>650</v>
      </c>
      <c r="H939" s="203" t="s">
        <v>652</v>
      </c>
    </row>
    <row r="940" spans="1:8" ht="15" customHeight="1" x14ac:dyDescent="0.25">
      <c r="A940" s="81">
        <v>2601</v>
      </c>
      <c r="B940" s="265" t="s">
        <v>146</v>
      </c>
      <c r="C940" s="65" t="s">
        <v>439</v>
      </c>
      <c r="D940" s="181" t="s">
        <v>148</v>
      </c>
      <c r="E940" s="79">
        <v>5024</v>
      </c>
      <c r="F940" s="266" t="s">
        <v>1836</v>
      </c>
      <c r="G940" s="267" t="s">
        <v>890</v>
      </c>
      <c r="H940" s="203" t="s">
        <v>891</v>
      </c>
    </row>
    <row r="941" spans="1:8" ht="15" customHeight="1" x14ac:dyDescent="0.25">
      <c r="A941" s="81">
        <v>2601</v>
      </c>
      <c r="B941" s="265" t="s">
        <v>146</v>
      </c>
      <c r="C941" s="65" t="s">
        <v>439</v>
      </c>
      <c r="D941" s="181" t="s">
        <v>148</v>
      </c>
      <c r="E941" s="79">
        <v>5025</v>
      </c>
      <c r="F941" s="266" t="s">
        <v>1834</v>
      </c>
      <c r="G941" s="267" t="s">
        <v>650</v>
      </c>
      <c r="H941" s="203" t="s">
        <v>652</v>
      </c>
    </row>
    <row r="942" spans="1:8" ht="15" customHeight="1" x14ac:dyDescent="0.25">
      <c r="A942" s="81">
        <v>2601</v>
      </c>
      <c r="B942" s="265" t="s">
        <v>146</v>
      </c>
      <c r="C942" s="65" t="s">
        <v>439</v>
      </c>
      <c r="D942" s="181" t="s">
        <v>148</v>
      </c>
      <c r="E942" s="79">
        <v>5026</v>
      </c>
      <c r="F942" s="266" t="s">
        <v>1837</v>
      </c>
      <c r="G942" s="267" t="s">
        <v>588</v>
      </c>
      <c r="H942" s="203" t="s">
        <v>893</v>
      </c>
    </row>
    <row r="943" spans="1:8" ht="15" customHeight="1" x14ac:dyDescent="0.25">
      <c r="A943" s="81">
        <v>2601</v>
      </c>
      <c r="B943" s="265" t="s">
        <v>146</v>
      </c>
      <c r="C943" s="65" t="s">
        <v>439</v>
      </c>
      <c r="D943" s="181" t="s">
        <v>148</v>
      </c>
      <c r="E943" s="79">
        <v>5027</v>
      </c>
      <c r="F943" s="266" t="s">
        <v>1834</v>
      </c>
      <c r="G943" s="267" t="s">
        <v>650</v>
      </c>
      <c r="H943" s="203" t="s">
        <v>652</v>
      </c>
    </row>
    <row r="944" spans="1:8" ht="15" customHeight="1" x14ac:dyDescent="0.25">
      <c r="A944" s="81">
        <v>2601</v>
      </c>
      <c r="B944" s="265" t="s">
        <v>146</v>
      </c>
      <c r="C944" s="65" t="s">
        <v>439</v>
      </c>
      <c r="D944" s="181" t="s">
        <v>148</v>
      </c>
      <c r="E944" s="79">
        <v>5028</v>
      </c>
      <c r="F944" s="266" t="s">
        <v>1838</v>
      </c>
      <c r="G944" s="267" t="s">
        <v>657</v>
      </c>
      <c r="H944" s="203" t="s">
        <v>658</v>
      </c>
    </row>
    <row r="945" spans="1:8" ht="15" customHeight="1" x14ac:dyDescent="0.25">
      <c r="A945" s="81">
        <v>2601</v>
      </c>
      <c r="B945" s="265" t="s">
        <v>146</v>
      </c>
      <c r="C945" s="65" t="s">
        <v>439</v>
      </c>
      <c r="D945" s="181" t="s">
        <v>148</v>
      </c>
      <c r="E945" s="79">
        <v>5029</v>
      </c>
      <c r="F945" s="266" t="s">
        <v>1839</v>
      </c>
      <c r="G945" s="267" t="s">
        <v>660</v>
      </c>
      <c r="H945" s="203" t="s">
        <v>661</v>
      </c>
    </row>
    <row r="946" spans="1:8" ht="15" customHeight="1" x14ac:dyDescent="0.25">
      <c r="A946" s="81">
        <v>2601</v>
      </c>
      <c r="B946" s="265" t="s">
        <v>146</v>
      </c>
      <c r="C946" s="65" t="s">
        <v>439</v>
      </c>
      <c r="D946" s="181" t="s">
        <v>148</v>
      </c>
      <c r="E946" s="79">
        <v>5030</v>
      </c>
      <c r="F946" s="266" t="s">
        <v>1840</v>
      </c>
      <c r="G946" s="267" t="s">
        <v>663</v>
      </c>
      <c r="H946" s="203" t="s">
        <v>664</v>
      </c>
    </row>
    <row r="947" spans="1:8" ht="15" customHeight="1" x14ac:dyDescent="0.25">
      <c r="A947" s="81">
        <v>2601</v>
      </c>
      <c r="B947" s="265" t="s">
        <v>146</v>
      </c>
      <c r="C947" s="65" t="s">
        <v>439</v>
      </c>
      <c r="D947" s="181" t="s">
        <v>148</v>
      </c>
      <c r="E947" s="79">
        <v>5031</v>
      </c>
      <c r="F947" s="266" t="s">
        <v>1838</v>
      </c>
      <c r="G947" s="267" t="s">
        <v>657</v>
      </c>
      <c r="H947" s="203" t="s">
        <v>658</v>
      </c>
    </row>
    <row r="948" spans="1:8" ht="15" customHeight="1" x14ac:dyDescent="0.25">
      <c r="A948" s="81">
        <v>2601</v>
      </c>
      <c r="B948" s="265" t="s">
        <v>146</v>
      </c>
      <c r="C948" s="65" t="s">
        <v>439</v>
      </c>
      <c r="D948" s="181" t="s">
        <v>148</v>
      </c>
      <c r="E948" s="79">
        <v>5032</v>
      </c>
      <c r="F948" s="266" t="s">
        <v>1841</v>
      </c>
      <c r="G948" s="267" t="s">
        <v>666</v>
      </c>
      <c r="H948" s="203" t="s">
        <v>667</v>
      </c>
    </row>
    <row r="949" spans="1:8" ht="15" customHeight="1" x14ac:dyDescent="0.25">
      <c r="A949" s="81">
        <v>2601</v>
      </c>
      <c r="B949" s="265" t="s">
        <v>146</v>
      </c>
      <c r="C949" s="65" t="s">
        <v>439</v>
      </c>
      <c r="D949" s="181" t="s">
        <v>148</v>
      </c>
      <c r="E949" s="79">
        <v>5033</v>
      </c>
      <c r="F949" s="266" t="s">
        <v>1838</v>
      </c>
      <c r="G949" s="267" t="s">
        <v>657</v>
      </c>
      <c r="H949" s="203" t="s">
        <v>658</v>
      </c>
    </row>
    <row r="950" spans="1:8" ht="15" customHeight="1" x14ac:dyDescent="0.25">
      <c r="A950" s="81">
        <v>2601</v>
      </c>
      <c r="B950" s="265" t="s">
        <v>146</v>
      </c>
      <c r="C950" s="65" t="s">
        <v>439</v>
      </c>
      <c r="D950" s="181" t="s">
        <v>148</v>
      </c>
      <c r="E950" s="79">
        <v>5034</v>
      </c>
      <c r="F950" s="266" t="s">
        <v>1834</v>
      </c>
      <c r="G950" s="267" t="s">
        <v>650</v>
      </c>
      <c r="H950" s="203" t="s">
        <v>652</v>
      </c>
    </row>
    <row r="951" spans="1:8" ht="15" customHeight="1" x14ac:dyDescent="0.25">
      <c r="A951" s="81">
        <v>2601</v>
      </c>
      <c r="B951" s="265" t="s">
        <v>146</v>
      </c>
      <c r="C951" s="65" t="s">
        <v>439</v>
      </c>
      <c r="D951" s="181" t="s">
        <v>148</v>
      </c>
      <c r="E951" s="79">
        <v>5035</v>
      </c>
      <c r="F951" s="266" t="s">
        <v>1842</v>
      </c>
      <c r="G951" s="267" t="s">
        <v>895</v>
      </c>
      <c r="H951" s="203" t="s">
        <v>69</v>
      </c>
    </row>
    <row r="952" spans="1:8" ht="15" customHeight="1" x14ac:dyDescent="0.25">
      <c r="A952" s="81">
        <v>2601</v>
      </c>
      <c r="B952" s="265" t="s">
        <v>146</v>
      </c>
      <c r="C952" s="65" t="s">
        <v>439</v>
      </c>
      <c r="D952" s="181" t="s">
        <v>148</v>
      </c>
      <c r="E952" s="79">
        <v>5036</v>
      </c>
      <c r="F952" s="266" t="s">
        <v>1834</v>
      </c>
      <c r="G952" s="267" t="s">
        <v>650</v>
      </c>
      <c r="H952" s="203" t="s">
        <v>652</v>
      </c>
    </row>
    <row r="953" spans="1:8" ht="15" customHeight="1" x14ac:dyDescent="0.25">
      <c r="A953" s="81">
        <v>2601</v>
      </c>
      <c r="B953" s="265" t="s">
        <v>146</v>
      </c>
      <c r="C953" s="65" t="s">
        <v>439</v>
      </c>
      <c r="D953" s="181" t="s">
        <v>148</v>
      </c>
      <c r="E953" s="79">
        <v>5037</v>
      </c>
      <c r="F953" s="266" t="s">
        <v>1843</v>
      </c>
      <c r="G953" s="267" t="s">
        <v>482</v>
      </c>
      <c r="H953" s="203" t="s">
        <v>669</v>
      </c>
    </row>
    <row r="954" spans="1:8" ht="15" customHeight="1" x14ac:dyDescent="0.25">
      <c r="A954" s="81">
        <v>2601</v>
      </c>
      <c r="B954" s="265" t="s">
        <v>146</v>
      </c>
      <c r="C954" s="65" t="s">
        <v>439</v>
      </c>
      <c r="D954" s="181" t="s">
        <v>148</v>
      </c>
      <c r="E954" s="79">
        <v>5038</v>
      </c>
      <c r="F954" s="266" t="s">
        <v>1843</v>
      </c>
      <c r="G954" s="267" t="s">
        <v>482</v>
      </c>
      <c r="H954" s="203" t="s">
        <v>669</v>
      </c>
    </row>
    <row r="955" spans="1:8" ht="15" customHeight="1" x14ac:dyDescent="0.25">
      <c r="A955" s="81">
        <v>2601</v>
      </c>
      <c r="B955" s="265" t="s">
        <v>146</v>
      </c>
      <c r="C955" s="65" t="s">
        <v>439</v>
      </c>
      <c r="D955" s="181" t="s">
        <v>148</v>
      </c>
      <c r="E955" s="79">
        <v>5039</v>
      </c>
      <c r="F955" s="266" t="s">
        <v>1834</v>
      </c>
      <c r="G955" s="267" t="s">
        <v>650</v>
      </c>
      <c r="H955" s="203" t="s">
        <v>652</v>
      </c>
    </row>
    <row r="956" spans="1:8" ht="15" customHeight="1" x14ac:dyDescent="0.25">
      <c r="A956" s="81">
        <v>2601</v>
      </c>
      <c r="B956" s="265" t="s">
        <v>146</v>
      </c>
      <c r="C956" s="65" t="s">
        <v>439</v>
      </c>
      <c r="D956" s="181" t="s">
        <v>148</v>
      </c>
      <c r="E956" s="79">
        <v>5040</v>
      </c>
      <c r="F956" s="266" t="s">
        <v>1844</v>
      </c>
      <c r="G956" s="267" t="s">
        <v>671</v>
      </c>
      <c r="H956" s="203" t="s">
        <v>672</v>
      </c>
    </row>
    <row r="957" spans="1:8" ht="15" customHeight="1" x14ac:dyDescent="0.25">
      <c r="A957" s="81">
        <v>2601</v>
      </c>
      <c r="B957" s="265" t="s">
        <v>146</v>
      </c>
      <c r="C957" s="65" t="s">
        <v>439</v>
      </c>
      <c r="D957" s="181" t="s">
        <v>148</v>
      </c>
      <c r="E957" s="79">
        <v>5041</v>
      </c>
      <c r="F957" s="266" t="s">
        <v>1834</v>
      </c>
      <c r="G957" s="267" t="s">
        <v>650</v>
      </c>
      <c r="H957" s="203" t="s">
        <v>652</v>
      </c>
    </row>
    <row r="958" spans="1:8" ht="15" customHeight="1" x14ac:dyDescent="0.25">
      <c r="A958" s="81">
        <v>2601</v>
      </c>
      <c r="B958" s="265" t="s">
        <v>146</v>
      </c>
      <c r="C958" s="65" t="s">
        <v>439</v>
      </c>
      <c r="D958" s="181" t="s">
        <v>148</v>
      </c>
      <c r="E958" s="79">
        <v>5042</v>
      </c>
      <c r="F958" s="266" t="s">
        <v>1845</v>
      </c>
      <c r="G958" s="267" t="s">
        <v>674</v>
      </c>
      <c r="H958" s="203" t="s">
        <v>69</v>
      </c>
    </row>
    <row r="959" spans="1:8" ht="15" customHeight="1" x14ac:dyDescent="0.25">
      <c r="A959" s="81">
        <v>2601</v>
      </c>
      <c r="B959" s="265" t="s">
        <v>146</v>
      </c>
      <c r="C959" s="65" t="s">
        <v>439</v>
      </c>
      <c r="D959" s="181" t="s">
        <v>148</v>
      </c>
      <c r="E959" s="79">
        <v>5043</v>
      </c>
      <c r="F959" s="266" t="s">
        <v>1834</v>
      </c>
      <c r="G959" s="267" t="s">
        <v>650</v>
      </c>
      <c r="H959" s="203" t="s">
        <v>652</v>
      </c>
    </row>
    <row r="960" spans="1:8" ht="15" customHeight="1" x14ac:dyDescent="0.25">
      <c r="A960" s="81">
        <v>2601</v>
      </c>
      <c r="B960" s="265" t="s">
        <v>146</v>
      </c>
      <c r="C960" s="65" t="s">
        <v>439</v>
      </c>
      <c r="D960" s="181" t="s">
        <v>148</v>
      </c>
      <c r="E960" s="79">
        <v>5044</v>
      </c>
      <c r="F960" s="266" t="s">
        <v>1846</v>
      </c>
      <c r="G960" s="267" t="s">
        <v>676</v>
      </c>
      <c r="H960" s="203" t="s">
        <v>69</v>
      </c>
    </row>
    <row r="961" spans="1:8" ht="15" customHeight="1" x14ac:dyDescent="0.25">
      <c r="A961" s="81">
        <v>2601</v>
      </c>
      <c r="B961" s="265" t="s">
        <v>146</v>
      </c>
      <c r="C961" s="65" t="s">
        <v>439</v>
      </c>
      <c r="D961" s="181" t="s">
        <v>148</v>
      </c>
      <c r="E961" s="79">
        <v>5045</v>
      </c>
      <c r="F961" s="266" t="s">
        <v>1834</v>
      </c>
      <c r="G961" s="267" t="s">
        <v>650</v>
      </c>
      <c r="H961" s="203" t="s">
        <v>652</v>
      </c>
    </row>
    <row r="962" spans="1:8" ht="15" customHeight="1" x14ac:dyDescent="0.25">
      <c r="A962" s="81">
        <v>2601</v>
      </c>
      <c r="B962" s="265" t="s">
        <v>146</v>
      </c>
      <c r="C962" s="65" t="s">
        <v>439</v>
      </c>
      <c r="D962" s="181" t="s">
        <v>148</v>
      </c>
      <c r="E962" s="79">
        <v>5046</v>
      </c>
      <c r="F962" s="266" t="s">
        <v>1626</v>
      </c>
      <c r="G962" s="267" t="s">
        <v>439</v>
      </c>
      <c r="H962" s="203" t="s">
        <v>148</v>
      </c>
    </row>
    <row r="963" spans="1:8" ht="15" customHeight="1" x14ac:dyDescent="0.25">
      <c r="A963" s="81">
        <v>2601</v>
      </c>
      <c r="B963" s="265" t="s">
        <v>146</v>
      </c>
      <c r="C963" s="65" t="s">
        <v>439</v>
      </c>
      <c r="D963" s="181" t="s">
        <v>148</v>
      </c>
      <c r="E963" s="79">
        <v>5047</v>
      </c>
      <c r="F963" s="266" t="s">
        <v>1847</v>
      </c>
      <c r="G963" s="267" t="s">
        <v>196</v>
      </c>
      <c r="H963" s="203" t="s">
        <v>678</v>
      </c>
    </row>
    <row r="964" spans="1:8" ht="15" customHeight="1" x14ac:dyDescent="0.25">
      <c r="A964" s="81">
        <v>2601</v>
      </c>
      <c r="B964" s="265" t="s">
        <v>146</v>
      </c>
      <c r="C964" s="65" t="s">
        <v>439</v>
      </c>
      <c r="D964" s="181" t="s">
        <v>148</v>
      </c>
      <c r="E964" s="79">
        <v>5048</v>
      </c>
      <c r="F964" s="266" t="s">
        <v>1848</v>
      </c>
      <c r="G964" s="267" t="s">
        <v>447</v>
      </c>
      <c r="H964" s="203" t="s">
        <v>680</v>
      </c>
    </row>
    <row r="965" spans="1:8" ht="15" customHeight="1" x14ac:dyDescent="0.25">
      <c r="A965" s="81">
        <v>2601</v>
      </c>
      <c r="B965" s="265" t="s">
        <v>146</v>
      </c>
      <c r="C965" s="65" t="s">
        <v>439</v>
      </c>
      <c r="D965" s="181" t="s">
        <v>148</v>
      </c>
      <c r="E965" s="79">
        <v>5049</v>
      </c>
      <c r="F965" s="266" t="s">
        <v>1849</v>
      </c>
      <c r="G965" s="267" t="s">
        <v>682</v>
      </c>
      <c r="H965" s="203" t="s">
        <v>683</v>
      </c>
    </row>
    <row r="966" spans="1:8" ht="15" customHeight="1" x14ac:dyDescent="0.25">
      <c r="A966" s="81">
        <v>2601</v>
      </c>
      <c r="B966" s="265" t="s">
        <v>146</v>
      </c>
      <c r="C966" s="65" t="s">
        <v>439</v>
      </c>
      <c r="D966" s="181" t="s">
        <v>148</v>
      </c>
      <c r="E966" s="79">
        <v>5050</v>
      </c>
      <c r="F966" s="266" t="s">
        <v>1848</v>
      </c>
      <c r="G966" s="267" t="s">
        <v>447</v>
      </c>
      <c r="H966" s="203" t="s">
        <v>680</v>
      </c>
    </row>
    <row r="967" spans="1:8" ht="15" customHeight="1" x14ac:dyDescent="0.25">
      <c r="A967" s="81">
        <v>2601</v>
      </c>
      <c r="B967" s="265" t="s">
        <v>146</v>
      </c>
      <c r="C967" s="65" t="s">
        <v>439</v>
      </c>
      <c r="D967" s="181" t="s">
        <v>148</v>
      </c>
      <c r="E967" s="79">
        <v>5051</v>
      </c>
      <c r="F967" s="266" t="s">
        <v>1847</v>
      </c>
      <c r="G967" s="267" t="s">
        <v>196</v>
      </c>
      <c r="H967" s="203" t="s">
        <v>678</v>
      </c>
    </row>
    <row r="968" spans="1:8" ht="15" customHeight="1" x14ac:dyDescent="0.25">
      <c r="A968" s="81">
        <v>2601</v>
      </c>
      <c r="B968" s="265" t="s">
        <v>146</v>
      </c>
      <c r="C968" s="65" t="s">
        <v>439</v>
      </c>
      <c r="D968" s="181" t="s">
        <v>148</v>
      </c>
      <c r="E968" s="79">
        <v>5052</v>
      </c>
      <c r="F968" s="266" t="s">
        <v>1850</v>
      </c>
      <c r="G968" s="267" t="s">
        <v>521</v>
      </c>
      <c r="H968" s="203" t="s">
        <v>685</v>
      </c>
    </row>
    <row r="969" spans="1:8" ht="15" customHeight="1" x14ac:dyDescent="0.25">
      <c r="A969" s="81">
        <v>2601</v>
      </c>
      <c r="B969" s="265" t="s">
        <v>146</v>
      </c>
      <c r="C969" s="65" t="s">
        <v>439</v>
      </c>
      <c r="D969" s="181" t="s">
        <v>148</v>
      </c>
      <c r="E969" s="79">
        <v>5053</v>
      </c>
      <c r="F969" s="266" t="s">
        <v>1851</v>
      </c>
      <c r="G969" s="267" t="s">
        <v>897</v>
      </c>
      <c r="H969" s="203" t="s">
        <v>69</v>
      </c>
    </row>
    <row r="970" spans="1:8" ht="15" customHeight="1" x14ac:dyDescent="0.25">
      <c r="A970" s="81">
        <v>2601</v>
      </c>
      <c r="B970" s="265" t="s">
        <v>146</v>
      </c>
      <c r="C970" s="65" t="s">
        <v>439</v>
      </c>
      <c r="D970" s="181" t="s">
        <v>148</v>
      </c>
      <c r="E970" s="79">
        <v>5054</v>
      </c>
      <c r="F970" s="266" t="s">
        <v>1850</v>
      </c>
      <c r="G970" s="267" t="s">
        <v>521</v>
      </c>
      <c r="H970" s="203" t="s">
        <v>685</v>
      </c>
    </row>
    <row r="971" spans="1:8" ht="15" customHeight="1" x14ac:dyDescent="0.25">
      <c r="A971" s="81">
        <v>2601</v>
      </c>
      <c r="B971" s="265" t="s">
        <v>146</v>
      </c>
      <c r="C971" s="65" t="s">
        <v>439</v>
      </c>
      <c r="D971" s="181" t="s">
        <v>148</v>
      </c>
      <c r="E971" s="79">
        <v>5055</v>
      </c>
      <c r="F971" s="266" t="s">
        <v>1847</v>
      </c>
      <c r="G971" s="267" t="s">
        <v>196</v>
      </c>
      <c r="H971" s="203" t="s">
        <v>678</v>
      </c>
    </row>
    <row r="972" spans="1:8" ht="15" customHeight="1" x14ac:dyDescent="0.25">
      <c r="A972" s="81">
        <v>2601</v>
      </c>
      <c r="B972" s="265" t="s">
        <v>146</v>
      </c>
      <c r="C972" s="65" t="s">
        <v>439</v>
      </c>
      <c r="D972" s="181" t="s">
        <v>148</v>
      </c>
      <c r="E972" s="79">
        <v>5056</v>
      </c>
      <c r="F972" s="266" t="s">
        <v>1852</v>
      </c>
      <c r="G972" s="267" t="s">
        <v>687</v>
      </c>
      <c r="H972" s="203" t="s">
        <v>688</v>
      </c>
    </row>
    <row r="973" spans="1:8" ht="15" customHeight="1" x14ac:dyDescent="0.25">
      <c r="A973" s="81">
        <v>2601</v>
      </c>
      <c r="B973" s="265" t="s">
        <v>146</v>
      </c>
      <c r="C973" s="65" t="s">
        <v>439</v>
      </c>
      <c r="D973" s="181" t="s">
        <v>148</v>
      </c>
      <c r="E973" s="79">
        <v>5057</v>
      </c>
      <c r="F973" s="266" t="s">
        <v>1847</v>
      </c>
      <c r="G973" s="267" t="s">
        <v>196</v>
      </c>
      <c r="H973" s="203" t="s">
        <v>678</v>
      </c>
    </row>
    <row r="974" spans="1:8" ht="15" customHeight="1" x14ac:dyDescent="0.25">
      <c r="A974" s="81">
        <v>2601</v>
      </c>
      <c r="B974" s="265" t="s">
        <v>146</v>
      </c>
      <c r="C974" s="65" t="s">
        <v>439</v>
      </c>
      <c r="D974" s="181" t="s">
        <v>148</v>
      </c>
      <c r="E974" s="79">
        <v>5058</v>
      </c>
      <c r="F974" s="266" t="s">
        <v>1853</v>
      </c>
      <c r="G974" s="267" t="s">
        <v>690</v>
      </c>
      <c r="H974" s="203" t="s">
        <v>691</v>
      </c>
    </row>
    <row r="975" spans="1:8" ht="15" customHeight="1" x14ac:dyDescent="0.25">
      <c r="A975" s="81">
        <v>2601</v>
      </c>
      <c r="B975" s="265" t="s">
        <v>146</v>
      </c>
      <c r="C975" s="65" t="s">
        <v>439</v>
      </c>
      <c r="D975" s="181" t="s">
        <v>148</v>
      </c>
      <c r="E975" s="79">
        <v>5059</v>
      </c>
      <c r="F975" s="266" t="s">
        <v>1847</v>
      </c>
      <c r="G975" s="267" t="s">
        <v>196</v>
      </c>
      <c r="H975" s="203" t="s">
        <v>678</v>
      </c>
    </row>
    <row r="976" spans="1:8" ht="15" customHeight="1" x14ac:dyDescent="0.25">
      <c r="A976" s="81">
        <v>2601</v>
      </c>
      <c r="B976" s="265" t="s">
        <v>146</v>
      </c>
      <c r="C976" s="65" t="s">
        <v>439</v>
      </c>
      <c r="D976" s="181" t="s">
        <v>148</v>
      </c>
      <c r="E976" s="79">
        <v>5060</v>
      </c>
      <c r="F976" s="266" t="s">
        <v>1854</v>
      </c>
      <c r="G976" s="267" t="s">
        <v>899</v>
      </c>
      <c r="H976" s="203" t="s">
        <v>900</v>
      </c>
    </row>
    <row r="977" spans="1:8" ht="15" customHeight="1" x14ac:dyDescent="0.25">
      <c r="A977" s="81">
        <v>2601</v>
      </c>
      <c r="B977" s="265" t="s">
        <v>146</v>
      </c>
      <c r="C977" s="65" t="s">
        <v>439</v>
      </c>
      <c r="D977" s="181" t="s">
        <v>148</v>
      </c>
      <c r="E977" s="79">
        <v>5061</v>
      </c>
      <c r="F977" s="266" t="s">
        <v>1847</v>
      </c>
      <c r="G977" s="267" t="s">
        <v>196</v>
      </c>
      <c r="H977" s="203" t="s">
        <v>678</v>
      </c>
    </row>
    <row r="978" spans="1:8" ht="15" customHeight="1" x14ac:dyDescent="0.25">
      <c r="A978" s="81">
        <v>2601</v>
      </c>
      <c r="B978" s="265" t="s">
        <v>146</v>
      </c>
      <c r="C978" s="65" t="s">
        <v>439</v>
      </c>
      <c r="D978" s="181" t="s">
        <v>148</v>
      </c>
      <c r="E978" s="79">
        <v>5062</v>
      </c>
      <c r="F978" s="266" t="s">
        <v>1855</v>
      </c>
      <c r="G978" s="267" t="s">
        <v>902</v>
      </c>
      <c r="H978" s="203" t="s">
        <v>903</v>
      </c>
    </row>
    <row r="979" spans="1:8" ht="15" customHeight="1" x14ac:dyDescent="0.25">
      <c r="A979" s="81">
        <v>2601</v>
      </c>
      <c r="B979" s="265" t="s">
        <v>146</v>
      </c>
      <c r="C979" s="65" t="s">
        <v>439</v>
      </c>
      <c r="D979" s="181" t="s">
        <v>148</v>
      </c>
      <c r="E979" s="79">
        <v>5063</v>
      </c>
      <c r="F979" s="266" t="s">
        <v>1847</v>
      </c>
      <c r="G979" s="267" t="s">
        <v>196</v>
      </c>
      <c r="H979" s="203" t="s">
        <v>678</v>
      </c>
    </row>
    <row r="980" spans="1:8" ht="15" customHeight="1" x14ac:dyDescent="0.25">
      <c r="A980" s="81">
        <v>2601</v>
      </c>
      <c r="B980" s="265" t="s">
        <v>146</v>
      </c>
      <c r="C980" s="65" t="s">
        <v>439</v>
      </c>
      <c r="D980" s="181" t="s">
        <v>148</v>
      </c>
      <c r="E980" s="79">
        <v>5064</v>
      </c>
      <c r="F980" s="266" t="s">
        <v>1856</v>
      </c>
      <c r="G980" s="267" t="s">
        <v>693</v>
      </c>
      <c r="H980" s="203" t="s">
        <v>694</v>
      </c>
    </row>
    <row r="981" spans="1:8" ht="15" customHeight="1" x14ac:dyDescent="0.25">
      <c r="A981" s="81">
        <v>2601</v>
      </c>
      <c r="B981" s="265" t="s">
        <v>146</v>
      </c>
      <c r="C981" s="65" t="s">
        <v>439</v>
      </c>
      <c r="D981" s="181" t="s">
        <v>148</v>
      </c>
      <c r="E981" s="79">
        <v>5065</v>
      </c>
      <c r="F981" s="266" t="s">
        <v>1857</v>
      </c>
      <c r="G981" s="267" t="s">
        <v>696</v>
      </c>
      <c r="H981" s="203" t="s">
        <v>697</v>
      </c>
    </row>
    <row r="982" spans="1:8" ht="15" customHeight="1" x14ac:dyDescent="0.25">
      <c r="A982" s="81">
        <v>2601</v>
      </c>
      <c r="B982" s="265" t="s">
        <v>146</v>
      </c>
      <c r="C982" s="65" t="s">
        <v>439</v>
      </c>
      <c r="D982" s="181" t="s">
        <v>148</v>
      </c>
      <c r="E982" s="79">
        <v>5066</v>
      </c>
      <c r="F982" s="266" t="s">
        <v>1856</v>
      </c>
      <c r="G982" s="267" t="s">
        <v>693</v>
      </c>
      <c r="H982" s="203" t="s">
        <v>694</v>
      </c>
    </row>
    <row r="983" spans="1:8" ht="15" customHeight="1" x14ac:dyDescent="0.25">
      <c r="A983" s="81">
        <v>2601</v>
      </c>
      <c r="B983" s="265" t="s">
        <v>146</v>
      </c>
      <c r="C983" s="65" t="s">
        <v>439</v>
      </c>
      <c r="D983" s="181" t="s">
        <v>148</v>
      </c>
      <c r="E983" s="79">
        <v>5067</v>
      </c>
      <c r="F983" s="266" t="s">
        <v>1847</v>
      </c>
      <c r="G983" s="267" t="s">
        <v>196</v>
      </c>
      <c r="H983" s="203" t="s">
        <v>678</v>
      </c>
    </row>
    <row r="984" spans="1:8" ht="15" customHeight="1" x14ac:dyDescent="0.25">
      <c r="A984" s="81">
        <v>2601</v>
      </c>
      <c r="B984" s="265" t="s">
        <v>146</v>
      </c>
      <c r="C984" s="65" t="s">
        <v>439</v>
      </c>
      <c r="D984" s="181" t="s">
        <v>148</v>
      </c>
      <c r="E984" s="79">
        <v>5068</v>
      </c>
      <c r="F984" s="266" t="s">
        <v>1858</v>
      </c>
      <c r="G984" s="267" t="s">
        <v>699</v>
      </c>
      <c r="H984" s="203" t="s">
        <v>700</v>
      </c>
    </row>
    <row r="985" spans="1:8" ht="15" customHeight="1" x14ac:dyDescent="0.25">
      <c r="A985" s="81">
        <v>2601</v>
      </c>
      <c r="B985" s="265" t="s">
        <v>146</v>
      </c>
      <c r="C985" s="65" t="s">
        <v>439</v>
      </c>
      <c r="D985" s="181" t="s">
        <v>148</v>
      </c>
      <c r="E985" s="79">
        <v>5069</v>
      </c>
      <c r="F985" s="266" t="s">
        <v>1847</v>
      </c>
      <c r="G985" s="267" t="s">
        <v>196</v>
      </c>
      <c r="H985" s="203" t="s">
        <v>678</v>
      </c>
    </row>
    <row r="986" spans="1:8" ht="15" customHeight="1" x14ac:dyDescent="0.25">
      <c r="A986" s="81">
        <v>2601</v>
      </c>
      <c r="B986" s="265" t="s">
        <v>146</v>
      </c>
      <c r="C986" s="65" t="s">
        <v>439</v>
      </c>
      <c r="D986" s="181" t="s">
        <v>148</v>
      </c>
      <c r="E986" s="79">
        <v>5070</v>
      </c>
      <c r="F986" s="266" t="s">
        <v>1626</v>
      </c>
      <c r="G986" s="267" t="s">
        <v>439</v>
      </c>
      <c r="H986" s="203" t="s">
        <v>148</v>
      </c>
    </row>
    <row r="987" spans="1:8" ht="15" customHeight="1" x14ac:dyDescent="0.25">
      <c r="A987" s="81">
        <v>2601</v>
      </c>
      <c r="B987" s="265" t="s">
        <v>146</v>
      </c>
      <c r="C987" s="65" t="s">
        <v>439</v>
      </c>
      <c r="D987" s="181" t="s">
        <v>148</v>
      </c>
      <c r="E987" s="79">
        <v>5071</v>
      </c>
      <c r="F987" s="266" t="s">
        <v>1626</v>
      </c>
      <c r="G987" s="267" t="s">
        <v>439</v>
      </c>
      <c r="H987" s="203" t="s">
        <v>148</v>
      </c>
    </row>
    <row r="988" spans="1:8" ht="15" customHeight="1" x14ac:dyDescent="0.25">
      <c r="A988" s="81">
        <v>2601</v>
      </c>
      <c r="B988" s="265" t="s">
        <v>146</v>
      </c>
      <c r="C988" s="65" t="s">
        <v>439</v>
      </c>
      <c r="D988" s="181" t="s">
        <v>148</v>
      </c>
      <c r="E988" s="79">
        <v>5072</v>
      </c>
      <c r="F988" s="266" t="s">
        <v>1859</v>
      </c>
      <c r="G988" s="267" t="s">
        <v>701</v>
      </c>
      <c r="H988" s="203" t="s">
        <v>703</v>
      </c>
    </row>
    <row r="989" spans="1:8" ht="15" customHeight="1" x14ac:dyDescent="0.25">
      <c r="A989" s="81">
        <v>2601</v>
      </c>
      <c r="B989" s="265" t="s">
        <v>146</v>
      </c>
      <c r="C989" s="65" t="s">
        <v>439</v>
      </c>
      <c r="D989" s="181" t="s">
        <v>148</v>
      </c>
      <c r="E989" s="79">
        <v>5073</v>
      </c>
      <c r="F989" s="266" t="s">
        <v>1860</v>
      </c>
      <c r="G989" s="267" t="s">
        <v>705</v>
      </c>
      <c r="H989" s="203" t="s">
        <v>706</v>
      </c>
    </row>
    <row r="990" spans="1:8" ht="15" customHeight="1" x14ac:dyDescent="0.25">
      <c r="A990" s="81">
        <v>2601</v>
      </c>
      <c r="B990" s="265" t="s">
        <v>146</v>
      </c>
      <c r="C990" s="65" t="s">
        <v>439</v>
      </c>
      <c r="D990" s="181" t="s">
        <v>148</v>
      </c>
      <c r="E990" s="79">
        <v>5074</v>
      </c>
      <c r="F990" s="266" t="s">
        <v>1859</v>
      </c>
      <c r="G990" s="267" t="s">
        <v>701</v>
      </c>
      <c r="H990" s="203" t="s">
        <v>703</v>
      </c>
    </row>
    <row r="991" spans="1:8" ht="15" customHeight="1" x14ac:dyDescent="0.25">
      <c r="A991" s="81">
        <v>2601</v>
      </c>
      <c r="B991" s="265" t="s">
        <v>146</v>
      </c>
      <c r="C991" s="65" t="s">
        <v>439</v>
      </c>
      <c r="D991" s="181" t="s">
        <v>148</v>
      </c>
      <c r="E991" s="79">
        <v>5075</v>
      </c>
      <c r="F991" s="266" t="s">
        <v>1626</v>
      </c>
      <c r="G991" s="267" t="s">
        <v>439</v>
      </c>
      <c r="H991" s="203" t="s">
        <v>148</v>
      </c>
    </row>
    <row r="992" spans="1:8" ht="15" customHeight="1" x14ac:dyDescent="0.25">
      <c r="A992" s="81">
        <v>2601</v>
      </c>
      <c r="B992" s="265" t="s">
        <v>146</v>
      </c>
      <c r="C992" s="65" t="s">
        <v>439</v>
      </c>
      <c r="D992" s="181" t="s">
        <v>148</v>
      </c>
      <c r="E992" s="79">
        <v>5076</v>
      </c>
      <c r="F992" s="266" t="s">
        <v>1861</v>
      </c>
      <c r="G992" s="267" t="s">
        <v>566</v>
      </c>
      <c r="H992" s="203" t="s">
        <v>708</v>
      </c>
    </row>
    <row r="993" spans="1:8" ht="15" customHeight="1" x14ac:dyDescent="0.25">
      <c r="A993" s="81">
        <v>2601</v>
      </c>
      <c r="B993" s="265" t="s">
        <v>146</v>
      </c>
      <c r="C993" s="65" t="s">
        <v>439</v>
      </c>
      <c r="D993" s="181" t="s">
        <v>148</v>
      </c>
      <c r="E993" s="79">
        <v>5077</v>
      </c>
      <c r="F993" s="266" t="s">
        <v>1861</v>
      </c>
      <c r="G993" s="267" t="s">
        <v>566</v>
      </c>
      <c r="H993" s="203" t="s">
        <v>708</v>
      </c>
    </row>
    <row r="994" spans="1:8" ht="15" customHeight="1" x14ac:dyDescent="0.25">
      <c r="A994" s="81">
        <v>2601</v>
      </c>
      <c r="B994" s="265" t="s">
        <v>146</v>
      </c>
      <c r="C994" s="65" t="s">
        <v>439</v>
      </c>
      <c r="D994" s="181" t="s">
        <v>148</v>
      </c>
      <c r="E994" s="79">
        <v>5078</v>
      </c>
      <c r="F994" s="266" t="s">
        <v>1626</v>
      </c>
      <c r="G994" s="267" t="s">
        <v>439</v>
      </c>
      <c r="H994" s="203" t="s">
        <v>148</v>
      </c>
    </row>
    <row r="995" spans="1:8" ht="15" customHeight="1" x14ac:dyDescent="0.25">
      <c r="A995" s="81">
        <v>2601</v>
      </c>
      <c r="B995" s="265" t="s">
        <v>146</v>
      </c>
      <c r="C995" s="65" t="s">
        <v>439</v>
      </c>
      <c r="D995" s="181" t="s">
        <v>148</v>
      </c>
      <c r="E995" s="79">
        <v>5079</v>
      </c>
      <c r="F995" s="266" t="s">
        <v>1862</v>
      </c>
      <c r="G995" s="267" t="s">
        <v>709</v>
      </c>
      <c r="H995" s="203" t="s">
        <v>711</v>
      </c>
    </row>
    <row r="996" spans="1:8" ht="15" customHeight="1" x14ac:dyDescent="0.25">
      <c r="A996" s="81">
        <v>2601</v>
      </c>
      <c r="B996" s="265" t="s">
        <v>146</v>
      </c>
      <c r="C996" s="65" t="s">
        <v>439</v>
      </c>
      <c r="D996" s="181" t="s">
        <v>148</v>
      </c>
      <c r="E996" s="79">
        <v>5080</v>
      </c>
      <c r="F996" s="266" t="s">
        <v>1863</v>
      </c>
      <c r="G996" s="267" t="s">
        <v>713</v>
      </c>
      <c r="H996" s="203" t="s">
        <v>714</v>
      </c>
    </row>
    <row r="997" spans="1:8" ht="15" customHeight="1" x14ac:dyDescent="0.25">
      <c r="A997" s="81">
        <v>2601</v>
      </c>
      <c r="B997" s="265" t="s">
        <v>146</v>
      </c>
      <c r="C997" s="65" t="s">
        <v>439</v>
      </c>
      <c r="D997" s="181" t="s">
        <v>148</v>
      </c>
      <c r="E997" s="79">
        <v>5081</v>
      </c>
      <c r="F997" s="266" t="s">
        <v>1862</v>
      </c>
      <c r="G997" s="267" t="s">
        <v>709</v>
      </c>
      <c r="H997" s="203" t="s">
        <v>711</v>
      </c>
    </row>
    <row r="998" spans="1:8" ht="15" customHeight="1" x14ac:dyDescent="0.25">
      <c r="A998" s="81">
        <v>2601</v>
      </c>
      <c r="B998" s="265" t="s">
        <v>146</v>
      </c>
      <c r="C998" s="65" t="s">
        <v>439</v>
      </c>
      <c r="D998" s="181" t="s">
        <v>148</v>
      </c>
      <c r="E998" s="79">
        <v>5082</v>
      </c>
      <c r="F998" s="266" t="s">
        <v>1864</v>
      </c>
      <c r="G998" s="267" t="s">
        <v>905</v>
      </c>
      <c r="H998" s="203" t="s">
        <v>69</v>
      </c>
    </row>
    <row r="999" spans="1:8" ht="15" customHeight="1" x14ac:dyDescent="0.25">
      <c r="A999" s="81">
        <v>2601</v>
      </c>
      <c r="B999" s="265" t="s">
        <v>146</v>
      </c>
      <c r="C999" s="65" t="s">
        <v>439</v>
      </c>
      <c r="D999" s="181" t="s">
        <v>148</v>
      </c>
      <c r="E999" s="79">
        <v>5083</v>
      </c>
      <c r="F999" s="266" t="s">
        <v>1862</v>
      </c>
      <c r="G999" s="267" t="s">
        <v>709</v>
      </c>
      <c r="H999" s="203" t="s">
        <v>711</v>
      </c>
    </row>
    <row r="1000" spans="1:8" ht="15" customHeight="1" x14ac:dyDescent="0.25">
      <c r="A1000" s="81">
        <v>2601</v>
      </c>
      <c r="B1000" s="265" t="s">
        <v>146</v>
      </c>
      <c r="C1000" s="65" t="s">
        <v>439</v>
      </c>
      <c r="D1000" s="181" t="s">
        <v>148</v>
      </c>
      <c r="E1000" s="79">
        <v>5084</v>
      </c>
      <c r="F1000" s="266" t="s">
        <v>1865</v>
      </c>
      <c r="G1000" s="267" t="s">
        <v>716</v>
      </c>
      <c r="H1000" s="203" t="s">
        <v>717</v>
      </c>
    </row>
    <row r="1001" spans="1:8" ht="15" customHeight="1" x14ac:dyDescent="0.25">
      <c r="A1001" s="81">
        <v>2601</v>
      </c>
      <c r="B1001" s="265" t="s">
        <v>146</v>
      </c>
      <c r="C1001" s="65" t="s">
        <v>439</v>
      </c>
      <c r="D1001" s="181" t="s">
        <v>148</v>
      </c>
      <c r="E1001" s="79">
        <v>5085</v>
      </c>
      <c r="F1001" s="266" t="s">
        <v>1866</v>
      </c>
      <c r="G1001" s="267" t="s">
        <v>907</v>
      </c>
      <c r="H1001" s="203" t="s">
        <v>69</v>
      </c>
    </row>
    <row r="1002" spans="1:8" ht="15" customHeight="1" x14ac:dyDescent="0.25">
      <c r="A1002" s="81">
        <v>2601</v>
      </c>
      <c r="B1002" s="265" t="s">
        <v>146</v>
      </c>
      <c r="C1002" s="65" t="s">
        <v>439</v>
      </c>
      <c r="D1002" s="181" t="s">
        <v>148</v>
      </c>
      <c r="E1002" s="79">
        <v>5086</v>
      </c>
      <c r="F1002" s="266" t="s">
        <v>1865</v>
      </c>
      <c r="G1002" s="267" t="s">
        <v>716</v>
      </c>
      <c r="H1002" s="203" t="s">
        <v>717</v>
      </c>
    </row>
    <row r="1003" spans="1:8" ht="15" customHeight="1" x14ac:dyDescent="0.25">
      <c r="A1003" s="81">
        <v>2601</v>
      </c>
      <c r="B1003" s="265" t="s">
        <v>146</v>
      </c>
      <c r="C1003" s="65" t="s">
        <v>439</v>
      </c>
      <c r="D1003" s="181" t="s">
        <v>148</v>
      </c>
      <c r="E1003" s="79">
        <v>5087</v>
      </c>
      <c r="F1003" s="266" t="s">
        <v>1867</v>
      </c>
      <c r="G1003" s="267" t="s">
        <v>909</v>
      </c>
      <c r="H1003" s="203" t="s">
        <v>910</v>
      </c>
    </row>
    <row r="1004" spans="1:8" ht="15" customHeight="1" x14ac:dyDescent="0.25">
      <c r="A1004" s="81">
        <v>2601</v>
      </c>
      <c r="B1004" s="265" t="s">
        <v>146</v>
      </c>
      <c r="C1004" s="65" t="s">
        <v>439</v>
      </c>
      <c r="D1004" s="181" t="s">
        <v>148</v>
      </c>
      <c r="E1004" s="79">
        <v>5088</v>
      </c>
      <c r="F1004" s="266" t="s">
        <v>1865</v>
      </c>
      <c r="G1004" s="267" t="s">
        <v>716</v>
      </c>
      <c r="H1004" s="203" t="s">
        <v>717</v>
      </c>
    </row>
    <row r="1005" spans="1:8" ht="15" customHeight="1" x14ac:dyDescent="0.25">
      <c r="A1005" s="81">
        <v>2601</v>
      </c>
      <c r="B1005" s="265" t="s">
        <v>146</v>
      </c>
      <c r="C1005" s="65" t="s">
        <v>439</v>
      </c>
      <c r="D1005" s="181" t="s">
        <v>148</v>
      </c>
      <c r="E1005" s="79">
        <v>5089</v>
      </c>
      <c r="F1005" s="266" t="s">
        <v>1868</v>
      </c>
      <c r="G1005" s="267" t="s">
        <v>912</v>
      </c>
      <c r="H1005" s="203" t="s">
        <v>913</v>
      </c>
    </row>
    <row r="1006" spans="1:8" ht="15" customHeight="1" x14ac:dyDescent="0.25">
      <c r="A1006" s="81">
        <v>2601</v>
      </c>
      <c r="B1006" s="265" t="s">
        <v>146</v>
      </c>
      <c r="C1006" s="65" t="s">
        <v>439</v>
      </c>
      <c r="D1006" s="181" t="s">
        <v>148</v>
      </c>
      <c r="E1006" s="79">
        <v>5090</v>
      </c>
      <c r="F1006" s="266" t="s">
        <v>1869</v>
      </c>
      <c r="G1006" s="267" t="s">
        <v>719</v>
      </c>
      <c r="H1006" s="203" t="s">
        <v>720</v>
      </c>
    </row>
    <row r="1007" spans="1:8" ht="15" customHeight="1" x14ac:dyDescent="0.25">
      <c r="A1007" s="81">
        <v>2601</v>
      </c>
      <c r="B1007" s="265" t="s">
        <v>146</v>
      </c>
      <c r="C1007" s="65" t="s">
        <v>439</v>
      </c>
      <c r="D1007" s="181" t="s">
        <v>148</v>
      </c>
      <c r="E1007" s="79">
        <v>5091</v>
      </c>
      <c r="F1007" s="266" t="s">
        <v>1868</v>
      </c>
      <c r="G1007" s="267" t="s">
        <v>912</v>
      </c>
      <c r="H1007" s="203" t="s">
        <v>913</v>
      </c>
    </row>
    <row r="1008" spans="1:8" ht="15" customHeight="1" x14ac:dyDescent="0.25">
      <c r="A1008" s="81">
        <v>2601</v>
      </c>
      <c r="B1008" s="265" t="s">
        <v>146</v>
      </c>
      <c r="C1008" s="65" t="s">
        <v>439</v>
      </c>
      <c r="D1008" s="181" t="s">
        <v>148</v>
      </c>
      <c r="E1008" s="79">
        <v>5092</v>
      </c>
      <c r="F1008" s="266" t="s">
        <v>1870</v>
      </c>
      <c r="G1008" s="267" t="s">
        <v>915</v>
      </c>
      <c r="H1008" s="203" t="s">
        <v>916</v>
      </c>
    </row>
    <row r="1009" spans="1:8" ht="15" customHeight="1" x14ac:dyDescent="0.25">
      <c r="A1009" s="81">
        <v>2601</v>
      </c>
      <c r="B1009" s="265" t="s">
        <v>146</v>
      </c>
      <c r="C1009" s="65" t="s">
        <v>439</v>
      </c>
      <c r="D1009" s="181" t="s">
        <v>148</v>
      </c>
      <c r="E1009" s="79">
        <v>5093</v>
      </c>
      <c r="F1009" s="266" t="s">
        <v>1868</v>
      </c>
      <c r="G1009" s="267" t="s">
        <v>912</v>
      </c>
      <c r="H1009" s="203" t="s">
        <v>913</v>
      </c>
    </row>
    <row r="1010" spans="1:8" ht="15" customHeight="1" x14ac:dyDescent="0.25">
      <c r="A1010" s="81">
        <v>2601</v>
      </c>
      <c r="B1010" s="265" t="s">
        <v>146</v>
      </c>
      <c r="C1010" s="65" t="s">
        <v>439</v>
      </c>
      <c r="D1010" s="181" t="s">
        <v>148</v>
      </c>
      <c r="E1010" s="79">
        <v>5094</v>
      </c>
      <c r="F1010" s="266" t="s">
        <v>1626</v>
      </c>
      <c r="G1010" s="267" t="s">
        <v>439</v>
      </c>
      <c r="H1010" s="203" t="s">
        <v>148</v>
      </c>
    </row>
    <row r="1011" spans="1:8" ht="15" customHeight="1" x14ac:dyDescent="0.25">
      <c r="A1011" s="81">
        <v>2601</v>
      </c>
      <c r="B1011" s="265" t="s">
        <v>146</v>
      </c>
      <c r="C1011" s="65" t="s">
        <v>439</v>
      </c>
      <c r="D1011" s="181" t="s">
        <v>148</v>
      </c>
      <c r="E1011" s="79">
        <v>5095</v>
      </c>
      <c r="F1011" s="266" t="s">
        <v>1871</v>
      </c>
      <c r="G1011" s="267" t="s">
        <v>721</v>
      </c>
      <c r="H1011" s="203" t="s">
        <v>723</v>
      </c>
    </row>
    <row r="1012" spans="1:8" ht="15" customHeight="1" x14ac:dyDescent="0.25">
      <c r="A1012" s="81">
        <v>2601</v>
      </c>
      <c r="B1012" s="265" t="s">
        <v>146</v>
      </c>
      <c r="C1012" s="65" t="s">
        <v>439</v>
      </c>
      <c r="D1012" s="181" t="s">
        <v>148</v>
      </c>
      <c r="E1012" s="79">
        <v>5096</v>
      </c>
      <c r="F1012" s="266" t="s">
        <v>1872</v>
      </c>
      <c r="G1012" s="267" t="s">
        <v>725</v>
      </c>
      <c r="H1012" s="203" t="s">
        <v>726</v>
      </c>
    </row>
    <row r="1013" spans="1:8" ht="15" customHeight="1" x14ac:dyDescent="0.25">
      <c r="A1013" s="81">
        <v>2601</v>
      </c>
      <c r="B1013" s="265" t="s">
        <v>146</v>
      </c>
      <c r="C1013" s="65" t="s">
        <v>439</v>
      </c>
      <c r="D1013" s="181" t="s">
        <v>148</v>
      </c>
      <c r="E1013" s="79">
        <v>5097</v>
      </c>
      <c r="F1013" s="266" t="s">
        <v>1872</v>
      </c>
      <c r="G1013" s="267" t="s">
        <v>725</v>
      </c>
      <c r="H1013" s="203" t="s">
        <v>726</v>
      </c>
    </row>
    <row r="1014" spans="1:8" ht="15" customHeight="1" x14ac:dyDescent="0.25">
      <c r="A1014" s="81">
        <v>2601</v>
      </c>
      <c r="B1014" s="265" t="s">
        <v>146</v>
      </c>
      <c r="C1014" s="65" t="s">
        <v>439</v>
      </c>
      <c r="D1014" s="181" t="s">
        <v>148</v>
      </c>
      <c r="E1014" s="79">
        <v>5098</v>
      </c>
      <c r="F1014" s="266" t="s">
        <v>1873</v>
      </c>
      <c r="G1014" s="267" t="s">
        <v>728</v>
      </c>
      <c r="H1014" s="203" t="s">
        <v>729</v>
      </c>
    </row>
    <row r="1015" spans="1:8" ht="15" customHeight="1" x14ac:dyDescent="0.25">
      <c r="A1015" s="81">
        <v>2601</v>
      </c>
      <c r="B1015" s="265" t="s">
        <v>146</v>
      </c>
      <c r="C1015" s="65" t="s">
        <v>439</v>
      </c>
      <c r="D1015" s="181" t="s">
        <v>148</v>
      </c>
      <c r="E1015" s="79">
        <v>5099</v>
      </c>
      <c r="F1015" s="266" t="s">
        <v>1872</v>
      </c>
      <c r="G1015" s="267" t="s">
        <v>725</v>
      </c>
      <c r="H1015" s="203" t="s">
        <v>726</v>
      </c>
    </row>
    <row r="1016" spans="1:8" ht="15" customHeight="1" x14ac:dyDescent="0.25">
      <c r="A1016" s="81">
        <v>2601</v>
      </c>
      <c r="B1016" s="265" t="s">
        <v>146</v>
      </c>
      <c r="C1016" s="65" t="s">
        <v>439</v>
      </c>
      <c r="D1016" s="181" t="s">
        <v>148</v>
      </c>
      <c r="E1016" s="79">
        <v>5100</v>
      </c>
      <c r="F1016" s="266" t="s">
        <v>1874</v>
      </c>
      <c r="G1016" s="267" t="s">
        <v>731</v>
      </c>
      <c r="H1016" s="203" t="s">
        <v>732</v>
      </c>
    </row>
    <row r="1017" spans="1:8" ht="15" customHeight="1" x14ac:dyDescent="0.25">
      <c r="A1017" s="81">
        <v>2601</v>
      </c>
      <c r="B1017" s="265" t="s">
        <v>146</v>
      </c>
      <c r="C1017" s="65" t="s">
        <v>439</v>
      </c>
      <c r="D1017" s="181" t="s">
        <v>148</v>
      </c>
      <c r="E1017" s="79">
        <v>5101</v>
      </c>
      <c r="F1017" s="266" t="s">
        <v>1872</v>
      </c>
      <c r="G1017" s="267" t="s">
        <v>725</v>
      </c>
      <c r="H1017" s="203" t="s">
        <v>726</v>
      </c>
    </row>
    <row r="1018" spans="1:8" ht="15" customHeight="1" x14ac:dyDescent="0.25">
      <c r="A1018" s="81">
        <v>2601</v>
      </c>
      <c r="B1018" s="265" t="s">
        <v>146</v>
      </c>
      <c r="C1018" s="65" t="s">
        <v>439</v>
      </c>
      <c r="D1018" s="181" t="s">
        <v>148</v>
      </c>
      <c r="E1018" s="79">
        <v>5102</v>
      </c>
      <c r="F1018" s="266" t="s">
        <v>1872</v>
      </c>
      <c r="G1018" s="267" t="s">
        <v>725</v>
      </c>
      <c r="H1018" s="203" t="s">
        <v>726</v>
      </c>
    </row>
    <row r="1019" spans="1:8" ht="15" customHeight="1" x14ac:dyDescent="0.25">
      <c r="A1019" s="81">
        <v>2601</v>
      </c>
      <c r="B1019" s="265" t="s">
        <v>146</v>
      </c>
      <c r="C1019" s="65" t="s">
        <v>439</v>
      </c>
      <c r="D1019" s="181" t="s">
        <v>148</v>
      </c>
      <c r="E1019" s="79">
        <v>5103</v>
      </c>
      <c r="F1019" s="266" t="s">
        <v>1872</v>
      </c>
      <c r="G1019" s="267" t="s">
        <v>725</v>
      </c>
      <c r="H1019" s="203" t="s">
        <v>726</v>
      </c>
    </row>
    <row r="1020" spans="1:8" ht="15" customHeight="1" x14ac:dyDescent="0.25">
      <c r="A1020" s="81">
        <v>2601</v>
      </c>
      <c r="B1020" s="265" t="s">
        <v>146</v>
      </c>
      <c r="C1020" s="65" t="s">
        <v>439</v>
      </c>
      <c r="D1020" s="181" t="s">
        <v>148</v>
      </c>
      <c r="E1020" s="79">
        <v>5104</v>
      </c>
      <c r="F1020" s="266" t="s">
        <v>1871</v>
      </c>
      <c r="G1020" s="267" t="s">
        <v>721</v>
      </c>
      <c r="H1020" s="203" t="s">
        <v>723</v>
      </c>
    </row>
    <row r="1021" spans="1:8" ht="15" customHeight="1" x14ac:dyDescent="0.25">
      <c r="A1021" s="81">
        <v>2601</v>
      </c>
      <c r="B1021" s="265" t="s">
        <v>146</v>
      </c>
      <c r="C1021" s="65" t="s">
        <v>439</v>
      </c>
      <c r="D1021" s="181" t="s">
        <v>148</v>
      </c>
      <c r="E1021" s="79">
        <v>5105</v>
      </c>
      <c r="F1021" s="266" t="s">
        <v>1875</v>
      </c>
      <c r="G1021" s="267" t="s">
        <v>734</v>
      </c>
      <c r="H1021" s="203" t="s">
        <v>735</v>
      </c>
    </row>
    <row r="1022" spans="1:8" ht="15" customHeight="1" x14ac:dyDescent="0.25">
      <c r="A1022" s="81">
        <v>2601</v>
      </c>
      <c r="B1022" s="265" t="s">
        <v>146</v>
      </c>
      <c r="C1022" s="65" t="s">
        <v>439</v>
      </c>
      <c r="D1022" s="181" t="s">
        <v>148</v>
      </c>
      <c r="E1022" s="79">
        <v>5106</v>
      </c>
      <c r="F1022" s="266" t="s">
        <v>1871</v>
      </c>
      <c r="G1022" s="267" t="s">
        <v>721</v>
      </c>
      <c r="H1022" s="203" t="s">
        <v>723</v>
      </c>
    </row>
    <row r="1023" spans="1:8" ht="15" customHeight="1" x14ac:dyDescent="0.25">
      <c r="A1023" s="81">
        <v>2601</v>
      </c>
      <c r="B1023" s="265" t="s">
        <v>146</v>
      </c>
      <c r="C1023" s="65" t="s">
        <v>439</v>
      </c>
      <c r="D1023" s="181" t="s">
        <v>148</v>
      </c>
      <c r="E1023" s="79">
        <v>5107</v>
      </c>
      <c r="F1023" s="266" t="s">
        <v>1876</v>
      </c>
      <c r="G1023" s="267" t="s">
        <v>737</v>
      </c>
      <c r="H1023" s="203" t="s">
        <v>738</v>
      </c>
    </row>
    <row r="1024" spans="1:8" ht="15" customHeight="1" x14ac:dyDescent="0.25">
      <c r="A1024" s="81">
        <v>2601</v>
      </c>
      <c r="B1024" s="265" t="s">
        <v>146</v>
      </c>
      <c r="C1024" s="65" t="s">
        <v>439</v>
      </c>
      <c r="D1024" s="181" t="s">
        <v>148</v>
      </c>
      <c r="E1024" s="79">
        <v>5108</v>
      </c>
      <c r="F1024" s="266" t="s">
        <v>1871</v>
      </c>
      <c r="G1024" s="267" t="s">
        <v>721</v>
      </c>
      <c r="H1024" s="203" t="s">
        <v>723</v>
      </c>
    </row>
    <row r="1025" spans="1:8" ht="15" customHeight="1" x14ac:dyDescent="0.25">
      <c r="A1025" s="81">
        <v>2601</v>
      </c>
      <c r="B1025" s="265" t="s">
        <v>146</v>
      </c>
      <c r="C1025" s="65" t="s">
        <v>439</v>
      </c>
      <c r="D1025" s="181" t="s">
        <v>148</v>
      </c>
      <c r="E1025" s="79">
        <v>5109</v>
      </c>
      <c r="F1025" s="266" t="s">
        <v>1877</v>
      </c>
      <c r="G1025" s="267" t="s">
        <v>740</v>
      </c>
      <c r="H1025" s="203" t="s">
        <v>741</v>
      </c>
    </row>
    <row r="1026" spans="1:8" ht="15" customHeight="1" x14ac:dyDescent="0.25">
      <c r="A1026" s="81">
        <v>2601</v>
      </c>
      <c r="B1026" s="265" t="s">
        <v>146</v>
      </c>
      <c r="C1026" s="65" t="s">
        <v>439</v>
      </c>
      <c r="D1026" s="181" t="s">
        <v>148</v>
      </c>
      <c r="E1026" s="79">
        <v>5110</v>
      </c>
      <c r="F1026" s="266" t="s">
        <v>1871</v>
      </c>
      <c r="G1026" s="267" t="s">
        <v>721</v>
      </c>
      <c r="H1026" s="203" t="s">
        <v>723</v>
      </c>
    </row>
    <row r="1027" spans="1:8" ht="15" customHeight="1" x14ac:dyDescent="0.25">
      <c r="A1027" s="81">
        <v>2601</v>
      </c>
      <c r="B1027" s="265" t="s">
        <v>146</v>
      </c>
      <c r="C1027" s="65" t="s">
        <v>439</v>
      </c>
      <c r="D1027" s="181" t="s">
        <v>148</v>
      </c>
      <c r="E1027" s="79">
        <v>5111</v>
      </c>
      <c r="F1027" s="266" t="s">
        <v>1878</v>
      </c>
      <c r="G1027" s="267" t="s">
        <v>742</v>
      </c>
      <c r="H1027" s="203" t="s">
        <v>744</v>
      </c>
    </row>
    <row r="1028" spans="1:8" ht="15" customHeight="1" x14ac:dyDescent="0.25">
      <c r="A1028" s="81">
        <v>2601</v>
      </c>
      <c r="B1028" s="265" t="s">
        <v>146</v>
      </c>
      <c r="C1028" s="65" t="s">
        <v>439</v>
      </c>
      <c r="D1028" s="181" t="s">
        <v>148</v>
      </c>
      <c r="E1028" s="79">
        <v>5112</v>
      </c>
      <c r="F1028" s="266" t="s">
        <v>1879</v>
      </c>
      <c r="G1028" s="267" t="s">
        <v>918</v>
      </c>
      <c r="H1028" s="203" t="s">
        <v>69</v>
      </c>
    </row>
    <row r="1029" spans="1:8" ht="15" customHeight="1" x14ac:dyDescent="0.25">
      <c r="A1029" s="81">
        <v>2601</v>
      </c>
      <c r="B1029" s="265" t="s">
        <v>146</v>
      </c>
      <c r="C1029" s="65" t="s">
        <v>439</v>
      </c>
      <c r="D1029" s="181" t="s">
        <v>148</v>
      </c>
      <c r="E1029" s="79">
        <v>5113</v>
      </c>
      <c r="F1029" s="266" t="s">
        <v>1878</v>
      </c>
      <c r="G1029" s="267" t="s">
        <v>742</v>
      </c>
      <c r="H1029" s="203" t="s">
        <v>744</v>
      </c>
    </row>
    <row r="1030" spans="1:8" ht="15" customHeight="1" x14ac:dyDescent="0.25">
      <c r="A1030" s="81">
        <v>2601</v>
      </c>
      <c r="B1030" s="265" t="s">
        <v>146</v>
      </c>
      <c r="C1030" s="65" t="s">
        <v>439</v>
      </c>
      <c r="D1030" s="181" t="s">
        <v>148</v>
      </c>
      <c r="E1030" s="79">
        <v>5114</v>
      </c>
      <c r="F1030" s="266" t="s">
        <v>1880</v>
      </c>
      <c r="G1030" s="267" t="s">
        <v>746</v>
      </c>
      <c r="H1030" s="203" t="s">
        <v>747</v>
      </c>
    </row>
    <row r="1031" spans="1:8" ht="15" customHeight="1" x14ac:dyDescent="0.25">
      <c r="A1031" s="81">
        <v>2601</v>
      </c>
      <c r="B1031" s="265" t="s">
        <v>146</v>
      </c>
      <c r="C1031" s="65" t="s">
        <v>439</v>
      </c>
      <c r="D1031" s="181" t="s">
        <v>148</v>
      </c>
      <c r="E1031" s="79">
        <v>5115</v>
      </c>
      <c r="F1031" s="266" t="s">
        <v>1878</v>
      </c>
      <c r="G1031" s="267" t="s">
        <v>742</v>
      </c>
      <c r="H1031" s="203" t="s">
        <v>744</v>
      </c>
    </row>
    <row r="1032" spans="1:8" ht="15" customHeight="1" x14ac:dyDescent="0.25">
      <c r="A1032" s="81">
        <v>2601</v>
      </c>
      <c r="B1032" s="265" t="s">
        <v>146</v>
      </c>
      <c r="C1032" s="65" t="s">
        <v>439</v>
      </c>
      <c r="D1032" s="181" t="s">
        <v>148</v>
      </c>
      <c r="E1032" s="79">
        <v>5116</v>
      </c>
      <c r="F1032" s="266" t="s">
        <v>1881</v>
      </c>
      <c r="G1032" s="267" t="s">
        <v>749</v>
      </c>
      <c r="H1032" s="203" t="s">
        <v>750</v>
      </c>
    </row>
    <row r="1033" spans="1:8" ht="15" customHeight="1" x14ac:dyDescent="0.25">
      <c r="A1033" s="81">
        <v>2601</v>
      </c>
      <c r="B1033" s="265" t="s">
        <v>146</v>
      </c>
      <c r="C1033" s="65" t="s">
        <v>439</v>
      </c>
      <c r="D1033" s="181" t="s">
        <v>148</v>
      </c>
      <c r="E1033" s="79">
        <v>5117</v>
      </c>
      <c r="F1033" s="266" t="s">
        <v>1878</v>
      </c>
      <c r="G1033" s="267" t="s">
        <v>742</v>
      </c>
      <c r="H1033" s="203" t="s">
        <v>744</v>
      </c>
    </row>
    <row r="1034" spans="1:8" ht="15" customHeight="1" x14ac:dyDescent="0.25">
      <c r="A1034" s="81">
        <v>2601</v>
      </c>
      <c r="B1034" s="265" t="s">
        <v>146</v>
      </c>
      <c r="C1034" s="65" t="s">
        <v>439</v>
      </c>
      <c r="D1034" s="181" t="s">
        <v>148</v>
      </c>
      <c r="E1034" s="79">
        <v>5118</v>
      </c>
      <c r="F1034" s="266" t="s">
        <v>1882</v>
      </c>
      <c r="G1034" s="267" t="s">
        <v>752</v>
      </c>
      <c r="H1034" s="203" t="s">
        <v>753</v>
      </c>
    </row>
    <row r="1035" spans="1:8" ht="15" customHeight="1" x14ac:dyDescent="0.25">
      <c r="A1035" s="81">
        <v>2601</v>
      </c>
      <c r="B1035" s="265" t="s">
        <v>146</v>
      </c>
      <c r="C1035" s="65" t="s">
        <v>439</v>
      </c>
      <c r="D1035" s="181" t="s">
        <v>148</v>
      </c>
      <c r="E1035" s="79">
        <v>5119</v>
      </c>
      <c r="F1035" s="266" t="s">
        <v>1878</v>
      </c>
      <c r="G1035" s="267" t="s">
        <v>742</v>
      </c>
      <c r="H1035" s="203" t="s">
        <v>744</v>
      </c>
    </row>
    <row r="1036" spans="1:8" ht="15" customHeight="1" x14ac:dyDescent="0.25">
      <c r="A1036" s="81">
        <v>2601</v>
      </c>
      <c r="B1036" s="265" t="s">
        <v>146</v>
      </c>
      <c r="C1036" s="65" t="s">
        <v>439</v>
      </c>
      <c r="D1036" s="181" t="s">
        <v>148</v>
      </c>
      <c r="E1036" s="79">
        <v>5120</v>
      </c>
      <c r="F1036" s="266" t="s">
        <v>1878</v>
      </c>
      <c r="G1036" s="267" t="s">
        <v>742</v>
      </c>
      <c r="H1036" s="203" t="s">
        <v>744</v>
      </c>
    </row>
    <row r="1037" spans="1:8" ht="15" customHeight="1" x14ac:dyDescent="0.25">
      <c r="A1037" s="81">
        <v>2601</v>
      </c>
      <c r="B1037" s="265" t="s">
        <v>146</v>
      </c>
      <c r="C1037" s="65" t="s">
        <v>439</v>
      </c>
      <c r="D1037" s="181" t="s">
        <v>148</v>
      </c>
      <c r="E1037" s="79">
        <v>5121</v>
      </c>
      <c r="F1037" s="266" t="s">
        <v>1883</v>
      </c>
      <c r="G1037" s="267" t="s">
        <v>755</v>
      </c>
      <c r="H1037" s="203" t="s">
        <v>756</v>
      </c>
    </row>
    <row r="1038" spans="1:8" ht="15" customHeight="1" x14ac:dyDescent="0.25">
      <c r="A1038" s="81">
        <v>2601</v>
      </c>
      <c r="B1038" s="265" t="s">
        <v>146</v>
      </c>
      <c r="C1038" s="65" t="s">
        <v>439</v>
      </c>
      <c r="D1038" s="181" t="s">
        <v>148</v>
      </c>
      <c r="E1038" s="79">
        <v>5122</v>
      </c>
      <c r="F1038" s="266" t="s">
        <v>1878</v>
      </c>
      <c r="G1038" s="267" t="s">
        <v>742</v>
      </c>
      <c r="H1038" s="203" t="s">
        <v>744</v>
      </c>
    </row>
    <row r="1039" spans="1:8" ht="15" customHeight="1" x14ac:dyDescent="0.25">
      <c r="A1039" s="81">
        <v>2602</v>
      </c>
      <c r="B1039" s="265" t="s">
        <v>441</v>
      </c>
      <c r="C1039" s="65" t="s">
        <v>440</v>
      </c>
      <c r="D1039" s="181" t="s">
        <v>442</v>
      </c>
      <c r="E1039" s="79">
        <v>2602</v>
      </c>
      <c r="F1039" s="266" t="s">
        <v>1743</v>
      </c>
      <c r="G1039" s="267" t="s">
        <v>440</v>
      </c>
      <c r="H1039" s="203" t="s">
        <v>442</v>
      </c>
    </row>
    <row r="1040" spans="1:8" ht="15" customHeight="1" x14ac:dyDescent="0.25">
      <c r="A1040" s="81">
        <v>3001</v>
      </c>
      <c r="B1040" s="265" t="s">
        <v>444</v>
      </c>
      <c r="C1040" s="65" t="s">
        <v>443</v>
      </c>
      <c r="D1040" s="181" t="s">
        <v>445</v>
      </c>
      <c r="E1040" s="79">
        <v>3001</v>
      </c>
      <c r="F1040" s="266" t="s">
        <v>1744</v>
      </c>
      <c r="G1040" s="267" t="s">
        <v>443</v>
      </c>
      <c r="H1040" s="203" t="s">
        <v>445</v>
      </c>
    </row>
    <row r="1041" spans="1:8" ht="15" customHeight="1" x14ac:dyDescent="0.25">
      <c r="A1041" s="81">
        <v>3001</v>
      </c>
      <c r="B1041" s="265" t="s">
        <v>444</v>
      </c>
      <c r="C1041" s="65" t="s">
        <v>443</v>
      </c>
      <c r="D1041" s="181" t="s">
        <v>445</v>
      </c>
      <c r="E1041" s="79">
        <v>3002</v>
      </c>
      <c r="F1041" s="266" t="s">
        <v>1745</v>
      </c>
      <c r="G1041" s="267" t="s">
        <v>447</v>
      </c>
      <c r="H1041" s="203" t="s">
        <v>448</v>
      </c>
    </row>
    <row r="1042" spans="1:8" ht="15" customHeight="1" x14ac:dyDescent="0.25">
      <c r="A1042" s="81">
        <v>3001</v>
      </c>
      <c r="B1042" s="265" t="s">
        <v>444</v>
      </c>
      <c r="C1042" s="65" t="s">
        <v>443</v>
      </c>
      <c r="D1042" s="181" t="s">
        <v>445</v>
      </c>
      <c r="E1042" s="79">
        <v>3003</v>
      </c>
      <c r="F1042" s="266" t="s">
        <v>1744</v>
      </c>
      <c r="G1042" s="267" t="s">
        <v>443</v>
      </c>
      <c r="H1042" s="203" t="s">
        <v>445</v>
      </c>
    </row>
    <row r="1043" spans="1:8" ht="15" customHeight="1" x14ac:dyDescent="0.25">
      <c r="A1043" s="81">
        <v>3001</v>
      </c>
      <c r="B1043" s="265" t="s">
        <v>444</v>
      </c>
      <c r="C1043" s="65" t="s">
        <v>443</v>
      </c>
      <c r="D1043" s="181" t="s">
        <v>445</v>
      </c>
      <c r="E1043" s="79">
        <v>3004</v>
      </c>
      <c r="F1043" s="266" t="s">
        <v>1746</v>
      </c>
      <c r="G1043" s="267" t="s">
        <v>223</v>
      </c>
      <c r="H1043" s="203" t="s">
        <v>450</v>
      </c>
    </row>
    <row r="1044" spans="1:8" ht="15" customHeight="1" x14ac:dyDescent="0.25">
      <c r="A1044" s="81">
        <v>3001</v>
      </c>
      <c r="B1044" s="265" t="s">
        <v>444</v>
      </c>
      <c r="C1044" s="65" t="s">
        <v>443</v>
      </c>
      <c r="D1044" s="181" t="s">
        <v>445</v>
      </c>
      <c r="E1044" s="79">
        <v>3005</v>
      </c>
      <c r="F1044" s="266" t="s">
        <v>1744</v>
      </c>
      <c r="G1044" s="267" t="s">
        <v>443</v>
      </c>
      <c r="H1044" s="203" t="s">
        <v>445</v>
      </c>
    </row>
    <row r="1045" spans="1:8" ht="15" customHeight="1" x14ac:dyDescent="0.25">
      <c r="A1045" s="81">
        <v>3001</v>
      </c>
      <c r="B1045" s="265" t="s">
        <v>444</v>
      </c>
      <c r="C1045" s="65" t="s">
        <v>443</v>
      </c>
      <c r="D1045" s="181" t="s">
        <v>445</v>
      </c>
      <c r="E1045" s="79">
        <v>3006</v>
      </c>
      <c r="F1045" s="266" t="s">
        <v>1747</v>
      </c>
      <c r="G1045" s="267" t="s">
        <v>440</v>
      </c>
      <c r="H1045" s="203" t="s">
        <v>452</v>
      </c>
    </row>
    <row r="1046" spans="1:8" ht="15" customHeight="1" x14ac:dyDescent="0.25">
      <c r="A1046" s="81">
        <v>3001</v>
      </c>
      <c r="B1046" s="265" t="s">
        <v>444</v>
      </c>
      <c r="C1046" s="65" t="s">
        <v>443</v>
      </c>
      <c r="D1046" s="181" t="s">
        <v>445</v>
      </c>
      <c r="E1046" s="79">
        <v>3007</v>
      </c>
      <c r="F1046" s="266" t="s">
        <v>1744</v>
      </c>
      <c r="G1046" s="267" t="s">
        <v>443</v>
      </c>
      <c r="H1046" s="203" t="s">
        <v>445</v>
      </c>
    </row>
    <row r="1047" spans="1:8" ht="15" customHeight="1" x14ac:dyDescent="0.25">
      <c r="A1047" s="81">
        <v>3001</v>
      </c>
      <c r="B1047" s="265" t="s">
        <v>444</v>
      </c>
      <c r="C1047" s="65" t="s">
        <v>443</v>
      </c>
      <c r="D1047" s="181" t="s">
        <v>445</v>
      </c>
      <c r="E1047" s="79">
        <v>3008</v>
      </c>
      <c r="F1047" s="266" t="s">
        <v>1748</v>
      </c>
      <c r="G1047" s="267" t="s">
        <v>454</v>
      </c>
      <c r="H1047" s="203" t="s">
        <v>455</v>
      </c>
    </row>
    <row r="1048" spans="1:8" ht="15" customHeight="1" x14ac:dyDescent="0.25">
      <c r="A1048" s="81">
        <v>3001</v>
      </c>
      <c r="B1048" s="265" t="s">
        <v>444</v>
      </c>
      <c r="C1048" s="65" t="s">
        <v>443</v>
      </c>
      <c r="D1048" s="181" t="s">
        <v>445</v>
      </c>
      <c r="E1048" s="79">
        <v>3009</v>
      </c>
      <c r="F1048" s="266" t="s">
        <v>1744</v>
      </c>
      <c r="G1048" s="267" t="s">
        <v>443</v>
      </c>
      <c r="H1048" s="203" t="s">
        <v>445</v>
      </c>
    </row>
    <row r="1049" spans="1:8" ht="15" customHeight="1" x14ac:dyDescent="0.25">
      <c r="A1049" s="81">
        <v>3001</v>
      </c>
      <c r="B1049" s="265" t="s">
        <v>444</v>
      </c>
      <c r="C1049" s="65" t="s">
        <v>443</v>
      </c>
      <c r="D1049" s="181" t="s">
        <v>445</v>
      </c>
      <c r="E1049" s="79">
        <v>3010</v>
      </c>
      <c r="F1049" s="266" t="s">
        <v>1749</v>
      </c>
      <c r="G1049" s="267" t="s">
        <v>456</v>
      </c>
      <c r="H1049" s="203" t="s">
        <v>458</v>
      </c>
    </row>
    <row r="1050" spans="1:8" ht="15" customHeight="1" x14ac:dyDescent="0.25">
      <c r="A1050" s="81">
        <v>3001</v>
      </c>
      <c r="B1050" s="265" t="s">
        <v>444</v>
      </c>
      <c r="C1050" s="65" t="s">
        <v>443</v>
      </c>
      <c r="D1050" s="181" t="s">
        <v>445</v>
      </c>
      <c r="E1050" s="79">
        <v>3011</v>
      </c>
      <c r="F1050" s="266" t="s">
        <v>1744</v>
      </c>
      <c r="G1050" s="267" t="s">
        <v>443</v>
      </c>
      <c r="H1050" s="203" t="s">
        <v>445</v>
      </c>
    </row>
    <row r="1051" spans="1:8" ht="15" customHeight="1" x14ac:dyDescent="0.25">
      <c r="A1051" s="81">
        <v>3001</v>
      </c>
      <c r="B1051" s="265" t="s">
        <v>444</v>
      </c>
      <c r="C1051" s="65" t="s">
        <v>443</v>
      </c>
      <c r="D1051" s="181" t="s">
        <v>445</v>
      </c>
      <c r="E1051" s="79">
        <v>3012</v>
      </c>
      <c r="F1051" s="266" t="s">
        <v>1750</v>
      </c>
      <c r="G1051" s="267" t="s">
        <v>460</v>
      </c>
      <c r="H1051" s="203" t="s">
        <v>461</v>
      </c>
    </row>
    <row r="1052" spans="1:8" ht="15" customHeight="1" x14ac:dyDescent="0.25">
      <c r="A1052" s="81">
        <v>3001</v>
      </c>
      <c r="B1052" s="265" t="s">
        <v>444</v>
      </c>
      <c r="C1052" s="65" t="s">
        <v>443</v>
      </c>
      <c r="D1052" s="181" t="s">
        <v>445</v>
      </c>
      <c r="E1052" s="79">
        <v>3013</v>
      </c>
      <c r="F1052" s="266" t="s">
        <v>1744</v>
      </c>
      <c r="G1052" s="267" t="s">
        <v>443</v>
      </c>
      <c r="H1052" s="203" t="s">
        <v>445</v>
      </c>
    </row>
    <row r="1053" spans="1:8" ht="15" customHeight="1" x14ac:dyDescent="0.25">
      <c r="A1053" s="81">
        <v>3001</v>
      </c>
      <c r="B1053" s="265" t="s">
        <v>444</v>
      </c>
      <c r="C1053" s="65" t="s">
        <v>443</v>
      </c>
      <c r="D1053" s="181" t="s">
        <v>445</v>
      </c>
      <c r="E1053" s="79">
        <v>3014</v>
      </c>
      <c r="F1053" s="266" t="s">
        <v>1751</v>
      </c>
      <c r="G1053" s="267" t="s">
        <v>113</v>
      </c>
      <c r="H1053" s="203" t="s">
        <v>463</v>
      </c>
    </row>
    <row r="1054" spans="1:8" ht="15" customHeight="1" x14ac:dyDescent="0.25">
      <c r="A1054" s="81">
        <v>3001</v>
      </c>
      <c r="B1054" s="265" t="s">
        <v>444</v>
      </c>
      <c r="C1054" s="65" t="s">
        <v>443</v>
      </c>
      <c r="D1054" s="181" t="s">
        <v>445</v>
      </c>
      <c r="E1054" s="79">
        <v>3015</v>
      </c>
      <c r="F1054" s="266" t="s">
        <v>1752</v>
      </c>
      <c r="G1054" s="267" t="s">
        <v>465</v>
      </c>
      <c r="H1054" s="203" t="s">
        <v>466</v>
      </c>
    </row>
    <row r="1055" spans="1:8" ht="15" customHeight="1" x14ac:dyDescent="0.25">
      <c r="A1055" s="81">
        <v>3001</v>
      </c>
      <c r="B1055" s="265" t="s">
        <v>444</v>
      </c>
      <c r="C1055" s="65" t="s">
        <v>443</v>
      </c>
      <c r="D1055" s="181" t="s">
        <v>445</v>
      </c>
      <c r="E1055" s="79">
        <v>3016</v>
      </c>
      <c r="F1055" s="266" t="s">
        <v>1753</v>
      </c>
      <c r="G1055" s="267" t="s">
        <v>468</v>
      </c>
      <c r="H1055" s="203" t="s">
        <v>469</v>
      </c>
    </row>
    <row r="1056" spans="1:8" ht="15" customHeight="1" x14ac:dyDescent="0.25">
      <c r="A1056" s="81">
        <v>3001</v>
      </c>
      <c r="B1056" s="265" t="s">
        <v>444</v>
      </c>
      <c r="C1056" s="65" t="s">
        <v>443</v>
      </c>
      <c r="D1056" s="181" t="s">
        <v>445</v>
      </c>
      <c r="E1056" s="79">
        <v>3017</v>
      </c>
      <c r="F1056" s="266" t="s">
        <v>1752</v>
      </c>
      <c r="G1056" s="267" t="s">
        <v>465</v>
      </c>
      <c r="H1056" s="203" t="s">
        <v>466</v>
      </c>
    </row>
    <row r="1057" spans="1:8" ht="15" customHeight="1" x14ac:dyDescent="0.25">
      <c r="A1057" s="81">
        <v>3001</v>
      </c>
      <c r="B1057" s="265" t="s">
        <v>444</v>
      </c>
      <c r="C1057" s="65" t="s">
        <v>443</v>
      </c>
      <c r="D1057" s="181" t="s">
        <v>445</v>
      </c>
      <c r="E1057" s="79">
        <v>3018</v>
      </c>
      <c r="F1057" s="266" t="s">
        <v>1751</v>
      </c>
      <c r="G1057" s="267" t="s">
        <v>113</v>
      </c>
      <c r="H1057" s="203" t="s">
        <v>463</v>
      </c>
    </row>
    <row r="1058" spans="1:8" ht="15" customHeight="1" x14ac:dyDescent="0.25">
      <c r="A1058" s="81">
        <v>3001</v>
      </c>
      <c r="B1058" s="265" t="s">
        <v>444</v>
      </c>
      <c r="C1058" s="65" t="s">
        <v>443</v>
      </c>
      <c r="D1058" s="181" t="s">
        <v>445</v>
      </c>
      <c r="E1058" s="79">
        <v>3019</v>
      </c>
      <c r="F1058" s="266" t="s">
        <v>1754</v>
      </c>
      <c r="G1058" s="267" t="s">
        <v>471</v>
      </c>
      <c r="H1058" s="203" t="s">
        <v>472</v>
      </c>
    </row>
    <row r="1059" spans="1:8" ht="15" customHeight="1" x14ac:dyDescent="0.25">
      <c r="A1059" s="81">
        <v>3001</v>
      </c>
      <c r="B1059" s="265" t="s">
        <v>444</v>
      </c>
      <c r="C1059" s="65" t="s">
        <v>443</v>
      </c>
      <c r="D1059" s="181" t="s">
        <v>445</v>
      </c>
      <c r="E1059" s="79">
        <v>3020</v>
      </c>
      <c r="F1059" s="266" t="s">
        <v>1755</v>
      </c>
      <c r="G1059" s="267" t="s">
        <v>843</v>
      </c>
      <c r="H1059" s="203" t="s">
        <v>844</v>
      </c>
    </row>
    <row r="1060" spans="1:8" ht="15" customHeight="1" x14ac:dyDescent="0.25">
      <c r="A1060" s="81">
        <v>3001</v>
      </c>
      <c r="B1060" s="265" t="s">
        <v>444</v>
      </c>
      <c r="C1060" s="65" t="s">
        <v>443</v>
      </c>
      <c r="D1060" s="181" t="s">
        <v>445</v>
      </c>
      <c r="E1060" s="79">
        <v>3021</v>
      </c>
      <c r="F1060" s="266" t="s">
        <v>1751</v>
      </c>
      <c r="G1060" s="267" t="s">
        <v>113</v>
      </c>
      <c r="H1060" s="203" t="s">
        <v>463</v>
      </c>
    </row>
    <row r="1061" spans="1:8" ht="15" customHeight="1" x14ac:dyDescent="0.25">
      <c r="A1061" s="81">
        <v>3001</v>
      </c>
      <c r="B1061" s="265" t="s">
        <v>444</v>
      </c>
      <c r="C1061" s="65" t="s">
        <v>443</v>
      </c>
      <c r="D1061" s="181" t="s">
        <v>445</v>
      </c>
      <c r="E1061" s="79">
        <v>3022</v>
      </c>
      <c r="F1061" s="266" t="s">
        <v>1756</v>
      </c>
      <c r="G1061" s="267" t="s">
        <v>474</v>
      </c>
      <c r="H1061" s="203" t="s">
        <v>475</v>
      </c>
    </row>
    <row r="1062" spans="1:8" ht="15" customHeight="1" x14ac:dyDescent="0.25">
      <c r="A1062" s="81">
        <v>3001</v>
      </c>
      <c r="B1062" s="265" t="s">
        <v>444</v>
      </c>
      <c r="C1062" s="65" t="s">
        <v>443</v>
      </c>
      <c r="D1062" s="181" t="s">
        <v>445</v>
      </c>
      <c r="E1062" s="79">
        <v>3023</v>
      </c>
      <c r="F1062" s="266" t="s">
        <v>1751</v>
      </c>
      <c r="G1062" s="267" t="s">
        <v>113</v>
      </c>
      <c r="H1062" s="203" t="s">
        <v>463</v>
      </c>
    </row>
    <row r="1063" spans="1:8" ht="15" customHeight="1" x14ac:dyDescent="0.25">
      <c r="A1063" s="81">
        <v>3001</v>
      </c>
      <c r="B1063" s="265" t="s">
        <v>444</v>
      </c>
      <c r="C1063" s="65" t="s">
        <v>443</v>
      </c>
      <c r="D1063" s="181" t="s">
        <v>445</v>
      </c>
      <c r="E1063" s="79">
        <v>3024</v>
      </c>
      <c r="F1063" s="266" t="s">
        <v>1757</v>
      </c>
      <c r="G1063" s="267" t="s">
        <v>846</v>
      </c>
      <c r="H1063" s="203" t="s">
        <v>847</v>
      </c>
    </row>
    <row r="1064" spans="1:8" ht="15" customHeight="1" x14ac:dyDescent="0.25">
      <c r="A1064" s="81">
        <v>3001</v>
      </c>
      <c r="B1064" s="265" t="s">
        <v>444</v>
      </c>
      <c r="C1064" s="65" t="s">
        <v>443</v>
      </c>
      <c r="D1064" s="181" t="s">
        <v>445</v>
      </c>
      <c r="E1064" s="79">
        <v>3025</v>
      </c>
      <c r="F1064" s="266" t="s">
        <v>1758</v>
      </c>
      <c r="G1064" s="267" t="s">
        <v>477</v>
      </c>
      <c r="H1064" s="203" t="s">
        <v>478</v>
      </c>
    </row>
    <row r="1065" spans="1:8" ht="15" customHeight="1" x14ac:dyDescent="0.25">
      <c r="A1065" s="81">
        <v>3001</v>
      </c>
      <c r="B1065" s="265" t="s">
        <v>444</v>
      </c>
      <c r="C1065" s="65" t="s">
        <v>443</v>
      </c>
      <c r="D1065" s="181" t="s">
        <v>445</v>
      </c>
      <c r="E1065" s="79">
        <v>3026</v>
      </c>
      <c r="F1065" s="266" t="s">
        <v>1757</v>
      </c>
      <c r="G1065" s="267" t="s">
        <v>846</v>
      </c>
      <c r="H1065" s="203" t="s">
        <v>847</v>
      </c>
    </row>
    <row r="1066" spans="1:8" ht="15" customHeight="1" x14ac:dyDescent="0.25">
      <c r="A1066" s="81">
        <v>3001</v>
      </c>
      <c r="B1066" s="265" t="s">
        <v>444</v>
      </c>
      <c r="C1066" s="65" t="s">
        <v>443</v>
      </c>
      <c r="D1066" s="181" t="s">
        <v>445</v>
      </c>
      <c r="E1066" s="79">
        <v>3027</v>
      </c>
      <c r="F1066" s="266" t="s">
        <v>1751</v>
      </c>
      <c r="G1066" s="267" t="s">
        <v>113</v>
      </c>
      <c r="H1066" s="203" t="s">
        <v>463</v>
      </c>
    </row>
    <row r="1067" spans="1:8" ht="15" customHeight="1" x14ac:dyDescent="0.25">
      <c r="A1067" s="81">
        <v>3001</v>
      </c>
      <c r="B1067" s="265" t="s">
        <v>444</v>
      </c>
      <c r="C1067" s="65" t="s">
        <v>443</v>
      </c>
      <c r="D1067" s="181" t="s">
        <v>445</v>
      </c>
      <c r="E1067" s="79">
        <v>3028</v>
      </c>
      <c r="F1067" s="266" t="s">
        <v>1759</v>
      </c>
      <c r="G1067" s="267" t="s">
        <v>223</v>
      </c>
      <c r="H1067" s="203" t="s">
        <v>480</v>
      </c>
    </row>
    <row r="1068" spans="1:8" ht="15" customHeight="1" x14ac:dyDescent="0.25">
      <c r="A1068" s="81">
        <v>3001</v>
      </c>
      <c r="B1068" s="265" t="s">
        <v>444</v>
      </c>
      <c r="C1068" s="65" t="s">
        <v>443</v>
      </c>
      <c r="D1068" s="181" t="s">
        <v>445</v>
      </c>
      <c r="E1068" s="79">
        <v>3029</v>
      </c>
      <c r="F1068" s="266" t="s">
        <v>1751</v>
      </c>
      <c r="G1068" s="267" t="s">
        <v>113</v>
      </c>
      <c r="H1068" s="203" t="s">
        <v>463</v>
      </c>
    </row>
    <row r="1069" spans="1:8" ht="15" customHeight="1" x14ac:dyDescent="0.25">
      <c r="A1069" s="81">
        <v>3001</v>
      </c>
      <c r="B1069" s="265" t="s">
        <v>444</v>
      </c>
      <c r="C1069" s="65" t="s">
        <v>443</v>
      </c>
      <c r="D1069" s="181" t="s">
        <v>445</v>
      </c>
      <c r="E1069" s="79">
        <v>3030</v>
      </c>
      <c r="F1069" s="266" t="s">
        <v>1760</v>
      </c>
      <c r="G1069" s="267" t="s">
        <v>482</v>
      </c>
      <c r="H1069" s="203" t="s">
        <v>483</v>
      </c>
    </row>
    <row r="1070" spans="1:8" ht="15" customHeight="1" x14ac:dyDescent="0.25">
      <c r="A1070" s="81">
        <v>3001</v>
      </c>
      <c r="B1070" s="265" t="s">
        <v>444</v>
      </c>
      <c r="C1070" s="65" t="s">
        <v>443</v>
      </c>
      <c r="D1070" s="181" t="s">
        <v>445</v>
      </c>
      <c r="E1070" s="79">
        <v>3031</v>
      </c>
      <c r="F1070" s="266" t="s">
        <v>1761</v>
      </c>
      <c r="G1070" s="267" t="s">
        <v>849</v>
      </c>
      <c r="H1070" s="203" t="s">
        <v>69</v>
      </c>
    </row>
    <row r="1071" spans="1:8" ht="15" customHeight="1" x14ac:dyDescent="0.25">
      <c r="A1071" s="81">
        <v>3001</v>
      </c>
      <c r="B1071" s="265" t="s">
        <v>444</v>
      </c>
      <c r="C1071" s="65" t="s">
        <v>443</v>
      </c>
      <c r="D1071" s="181" t="s">
        <v>445</v>
      </c>
      <c r="E1071" s="79">
        <v>3032</v>
      </c>
      <c r="F1071" s="266" t="s">
        <v>1760</v>
      </c>
      <c r="G1071" s="267" t="s">
        <v>482</v>
      </c>
      <c r="H1071" s="203" t="s">
        <v>483</v>
      </c>
    </row>
    <row r="1072" spans="1:8" ht="15" customHeight="1" x14ac:dyDescent="0.25">
      <c r="A1072" s="81">
        <v>3001</v>
      </c>
      <c r="B1072" s="265" t="s">
        <v>444</v>
      </c>
      <c r="C1072" s="65" t="s">
        <v>443</v>
      </c>
      <c r="D1072" s="181" t="s">
        <v>445</v>
      </c>
      <c r="E1072" s="79">
        <v>3033</v>
      </c>
      <c r="F1072" s="266" t="s">
        <v>1751</v>
      </c>
      <c r="G1072" s="267" t="s">
        <v>113</v>
      </c>
      <c r="H1072" s="203" t="s">
        <v>463</v>
      </c>
    </row>
    <row r="1073" spans="1:8" ht="15" customHeight="1" x14ac:dyDescent="0.25">
      <c r="A1073" s="81">
        <v>3001</v>
      </c>
      <c r="B1073" s="265" t="s">
        <v>444</v>
      </c>
      <c r="C1073" s="65" t="s">
        <v>443</v>
      </c>
      <c r="D1073" s="181" t="s">
        <v>445</v>
      </c>
      <c r="E1073" s="79">
        <v>3034</v>
      </c>
      <c r="F1073" s="266" t="s">
        <v>1762</v>
      </c>
      <c r="G1073" s="267" t="s">
        <v>485</v>
      </c>
      <c r="H1073" s="203" t="s">
        <v>486</v>
      </c>
    </row>
    <row r="1074" spans="1:8" ht="15" customHeight="1" x14ac:dyDescent="0.25">
      <c r="A1074" s="81">
        <v>3001</v>
      </c>
      <c r="B1074" s="265" t="s">
        <v>444</v>
      </c>
      <c r="C1074" s="65" t="s">
        <v>443</v>
      </c>
      <c r="D1074" s="181" t="s">
        <v>445</v>
      </c>
      <c r="E1074" s="79">
        <v>3035</v>
      </c>
      <c r="F1074" s="266" t="s">
        <v>1751</v>
      </c>
      <c r="G1074" s="267" t="s">
        <v>113</v>
      </c>
      <c r="H1074" s="203" t="s">
        <v>463</v>
      </c>
    </row>
    <row r="1075" spans="1:8" ht="15" customHeight="1" x14ac:dyDescent="0.25">
      <c r="A1075" s="81">
        <v>3001</v>
      </c>
      <c r="B1075" s="265" t="s">
        <v>444</v>
      </c>
      <c r="C1075" s="65" t="s">
        <v>443</v>
      </c>
      <c r="D1075" s="181" t="s">
        <v>445</v>
      </c>
      <c r="E1075" s="79">
        <v>3036</v>
      </c>
      <c r="F1075" s="266" t="s">
        <v>1763</v>
      </c>
      <c r="G1075" s="267" t="s">
        <v>488</v>
      </c>
      <c r="H1075" s="203" t="s">
        <v>489</v>
      </c>
    </row>
    <row r="1076" spans="1:8" ht="15" customHeight="1" x14ac:dyDescent="0.25">
      <c r="A1076" s="81">
        <v>3001</v>
      </c>
      <c r="B1076" s="265" t="s">
        <v>444</v>
      </c>
      <c r="C1076" s="65" t="s">
        <v>443</v>
      </c>
      <c r="D1076" s="181" t="s">
        <v>445</v>
      </c>
      <c r="E1076" s="79">
        <v>3037</v>
      </c>
      <c r="F1076" s="266" t="s">
        <v>1764</v>
      </c>
      <c r="G1076" s="267" t="s">
        <v>851</v>
      </c>
      <c r="H1076" s="203" t="s">
        <v>852</v>
      </c>
    </row>
    <row r="1077" spans="1:8" ht="15" customHeight="1" x14ac:dyDescent="0.25">
      <c r="A1077" s="81">
        <v>3001</v>
      </c>
      <c r="B1077" s="265" t="s">
        <v>444</v>
      </c>
      <c r="C1077" s="65" t="s">
        <v>443</v>
      </c>
      <c r="D1077" s="181" t="s">
        <v>445</v>
      </c>
      <c r="E1077" s="79">
        <v>3038</v>
      </c>
      <c r="F1077" s="266" t="s">
        <v>1763</v>
      </c>
      <c r="G1077" s="267" t="s">
        <v>488</v>
      </c>
      <c r="H1077" s="203" t="s">
        <v>489</v>
      </c>
    </row>
    <row r="1078" spans="1:8" ht="15" customHeight="1" x14ac:dyDescent="0.25">
      <c r="A1078" s="81">
        <v>3001</v>
      </c>
      <c r="B1078" s="265" t="s">
        <v>444</v>
      </c>
      <c r="C1078" s="65" t="s">
        <v>443</v>
      </c>
      <c r="D1078" s="181" t="s">
        <v>445</v>
      </c>
      <c r="E1078" s="79">
        <v>3039</v>
      </c>
      <c r="F1078" s="266" t="s">
        <v>1751</v>
      </c>
      <c r="G1078" s="267" t="s">
        <v>113</v>
      </c>
      <c r="H1078" s="203" t="s">
        <v>463</v>
      </c>
    </row>
    <row r="1079" spans="1:8" ht="15" customHeight="1" x14ac:dyDescent="0.25">
      <c r="A1079" s="81">
        <v>3001</v>
      </c>
      <c r="B1079" s="265" t="s">
        <v>444</v>
      </c>
      <c r="C1079" s="65" t="s">
        <v>443</v>
      </c>
      <c r="D1079" s="181" t="s">
        <v>445</v>
      </c>
      <c r="E1079" s="79">
        <v>3040</v>
      </c>
      <c r="F1079" s="266" t="s">
        <v>1765</v>
      </c>
      <c r="G1079" s="267" t="s">
        <v>491</v>
      </c>
      <c r="H1079" s="203" t="s">
        <v>492</v>
      </c>
    </row>
    <row r="1080" spans="1:8" ht="15" customHeight="1" x14ac:dyDescent="0.25">
      <c r="A1080" s="81">
        <v>3001</v>
      </c>
      <c r="B1080" s="265" t="s">
        <v>444</v>
      </c>
      <c r="C1080" s="65" t="s">
        <v>443</v>
      </c>
      <c r="D1080" s="181" t="s">
        <v>445</v>
      </c>
      <c r="E1080" s="79">
        <v>3041</v>
      </c>
      <c r="F1080" s="266" t="s">
        <v>1751</v>
      </c>
      <c r="G1080" s="267" t="s">
        <v>113</v>
      </c>
      <c r="H1080" s="203" t="s">
        <v>463</v>
      </c>
    </row>
    <row r="1081" spans="1:8" ht="15" customHeight="1" x14ac:dyDescent="0.25">
      <c r="A1081" s="81">
        <v>3001</v>
      </c>
      <c r="B1081" s="265" t="s">
        <v>444</v>
      </c>
      <c r="C1081" s="65" t="s">
        <v>443</v>
      </c>
      <c r="D1081" s="181" t="s">
        <v>445</v>
      </c>
      <c r="E1081" s="79">
        <v>3042</v>
      </c>
      <c r="F1081" s="266" t="s">
        <v>1744</v>
      </c>
      <c r="G1081" s="267" t="s">
        <v>443</v>
      </c>
      <c r="H1081" s="203" t="s">
        <v>445</v>
      </c>
    </row>
    <row r="1082" spans="1:8" ht="15" customHeight="1" x14ac:dyDescent="0.25">
      <c r="A1082" s="81">
        <v>3001</v>
      </c>
      <c r="B1082" s="265" t="s">
        <v>444</v>
      </c>
      <c r="C1082" s="65" t="s">
        <v>443</v>
      </c>
      <c r="D1082" s="181" t="s">
        <v>445</v>
      </c>
      <c r="E1082" s="79">
        <v>3043</v>
      </c>
      <c r="F1082" s="266" t="s">
        <v>1766</v>
      </c>
      <c r="G1082" s="267" t="s">
        <v>255</v>
      </c>
      <c r="H1082" s="203" t="s">
        <v>494</v>
      </c>
    </row>
    <row r="1083" spans="1:8" ht="15" customHeight="1" x14ac:dyDescent="0.25">
      <c r="A1083" s="81">
        <v>3001</v>
      </c>
      <c r="B1083" s="265" t="s">
        <v>444</v>
      </c>
      <c r="C1083" s="65" t="s">
        <v>443</v>
      </c>
      <c r="D1083" s="181" t="s">
        <v>445</v>
      </c>
      <c r="E1083" s="79">
        <v>3044</v>
      </c>
      <c r="F1083" s="266" t="s">
        <v>1766</v>
      </c>
      <c r="G1083" s="267" t="s">
        <v>255</v>
      </c>
      <c r="H1083" s="203" t="s">
        <v>494</v>
      </c>
    </row>
    <row r="1084" spans="1:8" ht="15" customHeight="1" x14ac:dyDescent="0.25">
      <c r="A1084" s="81">
        <v>3001</v>
      </c>
      <c r="B1084" s="265" t="s">
        <v>444</v>
      </c>
      <c r="C1084" s="65" t="s">
        <v>443</v>
      </c>
      <c r="D1084" s="181" t="s">
        <v>445</v>
      </c>
      <c r="E1084" s="79">
        <v>3045</v>
      </c>
      <c r="F1084" s="266" t="s">
        <v>1744</v>
      </c>
      <c r="G1084" s="267" t="s">
        <v>443</v>
      </c>
      <c r="H1084" s="203" t="s">
        <v>445</v>
      </c>
    </row>
    <row r="1085" spans="1:8" ht="15" customHeight="1" x14ac:dyDescent="0.25">
      <c r="A1085" s="81">
        <v>3001</v>
      </c>
      <c r="B1085" s="265" t="s">
        <v>444</v>
      </c>
      <c r="C1085" s="65" t="s">
        <v>443</v>
      </c>
      <c r="D1085" s="181" t="s">
        <v>445</v>
      </c>
      <c r="E1085" s="79">
        <v>3046</v>
      </c>
      <c r="F1085" s="266" t="s">
        <v>1744</v>
      </c>
      <c r="G1085" s="267" t="s">
        <v>443</v>
      </c>
      <c r="H1085" s="203" t="s">
        <v>445</v>
      </c>
    </row>
    <row r="1086" spans="1:8" ht="15" customHeight="1" x14ac:dyDescent="0.25">
      <c r="A1086" s="81">
        <v>3001</v>
      </c>
      <c r="B1086" s="265" t="s">
        <v>444</v>
      </c>
      <c r="C1086" s="65" t="s">
        <v>443</v>
      </c>
      <c r="D1086" s="181" t="s">
        <v>445</v>
      </c>
      <c r="E1086" s="79">
        <v>3047</v>
      </c>
      <c r="F1086" s="266" t="s">
        <v>1767</v>
      </c>
      <c r="G1086" s="267" t="s">
        <v>495</v>
      </c>
      <c r="H1086" s="203" t="s">
        <v>497</v>
      </c>
    </row>
    <row r="1087" spans="1:8" ht="15" customHeight="1" x14ac:dyDescent="0.25">
      <c r="A1087" s="81">
        <v>3001</v>
      </c>
      <c r="B1087" s="265" t="s">
        <v>444</v>
      </c>
      <c r="C1087" s="65" t="s">
        <v>443</v>
      </c>
      <c r="D1087" s="181" t="s">
        <v>445</v>
      </c>
      <c r="E1087" s="79">
        <v>3048</v>
      </c>
      <c r="F1087" s="266" t="s">
        <v>1744</v>
      </c>
      <c r="G1087" s="267" t="s">
        <v>443</v>
      </c>
      <c r="H1087" s="203" t="s">
        <v>445</v>
      </c>
    </row>
    <row r="1088" spans="1:8" ht="15" customHeight="1" x14ac:dyDescent="0.25">
      <c r="A1088" s="81">
        <v>3001</v>
      </c>
      <c r="B1088" s="265" t="s">
        <v>444</v>
      </c>
      <c r="C1088" s="65" t="s">
        <v>443</v>
      </c>
      <c r="D1088" s="181" t="s">
        <v>445</v>
      </c>
      <c r="E1088" s="79">
        <v>3049</v>
      </c>
      <c r="F1088" s="266" t="s">
        <v>1768</v>
      </c>
      <c r="G1088" s="267" t="s">
        <v>854</v>
      </c>
      <c r="H1088" s="203" t="s">
        <v>855</v>
      </c>
    </row>
    <row r="1089" spans="1:8" ht="15" customHeight="1" x14ac:dyDescent="0.25">
      <c r="A1089" s="81">
        <v>3001</v>
      </c>
      <c r="B1089" s="265" t="s">
        <v>444</v>
      </c>
      <c r="C1089" s="65" t="s">
        <v>443</v>
      </c>
      <c r="D1089" s="181" t="s">
        <v>445</v>
      </c>
      <c r="E1089" s="79">
        <v>3050</v>
      </c>
      <c r="F1089" s="266" t="s">
        <v>1744</v>
      </c>
      <c r="G1089" s="267" t="s">
        <v>443</v>
      </c>
      <c r="H1089" s="203" t="s">
        <v>445</v>
      </c>
    </row>
    <row r="1090" spans="1:8" ht="15" customHeight="1" x14ac:dyDescent="0.25">
      <c r="A1090" s="81">
        <v>3001</v>
      </c>
      <c r="B1090" s="265" t="s">
        <v>444</v>
      </c>
      <c r="C1090" s="65" t="s">
        <v>443</v>
      </c>
      <c r="D1090" s="181" t="s">
        <v>445</v>
      </c>
      <c r="E1090" s="79">
        <v>3051</v>
      </c>
      <c r="F1090" s="266" t="s">
        <v>1769</v>
      </c>
      <c r="G1090" s="267" t="s">
        <v>499</v>
      </c>
      <c r="H1090" s="203" t="s">
        <v>500</v>
      </c>
    </row>
    <row r="1091" spans="1:8" ht="15" customHeight="1" x14ac:dyDescent="0.25">
      <c r="A1091" s="81">
        <v>3001</v>
      </c>
      <c r="B1091" s="265" t="s">
        <v>444</v>
      </c>
      <c r="C1091" s="65" t="s">
        <v>443</v>
      </c>
      <c r="D1091" s="181" t="s">
        <v>445</v>
      </c>
      <c r="E1091" s="79">
        <v>3052</v>
      </c>
      <c r="F1091" s="266" t="s">
        <v>1744</v>
      </c>
      <c r="G1091" s="267" t="s">
        <v>443</v>
      </c>
      <c r="H1091" s="203" t="s">
        <v>445</v>
      </c>
    </row>
    <row r="1092" spans="1:8" ht="15" customHeight="1" x14ac:dyDescent="0.25">
      <c r="A1092" s="81">
        <v>3002</v>
      </c>
      <c r="B1092" s="265" t="s">
        <v>446</v>
      </c>
      <c r="C1092" s="65" t="s">
        <v>447</v>
      </c>
      <c r="D1092" s="181" t="s">
        <v>448</v>
      </c>
      <c r="E1092" s="79">
        <v>3002</v>
      </c>
      <c r="F1092" s="266" t="s">
        <v>1745</v>
      </c>
      <c r="G1092" s="267" t="s">
        <v>447</v>
      </c>
      <c r="H1092" s="203" t="s">
        <v>448</v>
      </c>
    </row>
    <row r="1093" spans="1:8" ht="15" customHeight="1" x14ac:dyDescent="0.25">
      <c r="A1093" s="81">
        <v>3004</v>
      </c>
      <c r="B1093" s="265" t="s">
        <v>449</v>
      </c>
      <c r="C1093" s="65" t="s">
        <v>223</v>
      </c>
      <c r="D1093" s="181" t="s">
        <v>450</v>
      </c>
      <c r="E1093" s="79">
        <v>3004</v>
      </c>
      <c r="F1093" s="266" t="s">
        <v>1746</v>
      </c>
      <c r="G1093" s="267" t="s">
        <v>223</v>
      </c>
      <c r="H1093" s="203" t="s">
        <v>450</v>
      </c>
    </row>
    <row r="1094" spans="1:8" ht="15" customHeight="1" x14ac:dyDescent="0.25">
      <c r="A1094" s="81">
        <v>3006</v>
      </c>
      <c r="B1094" s="265" t="s">
        <v>451</v>
      </c>
      <c r="C1094" s="65" t="s">
        <v>440</v>
      </c>
      <c r="D1094" s="181" t="s">
        <v>452</v>
      </c>
      <c r="E1094" s="79">
        <v>3006</v>
      </c>
      <c r="F1094" s="266" t="s">
        <v>1747</v>
      </c>
      <c r="G1094" s="267" t="s">
        <v>440</v>
      </c>
      <c r="H1094" s="203" t="s">
        <v>452</v>
      </c>
    </row>
    <row r="1095" spans="1:8" ht="15" customHeight="1" x14ac:dyDescent="0.25">
      <c r="A1095" s="81">
        <v>3008</v>
      </c>
      <c r="B1095" s="265" t="s">
        <v>453</v>
      </c>
      <c r="C1095" s="65" t="s">
        <v>454</v>
      </c>
      <c r="D1095" s="181" t="s">
        <v>455</v>
      </c>
      <c r="E1095" s="79">
        <v>3008</v>
      </c>
      <c r="F1095" s="266" t="s">
        <v>1748</v>
      </c>
      <c r="G1095" s="267" t="s">
        <v>454</v>
      </c>
      <c r="H1095" s="203" t="s">
        <v>455</v>
      </c>
    </row>
    <row r="1096" spans="1:8" ht="15" customHeight="1" x14ac:dyDescent="0.25">
      <c r="A1096" s="81">
        <v>3010</v>
      </c>
      <c r="B1096" s="265" t="s">
        <v>457</v>
      </c>
      <c r="C1096" s="65" t="s">
        <v>456</v>
      </c>
      <c r="D1096" s="181" t="s">
        <v>458</v>
      </c>
      <c r="E1096" s="79">
        <v>3010</v>
      </c>
      <c r="F1096" s="266" t="s">
        <v>1749</v>
      </c>
      <c r="G1096" s="267" t="s">
        <v>456</v>
      </c>
      <c r="H1096" s="203" t="s">
        <v>458</v>
      </c>
    </row>
    <row r="1097" spans="1:8" ht="15" customHeight="1" x14ac:dyDescent="0.25">
      <c r="A1097" s="81">
        <v>3012</v>
      </c>
      <c r="B1097" s="265" t="s">
        <v>459</v>
      </c>
      <c r="C1097" s="65" t="s">
        <v>460</v>
      </c>
      <c r="D1097" s="181" t="s">
        <v>461</v>
      </c>
      <c r="E1097" s="79">
        <v>3012</v>
      </c>
      <c r="F1097" s="266" t="s">
        <v>1750</v>
      </c>
      <c r="G1097" s="267" t="s">
        <v>460</v>
      </c>
      <c r="H1097" s="203" t="s">
        <v>461</v>
      </c>
    </row>
    <row r="1098" spans="1:8" ht="15" customHeight="1" x14ac:dyDescent="0.25">
      <c r="A1098" s="81">
        <v>3014</v>
      </c>
      <c r="B1098" s="265" t="s">
        <v>462</v>
      </c>
      <c r="C1098" s="65" t="s">
        <v>113</v>
      </c>
      <c r="D1098" s="181" t="s">
        <v>463</v>
      </c>
      <c r="E1098" s="79">
        <v>3014</v>
      </c>
      <c r="F1098" s="266" t="s">
        <v>1751</v>
      </c>
      <c r="G1098" s="267" t="s">
        <v>113</v>
      </c>
      <c r="H1098" s="203" t="s">
        <v>463</v>
      </c>
    </row>
    <row r="1099" spans="1:8" ht="15" customHeight="1" x14ac:dyDescent="0.25">
      <c r="A1099" s="81">
        <v>3014</v>
      </c>
      <c r="B1099" s="265" t="s">
        <v>462</v>
      </c>
      <c r="C1099" s="65" t="s">
        <v>113</v>
      </c>
      <c r="D1099" s="181" t="s">
        <v>463</v>
      </c>
      <c r="E1099" s="79">
        <v>3015</v>
      </c>
      <c r="F1099" s="266" t="s">
        <v>1752</v>
      </c>
      <c r="G1099" s="267" t="s">
        <v>465</v>
      </c>
      <c r="H1099" s="203" t="s">
        <v>466</v>
      </c>
    </row>
    <row r="1100" spans="1:8" ht="15" customHeight="1" x14ac:dyDescent="0.25">
      <c r="A1100" s="81">
        <v>3014</v>
      </c>
      <c r="B1100" s="265" t="s">
        <v>462</v>
      </c>
      <c r="C1100" s="65" t="s">
        <v>113</v>
      </c>
      <c r="D1100" s="181" t="s">
        <v>463</v>
      </c>
      <c r="E1100" s="79">
        <v>3016</v>
      </c>
      <c r="F1100" s="266" t="s">
        <v>1753</v>
      </c>
      <c r="G1100" s="267" t="s">
        <v>468</v>
      </c>
      <c r="H1100" s="203" t="s">
        <v>469</v>
      </c>
    </row>
    <row r="1101" spans="1:8" ht="15" customHeight="1" x14ac:dyDescent="0.25">
      <c r="A1101" s="81">
        <v>3014</v>
      </c>
      <c r="B1101" s="265" t="s">
        <v>462</v>
      </c>
      <c r="C1101" s="65" t="s">
        <v>113</v>
      </c>
      <c r="D1101" s="181" t="s">
        <v>463</v>
      </c>
      <c r="E1101" s="79">
        <v>3017</v>
      </c>
      <c r="F1101" s="266" t="s">
        <v>1752</v>
      </c>
      <c r="G1101" s="267" t="s">
        <v>465</v>
      </c>
      <c r="H1101" s="203" t="s">
        <v>466</v>
      </c>
    </row>
    <row r="1102" spans="1:8" ht="15" customHeight="1" x14ac:dyDescent="0.25">
      <c r="A1102" s="81">
        <v>3014</v>
      </c>
      <c r="B1102" s="265" t="s">
        <v>462</v>
      </c>
      <c r="C1102" s="65" t="s">
        <v>113</v>
      </c>
      <c r="D1102" s="181" t="s">
        <v>463</v>
      </c>
      <c r="E1102" s="79">
        <v>3018</v>
      </c>
      <c r="F1102" s="266" t="s">
        <v>1751</v>
      </c>
      <c r="G1102" s="267" t="s">
        <v>113</v>
      </c>
      <c r="H1102" s="203" t="s">
        <v>463</v>
      </c>
    </row>
    <row r="1103" spans="1:8" ht="15" customHeight="1" x14ac:dyDescent="0.25">
      <c r="A1103" s="81">
        <v>3014</v>
      </c>
      <c r="B1103" s="265" t="s">
        <v>462</v>
      </c>
      <c r="C1103" s="65" t="s">
        <v>113</v>
      </c>
      <c r="D1103" s="181" t="s">
        <v>463</v>
      </c>
      <c r="E1103" s="79">
        <v>3019</v>
      </c>
      <c r="F1103" s="266" t="s">
        <v>1754</v>
      </c>
      <c r="G1103" s="267" t="s">
        <v>471</v>
      </c>
      <c r="H1103" s="203" t="s">
        <v>472</v>
      </c>
    </row>
    <row r="1104" spans="1:8" ht="15" customHeight="1" x14ac:dyDescent="0.25">
      <c r="A1104" s="81">
        <v>3014</v>
      </c>
      <c r="B1104" s="265" t="s">
        <v>462</v>
      </c>
      <c r="C1104" s="65" t="s">
        <v>113</v>
      </c>
      <c r="D1104" s="181" t="s">
        <v>463</v>
      </c>
      <c r="E1104" s="79">
        <v>3020</v>
      </c>
      <c r="F1104" s="266" t="s">
        <v>1755</v>
      </c>
      <c r="G1104" s="267" t="s">
        <v>843</v>
      </c>
      <c r="H1104" s="203" t="s">
        <v>844</v>
      </c>
    </row>
    <row r="1105" spans="1:8" ht="15" customHeight="1" x14ac:dyDescent="0.25">
      <c r="A1105" s="81">
        <v>3014</v>
      </c>
      <c r="B1105" s="265" t="s">
        <v>462</v>
      </c>
      <c r="C1105" s="65" t="s">
        <v>113</v>
      </c>
      <c r="D1105" s="181" t="s">
        <v>463</v>
      </c>
      <c r="E1105" s="79">
        <v>3021</v>
      </c>
      <c r="F1105" s="266" t="s">
        <v>1751</v>
      </c>
      <c r="G1105" s="267" t="s">
        <v>113</v>
      </c>
      <c r="H1105" s="203" t="s">
        <v>463</v>
      </c>
    </row>
    <row r="1106" spans="1:8" ht="15" customHeight="1" x14ac:dyDescent="0.25">
      <c r="A1106" s="81">
        <v>3014</v>
      </c>
      <c r="B1106" s="265" t="s">
        <v>462</v>
      </c>
      <c r="C1106" s="65" t="s">
        <v>113</v>
      </c>
      <c r="D1106" s="181" t="s">
        <v>463</v>
      </c>
      <c r="E1106" s="79">
        <v>3022</v>
      </c>
      <c r="F1106" s="266" t="s">
        <v>1756</v>
      </c>
      <c r="G1106" s="267" t="s">
        <v>474</v>
      </c>
      <c r="H1106" s="203" t="s">
        <v>475</v>
      </c>
    </row>
    <row r="1107" spans="1:8" ht="15" customHeight="1" x14ac:dyDescent="0.25">
      <c r="A1107" s="81">
        <v>3014</v>
      </c>
      <c r="B1107" s="265" t="s">
        <v>462</v>
      </c>
      <c r="C1107" s="65" t="s">
        <v>113</v>
      </c>
      <c r="D1107" s="181" t="s">
        <v>463</v>
      </c>
      <c r="E1107" s="79">
        <v>3023</v>
      </c>
      <c r="F1107" s="266" t="s">
        <v>1751</v>
      </c>
      <c r="G1107" s="267" t="s">
        <v>113</v>
      </c>
      <c r="H1107" s="203" t="s">
        <v>463</v>
      </c>
    </row>
    <row r="1108" spans="1:8" ht="15" customHeight="1" x14ac:dyDescent="0.25">
      <c r="A1108" s="81">
        <v>3014</v>
      </c>
      <c r="B1108" s="265" t="s">
        <v>462</v>
      </c>
      <c r="C1108" s="65" t="s">
        <v>113</v>
      </c>
      <c r="D1108" s="181" t="s">
        <v>463</v>
      </c>
      <c r="E1108" s="79">
        <v>3024</v>
      </c>
      <c r="F1108" s="266" t="s">
        <v>1757</v>
      </c>
      <c r="G1108" s="267" t="s">
        <v>846</v>
      </c>
      <c r="H1108" s="203" t="s">
        <v>847</v>
      </c>
    </row>
    <row r="1109" spans="1:8" ht="15" customHeight="1" x14ac:dyDescent="0.25">
      <c r="A1109" s="81">
        <v>3014</v>
      </c>
      <c r="B1109" s="265" t="s">
        <v>462</v>
      </c>
      <c r="C1109" s="65" t="s">
        <v>113</v>
      </c>
      <c r="D1109" s="181" t="s">
        <v>463</v>
      </c>
      <c r="E1109" s="79">
        <v>3025</v>
      </c>
      <c r="F1109" s="266" t="s">
        <v>1758</v>
      </c>
      <c r="G1109" s="267" t="s">
        <v>477</v>
      </c>
      <c r="H1109" s="203" t="s">
        <v>478</v>
      </c>
    </row>
    <row r="1110" spans="1:8" ht="15" customHeight="1" x14ac:dyDescent="0.25">
      <c r="A1110" s="81">
        <v>3014</v>
      </c>
      <c r="B1110" s="265" t="s">
        <v>462</v>
      </c>
      <c r="C1110" s="65" t="s">
        <v>113</v>
      </c>
      <c r="D1110" s="181" t="s">
        <v>463</v>
      </c>
      <c r="E1110" s="79">
        <v>3026</v>
      </c>
      <c r="F1110" s="266" t="s">
        <v>1757</v>
      </c>
      <c r="G1110" s="267" t="s">
        <v>846</v>
      </c>
      <c r="H1110" s="203" t="s">
        <v>847</v>
      </c>
    </row>
    <row r="1111" spans="1:8" ht="15" customHeight="1" x14ac:dyDescent="0.25">
      <c r="A1111" s="81">
        <v>3014</v>
      </c>
      <c r="B1111" s="265" t="s">
        <v>462</v>
      </c>
      <c r="C1111" s="65" t="s">
        <v>113</v>
      </c>
      <c r="D1111" s="181" t="s">
        <v>463</v>
      </c>
      <c r="E1111" s="79">
        <v>3027</v>
      </c>
      <c r="F1111" s="266" t="s">
        <v>1751</v>
      </c>
      <c r="G1111" s="267" t="s">
        <v>113</v>
      </c>
      <c r="H1111" s="203" t="s">
        <v>463</v>
      </c>
    </row>
    <row r="1112" spans="1:8" ht="15" customHeight="1" x14ac:dyDescent="0.25">
      <c r="A1112" s="81">
        <v>3014</v>
      </c>
      <c r="B1112" s="265" t="s">
        <v>462</v>
      </c>
      <c r="C1112" s="65" t="s">
        <v>113</v>
      </c>
      <c r="D1112" s="181" t="s">
        <v>463</v>
      </c>
      <c r="E1112" s="79">
        <v>3028</v>
      </c>
      <c r="F1112" s="266" t="s">
        <v>1759</v>
      </c>
      <c r="G1112" s="267" t="s">
        <v>223</v>
      </c>
      <c r="H1112" s="203" t="s">
        <v>480</v>
      </c>
    </row>
    <row r="1113" spans="1:8" ht="15" customHeight="1" x14ac:dyDescent="0.25">
      <c r="A1113" s="81">
        <v>3014</v>
      </c>
      <c r="B1113" s="265" t="s">
        <v>462</v>
      </c>
      <c r="C1113" s="65" t="s">
        <v>113</v>
      </c>
      <c r="D1113" s="181" t="s">
        <v>463</v>
      </c>
      <c r="E1113" s="79">
        <v>3029</v>
      </c>
      <c r="F1113" s="266" t="s">
        <v>1751</v>
      </c>
      <c r="G1113" s="267" t="s">
        <v>113</v>
      </c>
      <c r="H1113" s="203" t="s">
        <v>463</v>
      </c>
    </row>
    <row r="1114" spans="1:8" ht="15" customHeight="1" x14ac:dyDescent="0.25">
      <c r="A1114" s="81">
        <v>3014</v>
      </c>
      <c r="B1114" s="265" t="s">
        <v>462</v>
      </c>
      <c r="C1114" s="65" t="s">
        <v>113</v>
      </c>
      <c r="D1114" s="181" t="s">
        <v>463</v>
      </c>
      <c r="E1114" s="79">
        <v>3030</v>
      </c>
      <c r="F1114" s="266" t="s">
        <v>1760</v>
      </c>
      <c r="G1114" s="267" t="s">
        <v>482</v>
      </c>
      <c r="H1114" s="203" t="s">
        <v>483</v>
      </c>
    </row>
    <row r="1115" spans="1:8" ht="15" customHeight="1" x14ac:dyDescent="0.25">
      <c r="A1115" s="81">
        <v>3014</v>
      </c>
      <c r="B1115" s="265" t="s">
        <v>462</v>
      </c>
      <c r="C1115" s="65" t="s">
        <v>113</v>
      </c>
      <c r="D1115" s="181" t="s">
        <v>463</v>
      </c>
      <c r="E1115" s="79">
        <v>3031</v>
      </c>
      <c r="F1115" s="266" t="s">
        <v>1761</v>
      </c>
      <c r="G1115" s="267" t="s">
        <v>849</v>
      </c>
      <c r="H1115" s="203" t="s">
        <v>69</v>
      </c>
    </row>
    <row r="1116" spans="1:8" ht="15" customHeight="1" x14ac:dyDescent="0.25">
      <c r="A1116" s="81">
        <v>3014</v>
      </c>
      <c r="B1116" s="265" t="s">
        <v>462</v>
      </c>
      <c r="C1116" s="65" t="s">
        <v>113</v>
      </c>
      <c r="D1116" s="181" t="s">
        <v>463</v>
      </c>
      <c r="E1116" s="79">
        <v>3032</v>
      </c>
      <c r="F1116" s="266" t="s">
        <v>1760</v>
      </c>
      <c r="G1116" s="267" t="s">
        <v>482</v>
      </c>
      <c r="H1116" s="203" t="s">
        <v>483</v>
      </c>
    </row>
    <row r="1117" spans="1:8" ht="15" customHeight="1" x14ac:dyDescent="0.25">
      <c r="A1117" s="81">
        <v>3014</v>
      </c>
      <c r="B1117" s="265" t="s">
        <v>462</v>
      </c>
      <c r="C1117" s="65" t="s">
        <v>113</v>
      </c>
      <c r="D1117" s="181" t="s">
        <v>463</v>
      </c>
      <c r="E1117" s="79">
        <v>3033</v>
      </c>
      <c r="F1117" s="266" t="s">
        <v>1751</v>
      </c>
      <c r="G1117" s="267" t="s">
        <v>113</v>
      </c>
      <c r="H1117" s="203" t="s">
        <v>463</v>
      </c>
    </row>
    <row r="1118" spans="1:8" ht="15" customHeight="1" x14ac:dyDescent="0.25">
      <c r="A1118" s="81">
        <v>3014</v>
      </c>
      <c r="B1118" s="265" t="s">
        <v>462</v>
      </c>
      <c r="C1118" s="65" t="s">
        <v>113</v>
      </c>
      <c r="D1118" s="181" t="s">
        <v>463</v>
      </c>
      <c r="E1118" s="79">
        <v>3034</v>
      </c>
      <c r="F1118" s="266" t="s">
        <v>1762</v>
      </c>
      <c r="G1118" s="267" t="s">
        <v>485</v>
      </c>
      <c r="H1118" s="203" t="s">
        <v>486</v>
      </c>
    </row>
    <row r="1119" spans="1:8" ht="15" customHeight="1" x14ac:dyDescent="0.25">
      <c r="A1119" s="81">
        <v>3014</v>
      </c>
      <c r="B1119" s="265" t="s">
        <v>462</v>
      </c>
      <c r="C1119" s="65" t="s">
        <v>113</v>
      </c>
      <c r="D1119" s="181" t="s">
        <v>463</v>
      </c>
      <c r="E1119" s="79">
        <v>3035</v>
      </c>
      <c r="F1119" s="266" t="s">
        <v>1751</v>
      </c>
      <c r="G1119" s="267" t="s">
        <v>113</v>
      </c>
      <c r="H1119" s="203" t="s">
        <v>463</v>
      </c>
    </row>
    <row r="1120" spans="1:8" ht="15" customHeight="1" x14ac:dyDescent="0.25">
      <c r="A1120" s="81">
        <v>3014</v>
      </c>
      <c r="B1120" s="265" t="s">
        <v>462</v>
      </c>
      <c r="C1120" s="65" t="s">
        <v>113</v>
      </c>
      <c r="D1120" s="181" t="s">
        <v>463</v>
      </c>
      <c r="E1120" s="79">
        <v>3036</v>
      </c>
      <c r="F1120" s="266" t="s">
        <v>1763</v>
      </c>
      <c r="G1120" s="267" t="s">
        <v>488</v>
      </c>
      <c r="H1120" s="203" t="s">
        <v>489</v>
      </c>
    </row>
    <row r="1121" spans="1:8" ht="15" customHeight="1" x14ac:dyDescent="0.25">
      <c r="A1121" s="81">
        <v>3014</v>
      </c>
      <c r="B1121" s="265" t="s">
        <v>462</v>
      </c>
      <c r="C1121" s="65" t="s">
        <v>113</v>
      </c>
      <c r="D1121" s="181" t="s">
        <v>463</v>
      </c>
      <c r="E1121" s="79">
        <v>3037</v>
      </c>
      <c r="F1121" s="266" t="s">
        <v>1764</v>
      </c>
      <c r="G1121" s="267" t="s">
        <v>851</v>
      </c>
      <c r="H1121" s="203" t="s">
        <v>852</v>
      </c>
    </row>
    <row r="1122" spans="1:8" ht="15" customHeight="1" x14ac:dyDescent="0.25">
      <c r="A1122" s="81">
        <v>3014</v>
      </c>
      <c r="B1122" s="265" t="s">
        <v>462</v>
      </c>
      <c r="C1122" s="65" t="s">
        <v>113</v>
      </c>
      <c r="D1122" s="181" t="s">
        <v>463</v>
      </c>
      <c r="E1122" s="79">
        <v>3038</v>
      </c>
      <c r="F1122" s="266" t="s">
        <v>1763</v>
      </c>
      <c r="G1122" s="267" t="s">
        <v>488</v>
      </c>
      <c r="H1122" s="203" t="s">
        <v>489</v>
      </c>
    </row>
    <row r="1123" spans="1:8" ht="15" customHeight="1" x14ac:dyDescent="0.25">
      <c r="A1123" s="81">
        <v>3014</v>
      </c>
      <c r="B1123" s="265" t="s">
        <v>462</v>
      </c>
      <c r="C1123" s="65" t="s">
        <v>113</v>
      </c>
      <c r="D1123" s="181" t="s">
        <v>463</v>
      </c>
      <c r="E1123" s="79">
        <v>3039</v>
      </c>
      <c r="F1123" s="266" t="s">
        <v>1751</v>
      </c>
      <c r="G1123" s="267" t="s">
        <v>113</v>
      </c>
      <c r="H1123" s="203" t="s">
        <v>463</v>
      </c>
    </row>
    <row r="1124" spans="1:8" ht="15" customHeight="1" x14ac:dyDescent="0.25">
      <c r="A1124" s="81">
        <v>3014</v>
      </c>
      <c r="B1124" s="265" t="s">
        <v>462</v>
      </c>
      <c r="C1124" s="65" t="s">
        <v>113</v>
      </c>
      <c r="D1124" s="181" t="s">
        <v>463</v>
      </c>
      <c r="E1124" s="79">
        <v>3040</v>
      </c>
      <c r="F1124" s="266" t="s">
        <v>1765</v>
      </c>
      <c r="G1124" s="267" t="s">
        <v>491</v>
      </c>
      <c r="H1124" s="203" t="s">
        <v>492</v>
      </c>
    </row>
    <row r="1125" spans="1:8" ht="15" customHeight="1" x14ac:dyDescent="0.25">
      <c r="A1125" s="81">
        <v>3014</v>
      </c>
      <c r="B1125" s="265" t="s">
        <v>462</v>
      </c>
      <c r="C1125" s="65" t="s">
        <v>113</v>
      </c>
      <c r="D1125" s="181" t="s">
        <v>463</v>
      </c>
      <c r="E1125" s="79">
        <v>3041</v>
      </c>
      <c r="F1125" s="266" t="s">
        <v>1751</v>
      </c>
      <c r="G1125" s="267" t="s">
        <v>113</v>
      </c>
      <c r="H1125" s="203" t="s">
        <v>463</v>
      </c>
    </row>
    <row r="1126" spans="1:8" ht="15" customHeight="1" x14ac:dyDescent="0.25">
      <c r="A1126" s="81">
        <v>3015</v>
      </c>
      <c r="B1126" s="265" t="s">
        <v>464</v>
      </c>
      <c r="C1126" s="65" t="s">
        <v>465</v>
      </c>
      <c r="D1126" s="181" t="s">
        <v>466</v>
      </c>
      <c r="E1126" s="79">
        <v>3015</v>
      </c>
      <c r="F1126" s="266" t="s">
        <v>1752</v>
      </c>
      <c r="G1126" s="267" t="s">
        <v>465</v>
      </c>
      <c r="H1126" s="203" t="s">
        <v>466</v>
      </c>
    </row>
    <row r="1127" spans="1:8" ht="15" customHeight="1" x14ac:dyDescent="0.25">
      <c r="A1127" s="81">
        <v>3015</v>
      </c>
      <c r="B1127" s="265" t="s">
        <v>464</v>
      </c>
      <c r="C1127" s="65" t="s">
        <v>465</v>
      </c>
      <c r="D1127" s="181" t="s">
        <v>466</v>
      </c>
      <c r="E1127" s="79">
        <v>3016</v>
      </c>
      <c r="F1127" s="266" t="s">
        <v>1753</v>
      </c>
      <c r="G1127" s="267" t="s">
        <v>468</v>
      </c>
      <c r="H1127" s="203" t="s">
        <v>469</v>
      </c>
    </row>
    <row r="1128" spans="1:8" ht="15" customHeight="1" x14ac:dyDescent="0.25">
      <c r="A1128" s="81">
        <v>3015</v>
      </c>
      <c r="B1128" s="265" t="s">
        <v>464</v>
      </c>
      <c r="C1128" s="65" t="s">
        <v>465</v>
      </c>
      <c r="D1128" s="181" t="s">
        <v>466</v>
      </c>
      <c r="E1128" s="79">
        <v>3017</v>
      </c>
      <c r="F1128" s="266" t="s">
        <v>1752</v>
      </c>
      <c r="G1128" s="267" t="s">
        <v>465</v>
      </c>
      <c r="H1128" s="203" t="s">
        <v>466</v>
      </c>
    </row>
    <row r="1129" spans="1:8" ht="15" customHeight="1" x14ac:dyDescent="0.25">
      <c r="A1129" s="81">
        <v>3016</v>
      </c>
      <c r="B1129" s="265" t="s">
        <v>467</v>
      </c>
      <c r="C1129" s="65" t="s">
        <v>468</v>
      </c>
      <c r="D1129" s="181" t="s">
        <v>469</v>
      </c>
      <c r="E1129" s="79">
        <v>3016</v>
      </c>
      <c r="F1129" s="266" t="s">
        <v>1753</v>
      </c>
      <c r="G1129" s="267" t="s">
        <v>468</v>
      </c>
      <c r="H1129" s="203" t="s">
        <v>469</v>
      </c>
    </row>
    <row r="1130" spans="1:8" ht="15" customHeight="1" x14ac:dyDescent="0.25">
      <c r="A1130" s="81">
        <v>3019</v>
      </c>
      <c r="B1130" s="265" t="s">
        <v>470</v>
      </c>
      <c r="C1130" s="65" t="s">
        <v>471</v>
      </c>
      <c r="D1130" s="181" t="s">
        <v>472</v>
      </c>
      <c r="E1130" s="79">
        <v>3019</v>
      </c>
      <c r="F1130" s="266" t="s">
        <v>1754</v>
      </c>
      <c r="G1130" s="267" t="s">
        <v>471</v>
      </c>
      <c r="H1130" s="203" t="s">
        <v>472</v>
      </c>
    </row>
    <row r="1131" spans="1:8" ht="15" customHeight="1" x14ac:dyDescent="0.25">
      <c r="A1131" s="81">
        <v>3022</v>
      </c>
      <c r="B1131" s="265" t="s">
        <v>473</v>
      </c>
      <c r="C1131" s="65" t="s">
        <v>474</v>
      </c>
      <c r="D1131" s="181" t="s">
        <v>475</v>
      </c>
      <c r="E1131" s="79">
        <v>3022</v>
      </c>
      <c r="F1131" s="266" t="s">
        <v>1756</v>
      </c>
      <c r="G1131" s="267" t="s">
        <v>474</v>
      </c>
      <c r="H1131" s="203" t="s">
        <v>475</v>
      </c>
    </row>
    <row r="1132" spans="1:8" ht="15" customHeight="1" x14ac:dyDescent="0.25">
      <c r="A1132" s="81">
        <v>3025</v>
      </c>
      <c r="B1132" s="265" t="s">
        <v>476</v>
      </c>
      <c r="C1132" s="65" t="s">
        <v>477</v>
      </c>
      <c r="D1132" s="181" t="s">
        <v>478</v>
      </c>
      <c r="E1132" s="79">
        <v>3025</v>
      </c>
      <c r="F1132" s="266" t="s">
        <v>1758</v>
      </c>
      <c r="G1132" s="267" t="s">
        <v>477</v>
      </c>
      <c r="H1132" s="203" t="s">
        <v>478</v>
      </c>
    </row>
    <row r="1133" spans="1:8" ht="15" customHeight="1" x14ac:dyDescent="0.25">
      <c r="A1133" s="81">
        <v>3028</v>
      </c>
      <c r="B1133" s="265" t="s">
        <v>479</v>
      </c>
      <c r="C1133" s="65" t="s">
        <v>223</v>
      </c>
      <c r="D1133" s="181" t="s">
        <v>480</v>
      </c>
      <c r="E1133" s="79">
        <v>3028</v>
      </c>
      <c r="F1133" s="266" t="s">
        <v>1759</v>
      </c>
      <c r="G1133" s="267" t="s">
        <v>223</v>
      </c>
      <c r="H1133" s="203" t="s">
        <v>480</v>
      </c>
    </row>
    <row r="1134" spans="1:8" ht="15" customHeight="1" x14ac:dyDescent="0.25">
      <c r="A1134" s="81">
        <v>3030</v>
      </c>
      <c r="B1134" s="265" t="s">
        <v>481</v>
      </c>
      <c r="C1134" s="65" t="s">
        <v>482</v>
      </c>
      <c r="D1134" s="181" t="s">
        <v>483</v>
      </c>
      <c r="E1134" s="79">
        <v>3030</v>
      </c>
      <c r="F1134" s="266" t="s">
        <v>1760</v>
      </c>
      <c r="G1134" s="267" t="s">
        <v>482</v>
      </c>
      <c r="H1134" s="203" t="s">
        <v>483</v>
      </c>
    </row>
    <row r="1135" spans="1:8" ht="15" customHeight="1" x14ac:dyDescent="0.25">
      <c r="A1135" s="81">
        <v>3030</v>
      </c>
      <c r="B1135" s="265" t="s">
        <v>481</v>
      </c>
      <c r="C1135" s="65" t="s">
        <v>482</v>
      </c>
      <c r="D1135" s="181" t="s">
        <v>483</v>
      </c>
      <c r="E1135" s="79">
        <v>3031</v>
      </c>
      <c r="F1135" s="266" t="s">
        <v>1761</v>
      </c>
      <c r="G1135" s="267" t="s">
        <v>849</v>
      </c>
      <c r="H1135" s="203" t="s">
        <v>69</v>
      </c>
    </row>
    <row r="1136" spans="1:8" ht="15" customHeight="1" x14ac:dyDescent="0.25">
      <c r="A1136" s="81">
        <v>3030</v>
      </c>
      <c r="B1136" s="265" t="s">
        <v>481</v>
      </c>
      <c r="C1136" s="65" t="s">
        <v>482</v>
      </c>
      <c r="D1136" s="181" t="s">
        <v>483</v>
      </c>
      <c r="E1136" s="79">
        <v>3032</v>
      </c>
      <c r="F1136" s="266" t="s">
        <v>1760</v>
      </c>
      <c r="G1136" s="267" t="s">
        <v>482</v>
      </c>
      <c r="H1136" s="203" t="s">
        <v>483</v>
      </c>
    </row>
    <row r="1137" spans="1:8" ht="15" customHeight="1" x14ac:dyDescent="0.25">
      <c r="A1137" s="81">
        <v>3034</v>
      </c>
      <c r="B1137" s="265" t="s">
        <v>484</v>
      </c>
      <c r="C1137" s="65" t="s">
        <v>485</v>
      </c>
      <c r="D1137" s="181" t="s">
        <v>486</v>
      </c>
      <c r="E1137" s="79">
        <v>3034</v>
      </c>
      <c r="F1137" s="266" t="s">
        <v>1762</v>
      </c>
      <c r="G1137" s="267" t="s">
        <v>485</v>
      </c>
      <c r="H1137" s="203" t="s">
        <v>486</v>
      </c>
    </row>
    <row r="1138" spans="1:8" ht="15" customHeight="1" x14ac:dyDescent="0.25">
      <c r="A1138" s="81">
        <v>3036</v>
      </c>
      <c r="B1138" s="265" t="s">
        <v>487</v>
      </c>
      <c r="C1138" s="65" t="s">
        <v>488</v>
      </c>
      <c r="D1138" s="181" t="s">
        <v>489</v>
      </c>
      <c r="E1138" s="79">
        <v>3036</v>
      </c>
      <c r="F1138" s="266" t="s">
        <v>1763</v>
      </c>
      <c r="G1138" s="267" t="s">
        <v>488</v>
      </c>
      <c r="H1138" s="203" t="s">
        <v>489</v>
      </c>
    </row>
    <row r="1139" spans="1:8" ht="15" customHeight="1" x14ac:dyDescent="0.25">
      <c r="A1139" s="81">
        <v>3036</v>
      </c>
      <c r="B1139" s="265" t="s">
        <v>487</v>
      </c>
      <c r="C1139" s="65" t="s">
        <v>488</v>
      </c>
      <c r="D1139" s="181" t="s">
        <v>489</v>
      </c>
      <c r="E1139" s="79">
        <v>3037</v>
      </c>
      <c r="F1139" s="266" t="s">
        <v>1764</v>
      </c>
      <c r="G1139" s="267" t="s">
        <v>851</v>
      </c>
      <c r="H1139" s="203" t="s">
        <v>852</v>
      </c>
    </row>
    <row r="1140" spans="1:8" ht="15" customHeight="1" x14ac:dyDescent="0.25">
      <c r="A1140" s="81">
        <v>3036</v>
      </c>
      <c r="B1140" s="265" t="s">
        <v>487</v>
      </c>
      <c r="C1140" s="65" t="s">
        <v>488</v>
      </c>
      <c r="D1140" s="181" t="s">
        <v>489</v>
      </c>
      <c r="E1140" s="79">
        <v>3038</v>
      </c>
      <c r="F1140" s="266" t="s">
        <v>1763</v>
      </c>
      <c r="G1140" s="267" t="s">
        <v>488</v>
      </c>
      <c r="H1140" s="203" t="s">
        <v>489</v>
      </c>
    </row>
    <row r="1141" spans="1:8" ht="15" customHeight="1" x14ac:dyDescent="0.25">
      <c r="A1141" s="81">
        <v>3040</v>
      </c>
      <c r="B1141" s="265" t="s">
        <v>490</v>
      </c>
      <c r="C1141" s="65" t="s">
        <v>491</v>
      </c>
      <c r="D1141" s="181" t="s">
        <v>492</v>
      </c>
      <c r="E1141" s="79">
        <v>3040</v>
      </c>
      <c r="F1141" s="266" t="s">
        <v>1765</v>
      </c>
      <c r="G1141" s="267" t="s">
        <v>491</v>
      </c>
      <c r="H1141" s="203" t="s">
        <v>492</v>
      </c>
    </row>
    <row r="1142" spans="1:8" ht="15" customHeight="1" x14ac:dyDescent="0.25">
      <c r="A1142" s="81">
        <v>3043</v>
      </c>
      <c r="B1142" s="265" t="s">
        <v>493</v>
      </c>
      <c r="C1142" s="65" t="s">
        <v>255</v>
      </c>
      <c r="D1142" s="181" t="s">
        <v>494</v>
      </c>
      <c r="E1142" s="79">
        <v>3043</v>
      </c>
      <c r="F1142" s="266" t="s">
        <v>1766</v>
      </c>
      <c r="G1142" s="267" t="s">
        <v>255</v>
      </c>
      <c r="H1142" s="203" t="s">
        <v>494</v>
      </c>
    </row>
    <row r="1143" spans="1:8" ht="15" customHeight="1" x14ac:dyDescent="0.25">
      <c r="A1143" s="81">
        <v>3043</v>
      </c>
      <c r="B1143" s="265" t="s">
        <v>493</v>
      </c>
      <c r="C1143" s="65" t="s">
        <v>255</v>
      </c>
      <c r="D1143" s="181" t="s">
        <v>494</v>
      </c>
      <c r="E1143" s="79">
        <v>3044</v>
      </c>
      <c r="F1143" s="266" t="s">
        <v>1766</v>
      </c>
      <c r="G1143" s="267" t="s">
        <v>255</v>
      </c>
      <c r="H1143" s="203" t="s">
        <v>494</v>
      </c>
    </row>
    <row r="1144" spans="1:8" ht="15" customHeight="1" x14ac:dyDescent="0.25">
      <c r="A1144" s="81">
        <v>3047</v>
      </c>
      <c r="B1144" s="265" t="s">
        <v>496</v>
      </c>
      <c r="C1144" s="65" t="s">
        <v>495</v>
      </c>
      <c r="D1144" s="181" t="s">
        <v>497</v>
      </c>
      <c r="E1144" s="79">
        <v>3047</v>
      </c>
      <c r="F1144" s="266" t="s">
        <v>1767</v>
      </c>
      <c r="G1144" s="267" t="s">
        <v>495</v>
      </c>
      <c r="H1144" s="203" t="s">
        <v>497</v>
      </c>
    </row>
    <row r="1145" spans="1:8" ht="15" customHeight="1" x14ac:dyDescent="0.25">
      <c r="A1145" s="81">
        <v>3051</v>
      </c>
      <c r="B1145" s="265" t="s">
        <v>498</v>
      </c>
      <c r="C1145" s="65" t="s">
        <v>499</v>
      </c>
      <c r="D1145" s="181" t="s">
        <v>500</v>
      </c>
      <c r="E1145" s="79">
        <v>3051</v>
      </c>
      <c r="F1145" s="266" t="s">
        <v>1769</v>
      </c>
      <c r="G1145" s="267" t="s">
        <v>499</v>
      </c>
      <c r="H1145" s="203" t="s">
        <v>500</v>
      </c>
    </row>
    <row r="1146" spans="1:8" ht="15" customHeight="1" x14ac:dyDescent="0.25">
      <c r="A1146" s="81">
        <v>4002</v>
      </c>
      <c r="B1146" s="265" t="s">
        <v>501</v>
      </c>
      <c r="C1146" s="65" t="s">
        <v>502</v>
      </c>
      <c r="D1146" s="181" t="s">
        <v>503</v>
      </c>
      <c r="E1146" s="79">
        <v>4002</v>
      </c>
      <c r="F1146" s="266" t="s">
        <v>1770</v>
      </c>
      <c r="G1146" s="267" t="s">
        <v>502</v>
      </c>
      <c r="H1146" s="203" t="s">
        <v>503</v>
      </c>
    </row>
    <row r="1147" spans="1:8" ht="15" customHeight="1" x14ac:dyDescent="0.25">
      <c r="A1147" s="81">
        <v>4004</v>
      </c>
      <c r="B1147" s="265" t="s">
        <v>505</v>
      </c>
      <c r="C1147" s="65" t="s">
        <v>504</v>
      </c>
      <c r="D1147" s="181" t="s">
        <v>506</v>
      </c>
      <c r="E1147" s="79">
        <v>4004</v>
      </c>
      <c r="F1147" s="266" t="s">
        <v>1771</v>
      </c>
      <c r="G1147" s="267" t="s">
        <v>504</v>
      </c>
      <c r="H1147" s="203" t="s">
        <v>506</v>
      </c>
    </row>
    <row r="1148" spans="1:8" ht="15" customHeight="1" x14ac:dyDescent="0.25">
      <c r="A1148" s="81">
        <v>4004</v>
      </c>
      <c r="B1148" s="265" t="s">
        <v>505</v>
      </c>
      <c r="C1148" s="65" t="s">
        <v>504</v>
      </c>
      <c r="D1148" s="181" t="s">
        <v>506</v>
      </c>
      <c r="E1148" s="79">
        <v>4005</v>
      </c>
      <c r="F1148" s="266" t="s">
        <v>1772</v>
      </c>
      <c r="G1148" s="267" t="s">
        <v>86</v>
      </c>
      <c r="H1148" s="203" t="s">
        <v>857</v>
      </c>
    </row>
    <row r="1149" spans="1:8" ht="15" customHeight="1" x14ac:dyDescent="0.25">
      <c r="A1149" s="81">
        <v>4004</v>
      </c>
      <c r="B1149" s="265" t="s">
        <v>505</v>
      </c>
      <c r="C1149" s="65" t="s">
        <v>504</v>
      </c>
      <c r="D1149" s="181" t="s">
        <v>506</v>
      </c>
      <c r="E1149" s="79">
        <v>4006</v>
      </c>
      <c r="F1149" s="266" t="s">
        <v>1771</v>
      </c>
      <c r="G1149" s="267" t="s">
        <v>504</v>
      </c>
      <c r="H1149" s="203" t="s">
        <v>506</v>
      </c>
    </row>
    <row r="1150" spans="1:8" ht="15" customHeight="1" x14ac:dyDescent="0.25">
      <c r="A1150" s="81">
        <v>4004</v>
      </c>
      <c r="B1150" s="265" t="s">
        <v>505</v>
      </c>
      <c r="C1150" s="65" t="s">
        <v>504</v>
      </c>
      <c r="D1150" s="181" t="s">
        <v>506</v>
      </c>
      <c r="E1150" s="79">
        <v>4007</v>
      </c>
      <c r="F1150" s="266" t="s">
        <v>1773</v>
      </c>
      <c r="G1150" s="267" t="s">
        <v>508</v>
      </c>
      <c r="H1150" s="203" t="s">
        <v>509</v>
      </c>
    </row>
    <row r="1151" spans="1:8" ht="15" customHeight="1" x14ac:dyDescent="0.25">
      <c r="A1151" s="81">
        <v>4004</v>
      </c>
      <c r="B1151" s="265" t="s">
        <v>505</v>
      </c>
      <c r="C1151" s="65" t="s">
        <v>504</v>
      </c>
      <c r="D1151" s="181" t="s">
        <v>506</v>
      </c>
      <c r="E1151" s="79">
        <v>4008</v>
      </c>
      <c r="F1151" s="266" t="s">
        <v>1774</v>
      </c>
      <c r="G1151" s="267" t="s">
        <v>859</v>
      </c>
      <c r="H1151" s="203" t="s">
        <v>860</v>
      </c>
    </row>
    <row r="1152" spans="1:8" ht="15" customHeight="1" x14ac:dyDescent="0.25">
      <c r="A1152" s="81">
        <v>4004</v>
      </c>
      <c r="B1152" s="265" t="s">
        <v>505</v>
      </c>
      <c r="C1152" s="65" t="s">
        <v>504</v>
      </c>
      <c r="D1152" s="181" t="s">
        <v>506</v>
      </c>
      <c r="E1152" s="79">
        <v>4009</v>
      </c>
      <c r="F1152" s="266" t="s">
        <v>1773</v>
      </c>
      <c r="G1152" s="267" t="s">
        <v>508</v>
      </c>
      <c r="H1152" s="203" t="s">
        <v>509</v>
      </c>
    </row>
    <row r="1153" spans="1:8" ht="15" customHeight="1" x14ac:dyDescent="0.25">
      <c r="A1153" s="81">
        <v>4004</v>
      </c>
      <c r="B1153" s="265" t="s">
        <v>505</v>
      </c>
      <c r="C1153" s="65" t="s">
        <v>504</v>
      </c>
      <c r="D1153" s="181" t="s">
        <v>506</v>
      </c>
      <c r="E1153" s="79">
        <v>4010</v>
      </c>
      <c r="F1153" s="266" t="s">
        <v>1771</v>
      </c>
      <c r="G1153" s="267" t="s">
        <v>504</v>
      </c>
      <c r="H1153" s="203" t="s">
        <v>506</v>
      </c>
    </row>
    <row r="1154" spans="1:8" ht="15" customHeight="1" x14ac:dyDescent="0.25">
      <c r="A1154" s="81">
        <v>4007</v>
      </c>
      <c r="B1154" s="265" t="s">
        <v>507</v>
      </c>
      <c r="C1154" s="65" t="s">
        <v>508</v>
      </c>
      <c r="D1154" s="181" t="s">
        <v>509</v>
      </c>
      <c r="E1154" s="79">
        <v>4007</v>
      </c>
      <c r="F1154" s="266" t="s">
        <v>1773</v>
      </c>
      <c r="G1154" s="267" t="s">
        <v>508</v>
      </c>
      <c r="H1154" s="203" t="s">
        <v>509</v>
      </c>
    </row>
    <row r="1155" spans="1:8" ht="15" customHeight="1" x14ac:dyDescent="0.25">
      <c r="A1155" s="81">
        <v>4007</v>
      </c>
      <c r="B1155" s="265" t="s">
        <v>507</v>
      </c>
      <c r="C1155" s="65" t="s">
        <v>508</v>
      </c>
      <c r="D1155" s="181" t="s">
        <v>509</v>
      </c>
      <c r="E1155" s="79">
        <v>4008</v>
      </c>
      <c r="F1155" s="266" t="s">
        <v>1774</v>
      </c>
      <c r="G1155" s="267" t="s">
        <v>859</v>
      </c>
      <c r="H1155" s="203" t="s">
        <v>860</v>
      </c>
    </row>
    <row r="1156" spans="1:8" ht="15" customHeight="1" x14ac:dyDescent="0.25">
      <c r="A1156" s="81">
        <v>4007</v>
      </c>
      <c r="B1156" s="265" t="s">
        <v>507</v>
      </c>
      <c r="C1156" s="65" t="s">
        <v>508</v>
      </c>
      <c r="D1156" s="181" t="s">
        <v>509</v>
      </c>
      <c r="E1156" s="79">
        <v>4009</v>
      </c>
      <c r="F1156" s="266" t="s">
        <v>1773</v>
      </c>
      <c r="G1156" s="267" t="s">
        <v>508</v>
      </c>
      <c r="H1156" s="203" t="s">
        <v>509</v>
      </c>
    </row>
    <row r="1157" spans="1:8" ht="15" customHeight="1" x14ac:dyDescent="0.25">
      <c r="A1157" s="81">
        <v>4012</v>
      </c>
      <c r="B1157" s="265" t="s">
        <v>510</v>
      </c>
      <c r="C1157" s="65" t="s">
        <v>387</v>
      </c>
      <c r="D1157" s="181" t="s">
        <v>511</v>
      </c>
      <c r="E1157" s="79">
        <v>4012</v>
      </c>
      <c r="F1157" s="266" t="s">
        <v>1775</v>
      </c>
      <c r="G1157" s="267" t="s">
        <v>387</v>
      </c>
      <c r="H1157" s="203" t="s">
        <v>511</v>
      </c>
    </row>
    <row r="1158" spans="1:8" ht="15" customHeight="1" x14ac:dyDescent="0.25">
      <c r="A1158" s="81">
        <v>4014</v>
      </c>
      <c r="B1158" s="265" t="s">
        <v>513</v>
      </c>
      <c r="C1158" s="65" t="s">
        <v>512</v>
      </c>
      <c r="D1158" s="181" t="s">
        <v>514</v>
      </c>
      <c r="E1158" s="79">
        <v>4014</v>
      </c>
      <c r="F1158" s="266" t="s">
        <v>1776</v>
      </c>
      <c r="G1158" s="267" t="s">
        <v>512</v>
      </c>
      <c r="H1158" s="203" t="s">
        <v>514</v>
      </c>
    </row>
    <row r="1159" spans="1:8" ht="15" customHeight="1" x14ac:dyDescent="0.25">
      <c r="A1159" s="81">
        <v>4014</v>
      </c>
      <c r="B1159" s="265" t="s">
        <v>513</v>
      </c>
      <c r="C1159" s="65" t="s">
        <v>512</v>
      </c>
      <c r="D1159" s="181" t="s">
        <v>514</v>
      </c>
      <c r="E1159" s="79">
        <v>4015</v>
      </c>
      <c r="F1159" s="266" t="s">
        <v>1777</v>
      </c>
      <c r="G1159" s="267" t="s">
        <v>516</v>
      </c>
      <c r="H1159" s="203" t="s">
        <v>517</v>
      </c>
    </row>
    <row r="1160" spans="1:8" ht="15" customHeight="1" x14ac:dyDescent="0.25">
      <c r="A1160" s="81">
        <v>4014</v>
      </c>
      <c r="B1160" s="265" t="s">
        <v>513</v>
      </c>
      <c r="C1160" s="65" t="s">
        <v>512</v>
      </c>
      <c r="D1160" s="181" t="s">
        <v>514</v>
      </c>
      <c r="E1160" s="79">
        <v>4016</v>
      </c>
      <c r="F1160" s="266" t="s">
        <v>1778</v>
      </c>
      <c r="G1160" s="267" t="s">
        <v>86</v>
      </c>
      <c r="H1160" s="203" t="s">
        <v>519</v>
      </c>
    </row>
    <row r="1161" spans="1:8" ht="15" customHeight="1" x14ac:dyDescent="0.25">
      <c r="A1161" s="81">
        <v>4014</v>
      </c>
      <c r="B1161" s="265" t="s">
        <v>513</v>
      </c>
      <c r="C1161" s="65" t="s">
        <v>512</v>
      </c>
      <c r="D1161" s="181" t="s">
        <v>514</v>
      </c>
      <c r="E1161" s="79">
        <v>4017</v>
      </c>
      <c r="F1161" s="266" t="s">
        <v>1777</v>
      </c>
      <c r="G1161" s="267" t="s">
        <v>516</v>
      </c>
      <c r="H1161" s="203" t="s">
        <v>517</v>
      </c>
    </row>
    <row r="1162" spans="1:8" ht="15" customHeight="1" x14ac:dyDescent="0.25">
      <c r="A1162" s="81">
        <v>4014</v>
      </c>
      <c r="B1162" s="265" t="s">
        <v>513</v>
      </c>
      <c r="C1162" s="65" t="s">
        <v>512</v>
      </c>
      <c r="D1162" s="181" t="s">
        <v>514</v>
      </c>
      <c r="E1162" s="79">
        <v>4018</v>
      </c>
      <c r="F1162" s="266" t="s">
        <v>1779</v>
      </c>
      <c r="G1162" s="267" t="s">
        <v>521</v>
      </c>
      <c r="H1162" s="203" t="s">
        <v>522</v>
      </c>
    </row>
    <row r="1163" spans="1:8" ht="15" customHeight="1" x14ac:dyDescent="0.25">
      <c r="A1163" s="81">
        <v>4014</v>
      </c>
      <c r="B1163" s="265" t="s">
        <v>513</v>
      </c>
      <c r="C1163" s="65" t="s">
        <v>512</v>
      </c>
      <c r="D1163" s="181" t="s">
        <v>514</v>
      </c>
      <c r="E1163" s="79">
        <v>4019</v>
      </c>
      <c r="F1163" s="266" t="s">
        <v>1777</v>
      </c>
      <c r="G1163" s="267" t="s">
        <v>516</v>
      </c>
      <c r="H1163" s="203" t="s">
        <v>517</v>
      </c>
    </row>
    <row r="1164" spans="1:8" ht="15" customHeight="1" x14ac:dyDescent="0.25">
      <c r="A1164" s="81">
        <v>4014</v>
      </c>
      <c r="B1164" s="265" t="s">
        <v>513</v>
      </c>
      <c r="C1164" s="65" t="s">
        <v>512</v>
      </c>
      <c r="D1164" s="181" t="s">
        <v>514</v>
      </c>
      <c r="E1164" s="79">
        <v>4020</v>
      </c>
      <c r="F1164" s="266" t="s">
        <v>1776</v>
      </c>
      <c r="G1164" s="267" t="s">
        <v>512</v>
      </c>
      <c r="H1164" s="203" t="s">
        <v>514</v>
      </c>
    </row>
    <row r="1165" spans="1:8" ht="15" customHeight="1" x14ac:dyDescent="0.25">
      <c r="A1165" s="81">
        <v>4014</v>
      </c>
      <c r="B1165" s="265" t="s">
        <v>513</v>
      </c>
      <c r="C1165" s="65" t="s">
        <v>512</v>
      </c>
      <c r="D1165" s="181" t="s">
        <v>514</v>
      </c>
      <c r="E1165" s="79">
        <v>4021</v>
      </c>
      <c r="F1165" s="266" t="s">
        <v>1780</v>
      </c>
      <c r="G1165" s="267" t="s">
        <v>524</v>
      </c>
      <c r="H1165" s="203" t="s">
        <v>525</v>
      </c>
    </row>
    <row r="1166" spans="1:8" ht="15" customHeight="1" x14ac:dyDescent="0.25">
      <c r="A1166" s="81">
        <v>4014</v>
      </c>
      <c r="B1166" s="265" t="s">
        <v>513</v>
      </c>
      <c r="C1166" s="65" t="s">
        <v>512</v>
      </c>
      <c r="D1166" s="181" t="s">
        <v>514</v>
      </c>
      <c r="E1166" s="79">
        <v>4022</v>
      </c>
      <c r="F1166" s="266" t="s">
        <v>1776</v>
      </c>
      <c r="G1166" s="267" t="s">
        <v>512</v>
      </c>
      <c r="H1166" s="203" t="s">
        <v>514</v>
      </c>
    </row>
    <row r="1167" spans="1:8" ht="15" customHeight="1" x14ac:dyDescent="0.25">
      <c r="A1167" s="81">
        <v>4014</v>
      </c>
      <c r="B1167" s="265" t="s">
        <v>513</v>
      </c>
      <c r="C1167" s="65" t="s">
        <v>512</v>
      </c>
      <c r="D1167" s="181" t="s">
        <v>514</v>
      </c>
      <c r="E1167" s="79">
        <v>4023</v>
      </c>
      <c r="F1167" s="266" t="s">
        <v>1781</v>
      </c>
      <c r="G1167" s="267" t="s">
        <v>862</v>
      </c>
      <c r="H1167" s="203" t="s">
        <v>863</v>
      </c>
    </row>
    <row r="1168" spans="1:8" ht="15" customHeight="1" x14ac:dyDescent="0.25">
      <c r="A1168" s="81">
        <v>4014</v>
      </c>
      <c r="B1168" s="265" t="s">
        <v>513</v>
      </c>
      <c r="C1168" s="65" t="s">
        <v>512</v>
      </c>
      <c r="D1168" s="181" t="s">
        <v>514</v>
      </c>
      <c r="E1168" s="79">
        <v>4024</v>
      </c>
      <c r="F1168" s="266" t="s">
        <v>1776</v>
      </c>
      <c r="G1168" s="267" t="s">
        <v>512</v>
      </c>
      <c r="H1168" s="203" t="s">
        <v>514</v>
      </c>
    </row>
    <row r="1169" spans="1:8" ht="15" customHeight="1" x14ac:dyDescent="0.25">
      <c r="A1169" s="81">
        <v>4014</v>
      </c>
      <c r="B1169" s="265" t="s">
        <v>513</v>
      </c>
      <c r="C1169" s="65" t="s">
        <v>512</v>
      </c>
      <c r="D1169" s="181" t="s">
        <v>514</v>
      </c>
      <c r="E1169" s="79">
        <v>4025</v>
      </c>
      <c r="F1169" s="266" t="s">
        <v>1782</v>
      </c>
      <c r="G1169" s="267" t="s">
        <v>527</v>
      </c>
      <c r="H1169" s="203" t="s">
        <v>528</v>
      </c>
    </row>
    <row r="1170" spans="1:8" ht="15" customHeight="1" x14ac:dyDescent="0.25">
      <c r="A1170" s="81">
        <v>4014</v>
      </c>
      <c r="B1170" s="265" t="s">
        <v>513</v>
      </c>
      <c r="C1170" s="65" t="s">
        <v>512</v>
      </c>
      <c r="D1170" s="181" t="s">
        <v>514</v>
      </c>
      <c r="E1170" s="79">
        <v>4026</v>
      </c>
      <c r="F1170" s="266" t="s">
        <v>1783</v>
      </c>
      <c r="G1170" s="267" t="s">
        <v>530</v>
      </c>
      <c r="H1170" s="203" t="s">
        <v>531</v>
      </c>
    </row>
    <row r="1171" spans="1:8" ht="15" customHeight="1" x14ac:dyDescent="0.25">
      <c r="A1171" s="81">
        <v>4014</v>
      </c>
      <c r="B1171" s="265" t="s">
        <v>513</v>
      </c>
      <c r="C1171" s="65" t="s">
        <v>512</v>
      </c>
      <c r="D1171" s="181" t="s">
        <v>514</v>
      </c>
      <c r="E1171" s="79">
        <v>4027</v>
      </c>
      <c r="F1171" s="266" t="s">
        <v>1776</v>
      </c>
      <c r="G1171" s="267" t="s">
        <v>512</v>
      </c>
      <c r="H1171" s="203" t="s">
        <v>514</v>
      </c>
    </row>
    <row r="1172" spans="1:8" ht="15" customHeight="1" x14ac:dyDescent="0.25">
      <c r="A1172" s="81">
        <v>4014</v>
      </c>
      <c r="B1172" s="265" t="s">
        <v>513</v>
      </c>
      <c r="C1172" s="65" t="s">
        <v>512</v>
      </c>
      <c r="D1172" s="181" t="s">
        <v>514</v>
      </c>
      <c r="E1172" s="79">
        <v>4028</v>
      </c>
      <c r="F1172" s="266" t="s">
        <v>1784</v>
      </c>
      <c r="G1172" s="267" t="s">
        <v>533</v>
      </c>
      <c r="H1172" s="203" t="s">
        <v>534</v>
      </c>
    </row>
    <row r="1173" spans="1:8" ht="15" customHeight="1" x14ac:dyDescent="0.25">
      <c r="A1173" s="81">
        <v>4014</v>
      </c>
      <c r="B1173" s="265" t="s">
        <v>513</v>
      </c>
      <c r="C1173" s="65" t="s">
        <v>512</v>
      </c>
      <c r="D1173" s="181" t="s">
        <v>514</v>
      </c>
      <c r="E1173" s="79">
        <v>4029</v>
      </c>
      <c r="F1173" s="266" t="s">
        <v>1776</v>
      </c>
      <c r="G1173" s="267" t="s">
        <v>512</v>
      </c>
      <c r="H1173" s="203" t="s">
        <v>514</v>
      </c>
    </row>
    <row r="1174" spans="1:8" ht="15" customHeight="1" x14ac:dyDescent="0.25">
      <c r="A1174" s="81">
        <v>4014</v>
      </c>
      <c r="B1174" s="265" t="s">
        <v>513</v>
      </c>
      <c r="C1174" s="65" t="s">
        <v>512</v>
      </c>
      <c r="D1174" s="181" t="s">
        <v>514</v>
      </c>
      <c r="E1174" s="79">
        <v>4030</v>
      </c>
      <c r="F1174" s="266" t="s">
        <v>1785</v>
      </c>
      <c r="G1174" s="267" t="s">
        <v>536</v>
      </c>
      <c r="H1174" s="203" t="s">
        <v>537</v>
      </c>
    </row>
    <row r="1175" spans="1:8" ht="15" customHeight="1" x14ac:dyDescent="0.25">
      <c r="A1175" s="81">
        <v>4014</v>
      </c>
      <c r="B1175" s="265" t="s">
        <v>513</v>
      </c>
      <c r="C1175" s="65" t="s">
        <v>512</v>
      </c>
      <c r="D1175" s="181" t="s">
        <v>514</v>
      </c>
      <c r="E1175" s="79">
        <v>4031</v>
      </c>
      <c r="F1175" s="266" t="s">
        <v>1786</v>
      </c>
      <c r="G1175" s="267" t="s">
        <v>865</v>
      </c>
      <c r="H1175" s="203" t="s">
        <v>866</v>
      </c>
    </row>
    <row r="1176" spans="1:8" ht="15" customHeight="1" x14ac:dyDescent="0.25">
      <c r="A1176" s="81">
        <v>4014</v>
      </c>
      <c r="B1176" s="265" t="s">
        <v>513</v>
      </c>
      <c r="C1176" s="65" t="s">
        <v>512</v>
      </c>
      <c r="D1176" s="181" t="s">
        <v>514</v>
      </c>
      <c r="E1176" s="79">
        <v>4032</v>
      </c>
      <c r="F1176" s="266" t="s">
        <v>1787</v>
      </c>
      <c r="G1176" s="267" t="s">
        <v>539</v>
      </c>
      <c r="H1176" s="203" t="s">
        <v>540</v>
      </c>
    </row>
    <row r="1177" spans="1:8" ht="15" customHeight="1" x14ac:dyDescent="0.25">
      <c r="A1177" s="81">
        <v>4014</v>
      </c>
      <c r="B1177" s="265" t="s">
        <v>513</v>
      </c>
      <c r="C1177" s="65" t="s">
        <v>512</v>
      </c>
      <c r="D1177" s="181" t="s">
        <v>514</v>
      </c>
      <c r="E1177" s="79">
        <v>4033</v>
      </c>
      <c r="F1177" s="266" t="s">
        <v>1776</v>
      </c>
      <c r="G1177" s="267" t="s">
        <v>512</v>
      </c>
      <c r="H1177" s="203" t="s">
        <v>514</v>
      </c>
    </row>
    <row r="1178" spans="1:8" ht="15" customHeight="1" x14ac:dyDescent="0.25">
      <c r="A1178" s="81">
        <v>4014</v>
      </c>
      <c r="B1178" s="265" t="s">
        <v>513</v>
      </c>
      <c r="C1178" s="65" t="s">
        <v>512</v>
      </c>
      <c r="D1178" s="181" t="s">
        <v>514</v>
      </c>
      <c r="E1178" s="79">
        <v>4034</v>
      </c>
      <c r="F1178" s="266" t="s">
        <v>1788</v>
      </c>
      <c r="G1178" s="267" t="s">
        <v>542</v>
      </c>
      <c r="H1178" s="203" t="s">
        <v>543</v>
      </c>
    </row>
    <row r="1179" spans="1:8" ht="15" customHeight="1" x14ac:dyDescent="0.25">
      <c r="A1179" s="81">
        <v>4014</v>
      </c>
      <c r="B1179" s="265" t="s">
        <v>513</v>
      </c>
      <c r="C1179" s="65" t="s">
        <v>512</v>
      </c>
      <c r="D1179" s="181" t="s">
        <v>514</v>
      </c>
      <c r="E1179" s="79">
        <v>4035</v>
      </c>
      <c r="F1179" s="266" t="s">
        <v>1776</v>
      </c>
      <c r="G1179" s="267" t="s">
        <v>512</v>
      </c>
      <c r="H1179" s="203" t="s">
        <v>514</v>
      </c>
    </row>
    <row r="1180" spans="1:8" ht="15" customHeight="1" x14ac:dyDescent="0.25">
      <c r="A1180" s="81">
        <v>4014</v>
      </c>
      <c r="B1180" s="265" t="s">
        <v>513</v>
      </c>
      <c r="C1180" s="65" t="s">
        <v>512</v>
      </c>
      <c r="D1180" s="181" t="s">
        <v>514</v>
      </c>
      <c r="E1180" s="79">
        <v>4036</v>
      </c>
      <c r="F1180" s="266" t="s">
        <v>1789</v>
      </c>
      <c r="G1180" s="267" t="s">
        <v>485</v>
      </c>
      <c r="H1180" s="203" t="s">
        <v>545</v>
      </c>
    </row>
    <row r="1181" spans="1:8" ht="15" customHeight="1" x14ac:dyDescent="0.25">
      <c r="A1181" s="81">
        <v>4014</v>
      </c>
      <c r="B1181" s="265" t="s">
        <v>513</v>
      </c>
      <c r="C1181" s="65" t="s">
        <v>512</v>
      </c>
      <c r="D1181" s="181" t="s">
        <v>514</v>
      </c>
      <c r="E1181" s="79">
        <v>4037</v>
      </c>
      <c r="F1181" s="266" t="s">
        <v>1776</v>
      </c>
      <c r="G1181" s="267" t="s">
        <v>512</v>
      </c>
      <c r="H1181" s="203" t="s">
        <v>514</v>
      </c>
    </row>
    <row r="1182" spans="1:8" ht="15" customHeight="1" x14ac:dyDescent="0.25">
      <c r="A1182" s="81">
        <v>4014</v>
      </c>
      <c r="B1182" s="265" t="s">
        <v>513</v>
      </c>
      <c r="C1182" s="65" t="s">
        <v>512</v>
      </c>
      <c r="D1182" s="181" t="s">
        <v>514</v>
      </c>
      <c r="E1182" s="79">
        <v>4038</v>
      </c>
      <c r="F1182" s="266" t="s">
        <v>1790</v>
      </c>
      <c r="G1182" s="267" t="s">
        <v>156</v>
      </c>
      <c r="H1182" s="203" t="s">
        <v>547</v>
      </c>
    </row>
    <row r="1183" spans="1:8" ht="15" customHeight="1" x14ac:dyDescent="0.25">
      <c r="A1183" s="81">
        <v>4014</v>
      </c>
      <c r="B1183" s="265" t="s">
        <v>513</v>
      </c>
      <c r="C1183" s="65" t="s">
        <v>512</v>
      </c>
      <c r="D1183" s="181" t="s">
        <v>514</v>
      </c>
      <c r="E1183" s="79">
        <v>4039</v>
      </c>
      <c r="F1183" s="266" t="s">
        <v>1776</v>
      </c>
      <c r="G1183" s="267" t="s">
        <v>512</v>
      </c>
      <c r="H1183" s="203" t="s">
        <v>514</v>
      </c>
    </row>
    <row r="1184" spans="1:8" ht="15" customHeight="1" x14ac:dyDescent="0.25">
      <c r="A1184" s="81">
        <v>4014</v>
      </c>
      <c r="B1184" s="265" t="s">
        <v>513</v>
      </c>
      <c r="C1184" s="65" t="s">
        <v>512</v>
      </c>
      <c r="D1184" s="181" t="s">
        <v>514</v>
      </c>
      <c r="E1184" s="79">
        <v>4040</v>
      </c>
      <c r="F1184" s="266" t="s">
        <v>1776</v>
      </c>
      <c r="G1184" s="267" t="s">
        <v>512</v>
      </c>
      <c r="H1184" s="203" t="s">
        <v>514</v>
      </c>
    </row>
    <row r="1185" spans="1:8" ht="15" customHeight="1" x14ac:dyDescent="0.25">
      <c r="A1185" s="81">
        <v>4015</v>
      </c>
      <c r="B1185" s="265" t="s">
        <v>515</v>
      </c>
      <c r="C1185" s="65" t="s">
        <v>516</v>
      </c>
      <c r="D1185" s="181" t="s">
        <v>517</v>
      </c>
      <c r="E1185" s="79">
        <v>4015</v>
      </c>
      <c r="F1185" s="266" t="s">
        <v>1777</v>
      </c>
      <c r="G1185" s="267" t="s">
        <v>516</v>
      </c>
      <c r="H1185" s="203" t="s">
        <v>517</v>
      </c>
    </row>
    <row r="1186" spans="1:8" ht="15" customHeight="1" x14ac:dyDescent="0.25">
      <c r="A1186" s="81">
        <v>4015</v>
      </c>
      <c r="B1186" s="265" t="s">
        <v>515</v>
      </c>
      <c r="C1186" s="65" t="s">
        <v>516</v>
      </c>
      <c r="D1186" s="181" t="s">
        <v>517</v>
      </c>
      <c r="E1186" s="79">
        <v>4016</v>
      </c>
      <c r="F1186" s="266" t="s">
        <v>1778</v>
      </c>
      <c r="G1186" s="267" t="s">
        <v>86</v>
      </c>
      <c r="H1186" s="203" t="s">
        <v>519</v>
      </c>
    </row>
    <row r="1187" spans="1:8" ht="15" customHeight="1" x14ac:dyDescent="0.25">
      <c r="A1187" s="81">
        <v>4015</v>
      </c>
      <c r="B1187" s="265" t="s">
        <v>515</v>
      </c>
      <c r="C1187" s="65" t="s">
        <v>516</v>
      </c>
      <c r="D1187" s="181" t="s">
        <v>517</v>
      </c>
      <c r="E1187" s="79">
        <v>4017</v>
      </c>
      <c r="F1187" s="266" t="s">
        <v>1777</v>
      </c>
      <c r="G1187" s="267" t="s">
        <v>516</v>
      </c>
      <c r="H1187" s="203" t="s">
        <v>517</v>
      </c>
    </row>
    <row r="1188" spans="1:8" ht="15" customHeight="1" x14ac:dyDescent="0.25">
      <c r="A1188" s="81">
        <v>4015</v>
      </c>
      <c r="B1188" s="265" t="s">
        <v>515</v>
      </c>
      <c r="C1188" s="65" t="s">
        <v>516</v>
      </c>
      <c r="D1188" s="181" t="s">
        <v>517</v>
      </c>
      <c r="E1188" s="79">
        <v>4018</v>
      </c>
      <c r="F1188" s="266" t="s">
        <v>1779</v>
      </c>
      <c r="G1188" s="267" t="s">
        <v>521</v>
      </c>
      <c r="H1188" s="203" t="s">
        <v>522</v>
      </c>
    </row>
    <row r="1189" spans="1:8" ht="15" customHeight="1" x14ac:dyDescent="0.25">
      <c r="A1189" s="81">
        <v>4015</v>
      </c>
      <c r="B1189" s="265" t="s">
        <v>515</v>
      </c>
      <c r="C1189" s="65" t="s">
        <v>516</v>
      </c>
      <c r="D1189" s="181" t="s">
        <v>517</v>
      </c>
      <c r="E1189" s="79">
        <v>4019</v>
      </c>
      <c r="F1189" s="266" t="s">
        <v>1777</v>
      </c>
      <c r="G1189" s="267" t="s">
        <v>516</v>
      </c>
      <c r="H1189" s="203" t="s">
        <v>517</v>
      </c>
    </row>
    <row r="1190" spans="1:8" ht="15" customHeight="1" x14ac:dyDescent="0.25">
      <c r="A1190" s="81">
        <v>4016</v>
      </c>
      <c r="B1190" s="265" t="s">
        <v>518</v>
      </c>
      <c r="C1190" s="65" t="s">
        <v>86</v>
      </c>
      <c r="D1190" s="181" t="s">
        <v>519</v>
      </c>
      <c r="E1190" s="79">
        <v>4016</v>
      </c>
      <c r="F1190" s="266" t="s">
        <v>1778</v>
      </c>
      <c r="G1190" s="267" t="s">
        <v>86</v>
      </c>
      <c r="H1190" s="203" t="s">
        <v>519</v>
      </c>
    </row>
    <row r="1191" spans="1:8" ht="15" customHeight="1" x14ac:dyDescent="0.25">
      <c r="A1191" s="81">
        <v>4018</v>
      </c>
      <c r="B1191" s="265" t="s">
        <v>520</v>
      </c>
      <c r="C1191" s="65" t="s">
        <v>521</v>
      </c>
      <c r="D1191" s="181" t="s">
        <v>522</v>
      </c>
      <c r="E1191" s="79">
        <v>4018</v>
      </c>
      <c r="F1191" s="266" t="s">
        <v>1779</v>
      </c>
      <c r="G1191" s="267" t="s">
        <v>521</v>
      </c>
      <c r="H1191" s="203" t="s">
        <v>522</v>
      </c>
    </row>
    <row r="1192" spans="1:8" ht="15" customHeight="1" x14ac:dyDescent="0.25">
      <c r="A1192" s="81">
        <v>4021</v>
      </c>
      <c r="B1192" s="265" t="s">
        <v>523</v>
      </c>
      <c r="C1192" s="65" t="s">
        <v>524</v>
      </c>
      <c r="D1192" s="181" t="s">
        <v>525</v>
      </c>
      <c r="E1192" s="79">
        <v>4021</v>
      </c>
      <c r="F1192" s="266" t="s">
        <v>1780</v>
      </c>
      <c r="G1192" s="267" t="s">
        <v>524</v>
      </c>
      <c r="H1192" s="203" t="s">
        <v>525</v>
      </c>
    </row>
    <row r="1193" spans="1:8" ht="15" customHeight="1" x14ac:dyDescent="0.25">
      <c r="A1193" s="81">
        <v>4025</v>
      </c>
      <c r="B1193" s="265" t="s">
        <v>526</v>
      </c>
      <c r="C1193" s="65" t="s">
        <v>527</v>
      </c>
      <c r="D1193" s="181" t="s">
        <v>528</v>
      </c>
      <c r="E1193" s="79">
        <v>4025</v>
      </c>
      <c r="F1193" s="266" t="s">
        <v>1782</v>
      </c>
      <c r="G1193" s="267" t="s">
        <v>527</v>
      </c>
      <c r="H1193" s="203" t="s">
        <v>528</v>
      </c>
    </row>
    <row r="1194" spans="1:8" ht="15" customHeight="1" x14ac:dyDescent="0.25">
      <c r="A1194" s="81">
        <v>4026</v>
      </c>
      <c r="B1194" s="265" t="s">
        <v>529</v>
      </c>
      <c r="C1194" s="65" t="s">
        <v>530</v>
      </c>
      <c r="D1194" s="181" t="s">
        <v>531</v>
      </c>
      <c r="E1194" s="79">
        <v>4026</v>
      </c>
      <c r="F1194" s="266" t="s">
        <v>1783</v>
      </c>
      <c r="G1194" s="267" t="s">
        <v>530</v>
      </c>
      <c r="H1194" s="203" t="s">
        <v>531</v>
      </c>
    </row>
    <row r="1195" spans="1:8" ht="15" customHeight="1" x14ac:dyDescent="0.25">
      <c r="A1195" s="81">
        <v>4028</v>
      </c>
      <c r="B1195" s="265" t="s">
        <v>532</v>
      </c>
      <c r="C1195" s="65" t="s">
        <v>533</v>
      </c>
      <c r="D1195" s="181" t="s">
        <v>534</v>
      </c>
      <c r="E1195" s="79">
        <v>4028</v>
      </c>
      <c r="F1195" s="266" t="s">
        <v>1784</v>
      </c>
      <c r="G1195" s="267" t="s">
        <v>533</v>
      </c>
      <c r="H1195" s="203" t="s">
        <v>534</v>
      </c>
    </row>
    <row r="1196" spans="1:8" ht="15" customHeight="1" x14ac:dyDescent="0.25">
      <c r="A1196" s="81">
        <v>4030</v>
      </c>
      <c r="B1196" s="265" t="s">
        <v>535</v>
      </c>
      <c r="C1196" s="65" t="s">
        <v>536</v>
      </c>
      <c r="D1196" s="181" t="s">
        <v>537</v>
      </c>
      <c r="E1196" s="79">
        <v>4030</v>
      </c>
      <c r="F1196" s="266" t="s">
        <v>1785</v>
      </c>
      <c r="G1196" s="267" t="s">
        <v>536</v>
      </c>
      <c r="H1196" s="203" t="s">
        <v>537</v>
      </c>
    </row>
    <row r="1197" spans="1:8" ht="15" customHeight="1" x14ac:dyDescent="0.25">
      <c r="A1197" s="81">
        <v>4030</v>
      </c>
      <c r="B1197" s="265" t="s">
        <v>535</v>
      </c>
      <c r="C1197" s="65" t="s">
        <v>536</v>
      </c>
      <c r="D1197" s="181" t="s">
        <v>537</v>
      </c>
      <c r="E1197" s="79">
        <v>4031</v>
      </c>
      <c r="F1197" s="266" t="s">
        <v>1786</v>
      </c>
      <c r="G1197" s="267" t="s">
        <v>865</v>
      </c>
      <c r="H1197" s="203" t="s">
        <v>866</v>
      </c>
    </row>
    <row r="1198" spans="1:8" ht="15" customHeight="1" x14ac:dyDescent="0.25">
      <c r="A1198" s="81">
        <v>4030</v>
      </c>
      <c r="B1198" s="265" t="s">
        <v>535</v>
      </c>
      <c r="C1198" s="65" t="s">
        <v>536</v>
      </c>
      <c r="D1198" s="181" t="s">
        <v>537</v>
      </c>
      <c r="E1198" s="79">
        <v>4032</v>
      </c>
      <c r="F1198" s="266" t="s">
        <v>1787</v>
      </c>
      <c r="G1198" s="267" t="s">
        <v>539</v>
      </c>
      <c r="H1198" s="203" t="s">
        <v>540</v>
      </c>
    </row>
    <row r="1199" spans="1:8" ht="15" customHeight="1" x14ac:dyDescent="0.25">
      <c r="A1199" s="81">
        <v>4032</v>
      </c>
      <c r="B1199" s="265" t="s">
        <v>538</v>
      </c>
      <c r="C1199" s="65" t="s">
        <v>539</v>
      </c>
      <c r="D1199" s="181" t="s">
        <v>540</v>
      </c>
      <c r="E1199" s="79">
        <v>4032</v>
      </c>
      <c r="F1199" s="266" t="s">
        <v>1787</v>
      </c>
      <c r="G1199" s="267" t="s">
        <v>539</v>
      </c>
      <c r="H1199" s="203" t="s">
        <v>540</v>
      </c>
    </row>
    <row r="1200" spans="1:8" ht="15" customHeight="1" x14ac:dyDescent="0.25">
      <c r="A1200" s="81">
        <v>4034</v>
      </c>
      <c r="B1200" s="265" t="s">
        <v>541</v>
      </c>
      <c r="C1200" s="65" t="s">
        <v>542</v>
      </c>
      <c r="D1200" s="181" t="s">
        <v>543</v>
      </c>
      <c r="E1200" s="79">
        <v>4034</v>
      </c>
      <c r="F1200" s="266" t="s">
        <v>1788</v>
      </c>
      <c r="G1200" s="267" t="s">
        <v>542</v>
      </c>
      <c r="H1200" s="203" t="s">
        <v>543</v>
      </c>
    </row>
    <row r="1201" spans="1:8" ht="15" customHeight="1" x14ac:dyDescent="0.25">
      <c r="A1201" s="81">
        <v>4036</v>
      </c>
      <c r="B1201" s="265" t="s">
        <v>544</v>
      </c>
      <c r="C1201" s="65" t="s">
        <v>485</v>
      </c>
      <c r="D1201" s="181" t="s">
        <v>545</v>
      </c>
      <c r="E1201" s="79">
        <v>4036</v>
      </c>
      <c r="F1201" s="266" t="s">
        <v>1789</v>
      </c>
      <c r="G1201" s="267" t="s">
        <v>485</v>
      </c>
      <c r="H1201" s="203" t="s">
        <v>545</v>
      </c>
    </row>
    <row r="1202" spans="1:8" ht="15" customHeight="1" x14ac:dyDescent="0.25">
      <c r="A1202" s="81">
        <v>4038</v>
      </c>
      <c r="B1202" s="265" t="s">
        <v>546</v>
      </c>
      <c r="C1202" s="65" t="s">
        <v>156</v>
      </c>
      <c r="D1202" s="181" t="s">
        <v>547</v>
      </c>
      <c r="E1202" s="79">
        <v>4038</v>
      </c>
      <c r="F1202" s="266" t="s">
        <v>1790</v>
      </c>
      <c r="G1202" s="267" t="s">
        <v>156</v>
      </c>
      <c r="H1202" s="203" t="s">
        <v>547</v>
      </c>
    </row>
    <row r="1203" spans="1:8" ht="15" customHeight="1" x14ac:dyDescent="0.25">
      <c r="A1203" s="81">
        <v>4042</v>
      </c>
      <c r="B1203" s="265" t="s">
        <v>548</v>
      </c>
      <c r="C1203" s="65" t="s">
        <v>549</v>
      </c>
      <c r="D1203" s="181" t="s">
        <v>550</v>
      </c>
      <c r="E1203" s="79">
        <v>4042</v>
      </c>
      <c r="F1203" s="266" t="s">
        <v>1791</v>
      </c>
      <c r="G1203" s="267" t="s">
        <v>549</v>
      </c>
      <c r="H1203" s="203" t="s">
        <v>550</v>
      </c>
    </row>
    <row r="1204" spans="1:8" ht="15" customHeight="1" x14ac:dyDescent="0.25">
      <c r="A1204" s="81">
        <v>4044</v>
      </c>
      <c r="B1204" s="265" t="s">
        <v>551</v>
      </c>
      <c r="C1204" s="65" t="s">
        <v>552</v>
      </c>
      <c r="D1204" s="181" t="s">
        <v>553</v>
      </c>
      <c r="E1204" s="79">
        <v>4044</v>
      </c>
      <c r="F1204" s="266" t="s">
        <v>1792</v>
      </c>
      <c r="G1204" s="267" t="s">
        <v>552</v>
      </c>
      <c r="H1204" s="203" t="s">
        <v>553</v>
      </c>
    </row>
    <row r="1205" spans="1:8" ht="15" customHeight="1" x14ac:dyDescent="0.25">
      <c r="A1205" s="81">
        <v>4046</v>
      </c>
      <c r="B1205" s="265" t="s">
        <v>555</v>
      </c>
      <c r="C1205" s="65" t="s">
        <v>554</v>
      </c>
      <c r="D1205" s="181" t="s">
        <v>556</v>
      </c>
      <c r="E1205" s="79">
        <v>4046</v>
      </c>
      <c r="F1205" s="266" t="s">
        <v>1793</v>
      </c>
      <c r="G1205" s="267" t="s">
        <v>554</v>
      </c>
      <c r="H1205" s="203" t="s">
        <v>556</v>
      </c>
    </row>
    <row r="1206" spans="1:8" ht="15" customHeight="1" x14ac:dyDescent="0.25">
      <c r="A1206" s="81">
        <v>4046</v>
      </c>
      <c r="B1206" s="265" t="s">
        <v>555</v>
      </c>
      <c r="C1206" s="65" t="s">
        <v>554</v>
      </c>
      <c r="D1206" s="181" t="s">
        <v>556</v>
      </c>
      <c r="E1206" s="79">
        <v>4047</v>
      </c>
      <c r="F1206" s="266" t="s">
        <v>1794</v>
      </c>
      <c r="G1206" s="267" t="s">
        <v>558</v>
      </c>
      <c r="H1206" s="203" t="s">
        <v>559</v>
      </c>
    </row>
    <row r="1207" spans="1:8" ht="15" customHeight="1" x14ac:dyDescent="0.25">
      <c r="A1207" s="81">
        <v>4046</v>
      </c>
      <c r="B1207" s="265" t="s">
        <v>555</v>
      </c>
      <c r="C1207" s="65" t="s">
        <v>554</v>
      </c>
      <c r="D1207" s="181" t="s">
        <v>556</v>
      </c>
      <c r="E1207" s="79">
        <v>4048</v>
      </c>
      <c r="F1207" s="266" t="s">
        <v>1793</v>
      </c>
      <c r="G1207" s="267" t="s">
        <v>554</v>
      </c>
      <c r="H1207" s="203" t="s">
        <v>556</v>
      </c>
    </row>
    <row r="1208" spans="1:8" ht="15" customHeight="1" x14ac:dyDescent="0.25">
      <c r="A1208" s="81">
        <v>4047</v>
      </c>
      <c r="B1208" s="265" t="s">
        <v>557</v>
      </c>
      <c r="C1208" s="65" t="s">
        <v>558</v>
      </c>
      <c r="D1208" s="181" t="s">
        <v>559</v>
      </c>
      <c r="E1208" s="79">
        <v>4047</v>
      </c>
      <c r="F1208" s="266" t="s">
        <v>1794</v>
      </c>
      <c r="G1208" s="267" t="s">
        <v>558</v>
      </c>
      <c r="H1208" s="203" t="s">
        <v>559</v>
      </c>
    </row>
    <row r="1209" spans="1:8" ht="15" customHeight="1" x14ac:dyDescent="0.25">
      <c r="A1209" s="81">
        <v>4050</v>
      </c>
      <c r="B1209" s="265" t="s">
        <v>561</v>
      </c>
      <c r="C1209" s="65" t="s">
        <v>560</v>
      </c>
      <c r="D1209" s="181" t="s">
        <v>562</v>
      </c>
      <c r="E1209" s="79">
        <v>4050</v>
      </c>
      <c r="F1209" s="266" t="s">
        <v>1795</v>
      </c>
      <c r="G1209" s="267" t="s">
        <v>560</v>
      </c>
      <c r="H1209" s="203" t="s">
        <v>562</v>
      </c>
    </row>
    <row r="1210" spans="1:8" ht="15" customHeight="1" x14ac:dyDescent="0.25">
      <c r="A1210" s="81">
        <v>4050</v>
      </c>
      <c r="B1210" s="265" t="s">
        <v>561</v>
      </c>
      <c r="C1210" s="65" t="s">
        <v>560</v>
      </c>
      <c r="D1210" s="181" t="s">
        <v>562</v>
      </c>
      <c r="E1210" s="79">
        <v>4051</v>
      </c>
      <c r="F1210" s="266" t="s">
        <v>1796</v>
      </c>
      <c r="G1210" s="267" t="s">
        <v>564</v>
      </c>
      <c r="H1210" s="203" t="s">
        <v>565</v>
      </c>
    </row>
    <row r="1211" spans="1:8" ht="15" customHeight="1" x14ac:dyDescent="0.25">
      <c r="A1211" s="81">
        <v>4050</v>
      </c>
      <c r="B1211" s="265" t="s">
        <v>561</v>
      </c>
      <c r="C1211" s="65" t="s">
        <v>560</v>
      </c>
      <c r="D1211" s="181" t="s">
        <v>562</v>
      </c>
      <c r="E1211" s="79">
        <v>4052</v>
      </c>
      <c r="F1211" s="266" t="s">
        <v>1795</v>
      </c>
      <c r="G1211" s="267" t="s">
        <v>560</v>
      </c>
      <c r="H1211" s="203" t="s">
        <v>562</v>
      </c>
    </row>
    <row r="1212" spans="1:8" ht="15" customHeight="1" x14ac:dyDescent="0.25">
      <c r="A1212" s="81">
        <v>4051</v>
      </c>
      <c r="B1212" s="265" t="s">
        <v>563</v>
      </c>
      <c r="C1212" s="65" t="s">
        <v>564</v>
      </c>
      <c r="D1212" s="181" t="s">
        <v>565</v>
      </c>
      <c r="E1212" s="79">
        <v>4051</v>
      </c>
      <c r="F1212" s="266" t="s">
        <v>1796</v>
      </c>
      <c r="G1212" s="267" t="s">
        <v>564</v>
      </c>
      <c r="H1212" s="203" t="s">
        <v>565</v>
      </c>
    </row>
    <row r="1213" spans="1:8" ht="15" customHeight="1" x14ac:dyDescent="0.25">
      <c r="A1213" s="81">
        <v>4054</v>
      </c>
      <c r="B1213" s="265" t="s">
        <v>567</v>
      </c>
      <c r="C1213" s="65" t="s">
        <v>566</v>
      </c>
      <c r="D1213" s="181" t="s">
        <v>568</v>
      </c>
      <c r="E1213" s="79">
        <v>4054</v>
      </c>
      <c r="F1213" s="266" t="s">
        <v>1797</v>
      </c>
      <c r="G1213" s="267" t="s">
        <v>566</v>
      </c>
      <c r="H1213" s="203" t="s">
        <v>568</v>
      </c>
    </row>
    <row r="1214" spans="1:8" ht="15" customHeight="1" x14ac:dyDescent="0.25">
      <c r="A1214" s="81">
        <v>4054</v>
      </c>
      <c r="B1214" s="265" t="s">
        <v>567</v>
      </c>
      <c r="C1214" s="65" t="s">
        <v>566</v>
      </c>
      <c r="D1214" s="181" t="s">
        <v>568</v>
      </c>
      <c r="E1214" s="79">
        <v>4055</v>
      </c>
      <c r="F1214" s="266" t="s">
        <v>1798</v>
      </c>
      <c r="G1214" s="267" t="s">
        <v>570</v>
      </c>
      <c r="H1214" s="203" t="s">
        <v>571</v>
      </c>
    </row>
    <row r="1215" spans="1:8" ht="15" customHeight="1" x14ac:dyDescent="0.25">
      <c r="A1215" s="81">
        <v>4054</v>
      </c>
      <c r="B1215" s="265" t="s">
        <v>567</v>
      </c>
      <c r="C1215" s="65" t="s">
        <v>566</v>
      </c>
      <c r="D1215" s="181" t="s">
        <v>568</v>
      </c>
      <c r="E1215" s="79">
        <v>4056</v>
      </c>
      <c r="F1215" s="266" t="s">
        <v>1797</v>
      </c>
      <c r="G1215" s="267" t="s">
        <v>566</v>
      </c>
      <c r="H1215" s="203" t="s">
        <v>568</v>
      </c>
    </row>
    <row r="1216" spans="1:8" ht="15" customHeight="1" x14ac:dyDescent="0.25">
      <c r="A1216" s="81">
        <v>4055</v>
      </c>
      <c r="B1216" s="265" t="s">
        <v>569</v>
      </c>
      <c r="C1216" s="65" t="s">
        <v>570</v>
      </c>
      <c r="D1216" s="181" t="s">
        <v>571</v>
      </c>
      <c r="E1216" s="79">
        <v>4055</v>
      </c>
      <c r="F1216" s="266" t="s">
        <v>1798</v>
      </c>
      <c r="G1216" s="267" t="s">
        <v>570</v>
      </c>
      <c r="H1216" s="203" t="s">
        <v>571</v>
      </c>
    </row>
    <row r="1217" spans="1:8" ht="15" customHeight="1" x14ac:dyDescent="0.25">
      <c r="A1217" s="81">
        <v>4058</v>
      </c>
      <c r="B1217" s="265" t="s">
        <v>573</v>
      </c>
      <c r="C1217" s="65" t="s">
        <v>572</v>
      </c>
      <c r="D1217" s="181" t="s">
        <v>574</v>
      </c>
      <c r="E1217" s="79">
        <v>4058</v>
      </c>
      <c r="F1217" s="266" t="s">
        <v>1799</v>
      </c>
      <c r="G1217" s="267" t="s">
        <v>572</v>
      </c>
      <c r="H1217" s="203" t="s">
        <v>574</v>
      </c>
    </row>
    <row r="1218" spans="1:8" ht="15" customHeight="1" x14ac:dyDescent="0.25">
      <c r="A1218" s="81">
        <v>4058</v>
      </c>
      <c r="B1218" s="265" t="s">
        <v>573</v>
      </c>
      <c r="C1218" s="65" t="s">
        <v>572</v>
      </c>
      <c r="D1218" s="181" t="s">
        <v>574</v>
      </c>
      <c r="E1218" s="79">
        <v>4059</v>
      </c>
      <c r="F1218" s="266" t="s">
        <v>1800</v>
      </c>
      <c r="G1218" s="267" t="s">
        <v>576</v>
      </c>
      <c r="H1218" s="203" t="s">
        <v>577</v>
      </c>
    </row>
    <row r="1219" spans="1:8" ht="15" customHeight="1" x14ac:dyDescent="0.25">
      <c r="A1219" s="81">
        <v>4058</v>
      </c>
      <c r="B1219" s="265" t="s">
        <v>573</v>
      </c>
      <c r="C1219" s="65" t="s">
        <v>572</v>
      </c>
      <c r="D1219" s="181" t="s">
        <v>574</v>
      </c>
      <c r="E1219" s="79">
        <v>4060</v>
      </c>
      <c r="F1219" s="266" t="s">
        <v>1801</v>
      </c>
      <c r="G1219" s="267" t="s">
        <v>579</v>
      </c>
      <c r="H1219" s="203" t="s">
        <v>580</v>
      </c>
    </row>
    <row r="1220" spans="1:8" ht="15" customHeight="1" x14ac:dyDescent="0.25">
      <c r="A1220" s="81">
        <v>4058</v>
      </c>
      <c r="B1220" s="265" t="s">
        <v>573</v>
      </c>
      <c r="C1220" s="65" t="s">
        <v>572</v>
      </c>
      <c r="D1220" s="181" t="s">
        <v>574</v>
      </c>
      <c r="E1220" s="79">
        <v>4061</v>
      </c>
      <c r="F1220" s="266" t="s">
        <v>1800</v>
      </c>
      <c r="G1220" s="267" t="s">
        <v>576</v>
      </c>
      <c r="H1220" s="203" t="s">
        <v>577</v>
      </c>
    </row>
    <row r="1221" spans="1:8" ht="15" customHeight="1" x14ac:dyDescent="0.25">
      <c r="A1221" s="81">
        <v>4058</v>
      </c>
      <c r="B1221" s="265" t="s">
        <v>573</v>
      </c>
      <c r="C1221" s="65" t="s">
        <v>572</v>
      </c>
      <c r="D1221" s="181" t="s">
        <v>574</v>
      </c>
      <c r="E1221" s="79">
        <v>4062</v>
      </c>
      <c r="F1221" s="266" t="s">
        <v>1802</v>
      </c>
      <c r="G1221" s="267" t="s">
        <v>868</v>
      </c>
      <c r="H1221" s="203" t="s">
        <v>869</v>
      </c>
    </row>
    <row r="1222" spans="1:8" ht="15" customHeight="1" x14ac:dyDescent="0.25">
      <c r="A1222" s="81">
        <v>4058</v>
      </c>
      <c r="B1222" s="265" t="s">
        <v>573</v>
      </c>
      <c r="C1222" s="65" t="s">
        <v>572</v>
      </c>
      <c r="D1222" s="181" t="s">
        <v>574</v>
      </c>
      <c r="E1222" s="79">
        <v>4063</v>
      </c>
      <c r="F1222" s="266" t="s">
        <v>1800</v>
      </c>
      <c r="G1222" s="267" t="s">
        <v>576</v>
      </c>
      <c r="H1222" s="203" t="s">
        <v>577</v>
      </c>
    </row>
    <row r="1223" spans="1:8" ht="15" customHeight="1" x14ac:dyDescent="0.25">
      <c r="A1223" s="81">
        <v>4058</v>
      </c>
      <c r="B1223" s="265" t="s">
        <v>573</v>
      </c>
      <c r="C1223" s="65" t="s">
        <v>572</v>
      </c>
      <c r="D1223" s="181" t="s">
        <v>574</v>
      </c>
      <c r="E1223" s="79">
        <v>4064</v>
      </c>
      <c r="F1223" s="266" t="s">
        <v>1803</v>
      </c>
      <c r="G1223" s="267" t="s">
        <v>871</v>
      </c>
      <c r="H1223" s="203" t="s">
        <v>69</v>
      </c>
    </row>
    <row r="1224" spans="1:8" ht="15" customHeight="1" x14ac:dyDescent="0.25">
      <c r="A1224" s="81">
        <v>4058</v>
      </c>
      <c r="B1224" s="265" t="s">
        <v>573</v>
      </c>
      <c r="C1224" s="65" t="s">
        <v>572</v>
      </c>
      <c r="D1224" s="181" t="s">
        <v>574</v>
      </c>
      <c r="E1224" s="79">
        <v>4065</v>
      </c>
      <c r="F1224" s="266" t="s">
        <v>1800</v>
      </c>
      <c r="G1224" s="267" t="s">
        <v>576</v>
      </c>
      <c r="H1224" s="203" t="s">
        <v>577</v>
      </c>
    </row>
    <row r="1225" spans="1:8" ht="15" customHeight="1" x14ac:dyDescent="0.25">
      <c r="A1225" s="81">
        <v>4058</v>
      </c>
      <c r="B1225" s="265" t="s">
        <v>573</v>
      </c>
      <c r="C1225" s="65" t="s">
        <v>572</v>
      </c>
      <c r="D1225" s="181" t="s">
        <v>574</v>
      </c>
      <c r="E1225" s="79">
        <v>4066</v>
      </c>
      <c r="F1225" s="266" t="s">
        <v>1799</v>
      </c>
      <c r="G1225" s="267" t="s">
        <v>572</v>
      </c>
      <c r="H1225" s="203" t="s">
        <v>574</v>
      </c>
    </row>
    <row r="1226" spans="1:8" ht="15" customHeight="1" x14ac:dyDescent="0.25">
      <c r="A1226" s="81">
        <v>4058</v>
      </c>
      <c r="B1226" s="265" t="s">
        <v>573</v>
      </c>
      <c r="C1226" s="65" t="s">
        <v>572</v>
      </c>
      <c r="D1226" s="181" t="s">
        <v>574</v>
      </c>
      <c r="E1226" s="79">
        <v>4067</v>
      </c>
      <c r="F1226" s="266" t="s">
        <v>1804</v>
      </c>
      <c r="G1226" s="267" t="s">
        <v>873</v>
      </c>
      <c r="H1226" s="203" t="s">
        <v>874</v>
      </c>
    </row>
    <row r="1227" spans="1:8" ht="15" customHeight="1" x14ac:dyDescent="0.25">
      <c r="A1227" s="81">
        <v>4058</v>
      </c>
      <c r="B1227" s="265" t="s">
        <v>573</v>
      </c>
      <c r="C1227" s="65" t="s">
        <v>572</v>
      </c>
      <c r="D1227" s="181" t="s">
        <v>574</v>
      </c>
      <c r="E1227" s="79">
        <v>4068</v>
      </c>
      <c r="F1227" s="266" t="s">
        <v>1799</v>
      </c>
      <c r="G1227" s="267" t="s">
        <v>572</v>
      </c>
      <c r="H1227" s="203" t="s">
        <v>574</v>
      </c>
    </row>
    <row r="1228" spans="1:8" ht="15" customHeight="1" x14ac:dyDescent="0.25">
      <c r="A1228" s="81">
        <v>4058</v>
      </c>
      <c r="B1228" s="265" t="s">
        <v>573</v>
      </c>
      <c r="C1228" s="65" t="s">
        <v>572</v>
      </c>
      <c r="D1228" s="181" t="s">
        <v>574</v>
      </c>
      <c r="E1228" s="79">
        <v>4069</v>
      </c>
      <c r="F1228" s="266" t="s">
        <v>1805</v>
      </c>
      <c r="G1228" s="267" t="s">
        <v>521</v>
      </c>
      <c r="H1228" s="203" t="s">
        <v>876</v>
      </c>
    </row>
    <row r="1229" spans="1:8" ht="15" customHeight="1" x14ac:dyDescent="0.25">
      <c r="A1229" s="81">
        <v>4058</v>
      </c>
      <c r="B1229" s="265" t="s">
        <v>573</v>
      </c>
      <c r="C1229" s="65" t="s">
        <v>572</v>
      </c>
      <c r="D1229" s="181" t="s">
        <v>574</v>
      </c>
      <c r="E1229" s="79">
        <v>4070</v>
      </c>
      <c r="F1229" s="266" t="s">
        <v>1799</v>
      </c>
      <c r="G1229" s="267" t="s">
        <v>572</v>
      </c>
      <c r="H1229" s="203" t="s">
        <v>574</v>
      </c>
    </row>
    <row r="1230" spans="1:8" ht="15" customHeight="1" x14ac:dyDescent="0.25">
      <c r="A1230" s="81">
        <v>4058</v>
      </c>
      <c r="B1230" s="265" t="s">
        <v>573</v>
      </c>
      <c r="C1230" s="65" t="s">
        <v>572</v>
      </c>
      <c r="D1230" s="181" t="s">
        <v>574</v>
      </c>
      <c r="E1230" s="79">
        <v>4071</v>
      </c>
      <c r="F1230" s="266" t="s">
        <v>1806</v>
      </c>
      <c r="G1230" s="267" t="s">
        <v>878</v>
      </c>
      <c r="H1230" s="203" t="s">
        <v>879</v>
      </c>
    </row>
    <row r="1231" spans="1:8" ht="15" customHeight="1" x14ac:dyDescent="0.25">
      <c r="A1231" s="81">
        <v>4058</v>
      </c>
      <c r="B1231" s="265" t="s">
        <v>573</v>
      </c>
      <c r="C1231" s="65" t="s">
        <v>572</v>
      </c>
      <c r="D1231" s="181" t="s">
        <v>574</v>
      </c>
      <c r="E1231" s="79">
        <v>4072</v>
      </c>
      <c r="F1231" s="266" t="s">
        <v>1799</v>
      </c>
      <c r="G1231" s="267" t="s">
        <v>572</v>
      </c>
      <c r="H1231" s="203" t="s">
        <v>574</v>
      </c>
    </row>
    <row r="1232" spans="1:8" ht="15" customHeight="1" x14ac:dyDescent="0.25">
      <c r="A1232" s="81">
        <v>4058</v>
      </c>
      <c r="B1232" s="265" t="s">
        <v>573</v>
      </c>
      <c r="C1232" s="65" t="s">
        <v>572</v>
      </c>
      <c r="D1232" s="181" t="s">
        <v>574</v>
      </c>
      <c r="E1232" s="79">
        <v>4073</v>
      </c>
      <c r="F1232" s="266" t="s">
        <v>1807</v>
      </c>
      <c r="G1232" s="267" t="s">
        <v>881</v>
      </c>
      <c r="H1232" s="203" t="s">
        <v>882</v>
      </c>
    </row>
    <row r="1233" spans="1:8" ht="15" customHeight="1" x14ac:dyDescent="0.25">
      <c r="A1233" s="81">
        <v>4058</v>
      </c>
      <c r="B1233" s="265" t="s">
        <v>573</v>
      </c>
      <c r="C1233" s="65" t="s">
        <v>572</v>
      </c>
      <c r="D1233" s="181" t="s">
        <v>574</v>
      </c>
      <c r="E1233" s="79">
        <v>4074</v>
      </c>
      <c r="F1233" s="266" t="s">
        <v>1799</v>
      </c>
      <c r="G1233" s="267" t="s">
        <v>572</v>
      </c>
      <c r="H1233" s="203" t="s">
        <v>574</v>
      </c>
    </row>
    <row r="1234" spans="1:8" ht="15" customHeight="1" x14ac:dyDescent="0.25">
      <c r="A1234" s="81">
        <v>4059</v>
      </c>
      <c r="B1234" s="265" t="s">
        <v>575</v>
      </c>
      <c r="C1234" s="65" t="s">
        <v>576</v>
      </c>
      <c r="D1234" s="181" t="s">
        <v>577</v>
      </c>
      <c r="E1234" s="79">
        <v>4059</v>
      </c>
      <c r="F1234" s="266" t="s">
        <v>1800</v>
      </c>
      <c r="G1234" s="267" t="s">
        <v>576</v>
      </c>
      <c r="H1234" s="203" t="s">
        <v>577</v>
      </c>
    </row>
    <row r="1235" spans="1:8" ht="15" customHeight="1" x14ac:dyDescent="0.25">
      <c r="A1235" s="81">
        <v>4059</v>
      </c>
      <c r="B1235" s="265" t="s">
        <v>575</v>
      </c>
      <c r="C1235" s="65" t="s">
        <v>576</v>
      </c>
      <c r="D1235" s="181" t="s">
        <v>577</v>
      </c>
      <c r="E1235" s="79">
        <v>4060</v>
      </c>
      <c r="F1235" s="266" t="s">
        <v>1801</v>
      </c>
      <c r="G1235" s="267" t="s">
        <v>579</v>
      </c>
      <c r="H1235" s="203" t="s">
        <v>580</v>
      </c>
    </row>
    <row r="1236" spans="1:8" ht="15" customHeight="1" x14ac:dyDescent="0.25">
      <c r="A1236" s="81">
        <v>4059</v>
      </c>
      <c r="B1236" s="265" t="s">
        <v>575</v>
      </c>
      <c r="C1236" s="65" t="s">
        <v>576</v>
      </c>
      <c r="D1236" s="181" t="s">
        <v>577</v>
      </c>
      <c r="E1236" s="79">
        <v>4061</v>
      </c>
      <c r="F1236" s="266" t="s">
        <v>1800</v>
      </c>
      <c r="G1236" s="267" t="s">
        <v>576</v>
      </c>
      <c r="H1236" s="203" t="s">
        <v>577</v>
      </c>
    </row>
    <row r="1237" spans="1:8" ht="15" customHeight="1" x14ac:dyDescent="0.25">
      <c r="A1237" s="81">
        <v>4059</v>
      </c>
      <c r="B1237" s="265" t="s">
        <v>575</v>
      </c>
      <c r="C1237" s="65" t="s">
        <v>576</v>
      </c>
      <c r="D1237" s="181" t="s">
        <v>577</v>
      </c>
      <c r="E1237" s="79">
        <v>4062</v>
      </c>
      <c r="F1237" s="266" t="s">
        <v>1802</v>
      </c>
      <c r="G1237" s="267" t="s">
        <v>868</v>
      </c>
      <c r="H1237" s="203" t="s">
        <v>869</v>
      </c>
    </row>
    <row r="1238" spans="1:8" ht="15" customHeight="1" x14ac:dyDescent="0.25">
      <c r="A1238" s="81">
        <v>4059</v>
      </c>
      <c r="B1238" s="265" t="s">
        <v>575</v>
      </c>
      <c r="C1238" s="65" t="s">
        <v>576</v>
      </c>
      <c r="D1238" s="181" t="s">
        <v>577</v>
      </c>
      <c r="E1238" s="79">
        <v>4063</v>
      </c>
      <c r="F1238" s="266" t="s">
        <v>1800</v>
      </c>
      <c r="G1238" s="267" t="s">
        <v>576</v>
      </c>
      <c r="H1238" s="203" t="s">
        <v>577</v>
      </c>
    </row>
    <row r="1239" spans="1:8" ht="15" customHeight="1" x14ac:dyDescent="0.25">
      <c r="A1239" s="81">
        <v>4059</v>
      </c>
      <c r="B1239" s="265" t="s">
        <v>575</v>
      </c>
      <c r="C1239" s="65" t="s">
        <v>576</v>
      </c>
      <c r="D1239" s="181" t="s">
        <v>577</v>
      </c>
      <c r="E1239" s="79">
        <v>4064</v>
      </c>
      <c r="F1239" s="266" t="s">
        <v>1803</v>
      </c>
      <c r="G1239" s="267" t="s">
        <v>871</v>
      </c>
      <c r="H1239" s="203" t="s">
        <v>69</v>
      </c>
    </row>
    <row r="1240" spans="1:8" ht="15" customHeight="1" x14ac:dyDescent="0.25">
      <c r="A1240" s="81">
        <v>4059</v>
      </c>
      <c r="B1240" s="265" t="s">
        <v>575</v>
      </c>
      <c r="C1240" s="65" t="s">
        <v>576</v>
      </c>
      <c r="D1240" s="181" t="s">
        <v>577</v>
      </c>
      <c r="E1240" s="79">
        <v>4065</v>
      </c>
      <c r="F1240" s="266" t="s">
        <v>1800</v>
      </c>
      <c r="G1240" s="267" t="s">
        <v>576</v>
      </c>
      <c r="H1240" s="203" t="s">
        <v>577</v>
      </c>
    </row>
    <row r="1241" spans="1:8" ht="15" customHeight="1" x14ac:dyDescent="0.25">
      <c r="A1241" s="81">
        <v>4060</v>
      </c>
      <c r="B1241" s="265" t="s">
        <v>578</v>
      </c>
      <c r="C1241" s="65" t="s">
        <v>579</v>
      </c>
      <c r="D1241" s="181" t="s">
        <v>580</v>
      </c>
      <c r="E1241" s="79">
        <v>4060</v>
      </c>
      <c r="F1241" s="266" t="s">
        <v>1801</v>
      </c>
      <c r="G1241" s="267" t="s">
        <v>579</v>
      </c>
      <c r="H1241" s="203" t="s">
        <v>580</v>
      </c>
    </row>
    <row r="1242" spans="1:8" ht="15" customHeight="1" x14ac:dyDescent="0.25">
      <c r="A1242" s="81">
        <v>4075</v>
      </c>
      <c r="B1242" s="265" t="s">
        <v>582</v>
      </c>
      <c r="C1242" s="65" t="s">
        <v>581</v>
      </c>
      <c r="D1242" s="181" t="s">
        <v>583</v>
      </c>
      <c r="E1242" s="79">
        <v>4075</v>
      </c>
      <c r="F1242" s="266" t="s">
        <v>1808</v>
      </c>
      <c r="G1242" s="267" t="s">
        <v>581</v>
      </c>
      <c r="H1242" s="203" t="s">
        <v>583</v>
      </c>
    </row>
    <row r="1243" spans="1:8" ht="15" customHeight="1" x14ac:dyDescent="0.25">
      <c r="A1243" s="81">
        <v>4075</v>
      </c>
      <c r="B1243" s="265" t="s">
        <v>582</v>
      </c>
      <c r="C1243" s="65" t="s">
        <v>581</v>
      </c>
      <c r="D1243" s="181" t="s">
        <v>583</v>
      </c>
      <c r="E1243" s="79">
        <v>4076</v>
      </c>
      <c r="F1243" s="266" t="s">
        <v>1809</v>
      </c>
      <c r="G1243" s="267" t="s">
        <v>585</v>
      </c>
      <c r="H1243" s="203" t="s">
        <v>586</v>
      </c>
    </row>
    <row r="1244" spans="1:8" ht="15" customHeight="1" x14ac:dyDescent="0.25">
      <c r="A1244" s="81">
        <v>4075</v>
      </c>
      <c r="B1244" s="265" t="s">
        <v>582</v>
      </c>
      <c r="C1244" s="65" t="s">
        <v>581</v>
      </c>
      <c r="D1244" s="181" t="s">
        <v>583</v>
      </c>
      <c r="E1244" s="79">
        <v>4077</v>
      </c>
      <c r="F1244" s="266" t="s">
        <v>1808</v>
      </c>
      <c r="G1244" s="267" t="s">
        <v>581</v>
      </c>
      <c r="H1244" s="203" t="s">
        <v>583</v>
      </c>
    </row>
    <row r="1245" spans="1:8" ht="15" customHeight="1" x14ac:dyDescent="0.25">
      <c r="A1245" s="81">
        <v>4075</v>
      </c>
      <c r="B1245" s="265" t="s">
        <v>582</v>
      </c>
      <c r="C1245" s="65" t="s">
        <v>581</v>
      </c>
      <c r="D1245" s="181" t="s">
        <v>583</v>
      </c>
      <c r="E1245" s="79">
        <v>4078</v>
      </c>
      <c r="F1245" s="266" t="s">
        <v>1810</v>
      </c>
      <c r="G1245" s="267" t="s">
        <v>588</v>
      </c>
      <c r="H1245" s="203" t="s">
        <v>589</v>
      </c>
    </row>
    <row r="1246" spans="1:8" ht="15" customHeight="1" x14ac:dyDescent="0.25">
      <c r="A1246" s="81">
        <v>4075</v>
      </c>
      <c r="B1246" s="265" t="s">
        <v>582</v>
      </c>
      <c r="C1246" s="65" t="s">
        <v>581</v>
      </c>
      <c r="D1246" s="181" t="s">
        <v>583</v>
      </c>
      <c r="E1246" s="79">
        <v>4079</v>
      </c>
      <c r="F1246" s="266" t="s">
        <v>1808</v>
      </c>
      <c r="G1246" s="267" t="s">
        <v>581</v>
      </c>
      <c r="H1246" s="203" t="s">
        <v>583</v>
      </c>
    </row>
    <row r="1247" spans="1:8" ht="15" customHeight="1" x14ac:dyDescent="0.25">
      <c r="A1247" s="81">
        <v>4075</v>
      </c>
      <c r="B1247" s="265" t="s">
        <v>582</v>
      </c>
      <c r="C1247" s="65" t="s">
        <v>581</v>
      </c>
      <c r="D1247" s="181" t="s">
        <v>583</v>
      </c>
      <c r="E1247" s="79">
        <v>4080</v>
      </c>
      <c r="F1247" s="266" t="s">
        <v>1811</v>
      </c>
      <c r="G1247" s="267" t="s">
        <v>591</v>
      </c>
      <c r="H1247" s="203" t="s">
        <v>592</v>
      </c>
    </row>
    <row r="1248" spans="1:8" ht="15" customHeight="1" x14ac:dyDescent="0.25">
      <c r="A1248" s="81">
        <v>4075</v>
      </c>
      <c r="B1248" s="265" t="s">
        <v>582</v>
      </c>
      <c r="C1248" s="65" t="s">
        <v>581</v>
      </c>
      <c r="D1248" s="181" t="s">
        <v>583</v>
      </c>
      <c r="E1248" s="79">
        <v>4081</v>
      </c>
      <c r="F1248" s="266" t="s">
        <v>1808</v>
      </c>
      <c r="G1248" s="267" t="s">
        <v>581</v>
      </c>
      <c r="H1248" s="203" t="s">
        <v>583</v>
      </c>
    </row>
    <row r="1249" spans="1:8" ht="15" customHeight="1" x14ac:dyDescent="0.25">
      <c r="A1249" s="81">
        <v>4075</v>
      </c>
      <c r="B1249" s="265" t="s">
        <v>582</v>
      </c>
      <c r="C1249" s="65" t="s">
        <v>581</v>
      </c>
      <c r="D1249" s="181" t="s">
        <v>583</v>
      </c>
      <c r="E1249" s="79">
        <v>4082</v>
      </c>
      <c r="F1249" s="266" t="s">
        <v>1812</v>
      </c>
      <c r="G1249" s="267" t="s">
        <v>594</v>
      </c>
      <c r="H1249" s="203" t="s">
        <v>595</v>
      </c>
    </row>
    <row r="1250" spans="1:8" ht="15" customHeight="1" x14ac:dyDescent="0.25">
      <c r="A1250" s="81">
        <v>4075</v>
      </c>
      <c r="B1250" s="265" t="s">
        <v>582</v>
      </c>
      <c r="C1250" s="65" t="s">
        <v>581</v>
      </c>
      <c r="D1250" s="181" t="s">
        <v>583</v>
      </c>
      <c r="E1250" s="79">
        <v>4083</v>
      </c>
      <c r="F1250" s="266" t="s">
        <v>1813</v>
      </c>
      <c r="G1250" s="267" t="s">
        <v>597</v>
      </c>
      <c r="H1250" s="203" t="s">
        <v>598</v>
      </c>
    </row>
    <row r="1251" spans="1:8" ht="15" customHeight="1" x14ac:dyDescent="0.25">
      <c r="A1251" s="81">
        <v>4075</v>
      </c>
      <c r="B1251" s="265" t="s">
        <v>582</v>
      </c>
      <c r="C1251" s="65" t="s">
        <v>581</v>
      </c>
      <c r="D1251" s="181" t="s">
        <v>583</v>
      </c>
      <c r="E1251" s="79">
        <v>4084</v>
      </c>
      <c r="F1251" s="266" t="s">
        <v>1812</v>
      </c>
      <c r="G1251" s="267" t="s">
        <v>594</v>
      </c>
      <c r="H1251" s="203" t="s">
        <v>595</v>
      </c>
    </row>
    <row r="1252" spans="1:8" ht="15" customHeight="1" x14ac:dyDescent="0.25">
      <c r="A1252" s="81">
        <v>4075</v>
      </c>
      <c r="B1252" s="265" t="s">
        <v>582</v>
      </c>
      <c r="C1252" s="65" t="s">
        <v>581</v>
      </c>
      <c r="D1252" s="181" t="s">
        <v>583</v>
      </c>
      <c r="E1252" s="79">
        <v>4085</v>
      </c>
      <c r="F1252" s="266" t="s">
        <v>1814</v>
      </c>
      <c r="G1252" s="267" t="s">
        <v>600</v>
      </c>
      <c r="H1252" s="203" t="s">
        <v>601</v>
      </c>
    </row>
    <row r="1253" spans="1:8" ht="15" customHeight="1" x14ac:dyDescent="0.25">
      <c r="A1253" s="81">
        <v>4075</v>
      </c>
      <c r="B1253" s="265" t="s">
        <v>582</v>
      </c>
      <c r="C1253" s="65" t="s">
        <v>581</v>
      </c>
      <c r="D1253" s="181" t="s">
        <v>583</v>
      </c>
      <c r="E1253" s="79">
        <v>4086</v>
      </c>
      <c r="F1253" s="266" t="s">
        <v>1815</v>
      </c>
      <c r="G1253" s="267" t="s">
        <v>603</v>
      </c>
      <c r="H1253" s="203" t="s">
        <v>604</v>
      </c>
    </row>
    <row r="1254" spans="1:8" ht="15" customHeight="1" x14ac:dyDescent="0.25">
      <c r="A1254" s="81">
        <v>4075</v>
      </c>
      <c r="B1254" s="265" t="s">
        <v>582</v>
      </c>
      <c r="C1254" s="65" t="s">
        <v>581</v>
      </c>
      <c r="D1254" s="181" t="s">
        <v>583</v>
      </c>
      <c r="E1254" s="79">
        <v>4087</v>
      </c>
      <c r="F1254" s="266" t="s">
        <v>1814</v>
      </c>
      <c r="G1254" s="267" t="s">
        <v>600</v>
      </c>
      <c r="H1254" s="203" t="s">
        <v>601</v>
      </c>
    </row>
    <row r="1255" spans="1:8" ht="15" customHeight="1" x14ac:dyDescent="0.25">
      <c r="A1255" s="81">
        <v>4075</v>
      </c>
      <c r="B1255" s="265" t="s">
        <v>582</v>
      </c>
      <c r="C1255" s="65" t="s">
        <v>581</v>
      </c>
      <c r="D1255" s="181" t="s">
        <v>583</v>
      </c>
      <c r="E1255" s="79">
        <v>4088</v>
      </c>
      <c r="F1255" s="266" t="s">
        <v>1812</v>
      </c>
      <c r="G1255" s="267" t="s">
        <v>594</v>
      </c>
      <c r="H1255" s="203" t="s">
        <v>595</v>
      </c>
    </row>
    <row r="1256" spans="1:8" ht="15" customHeight="1" x14ac:dyDescent="0.25">
      <c r="A1256" s="81">
        <v>4075</v>
      </c>
      <c r="B1256" s="265" t="s">
        <v>582</v>
      </c>
      <c r="C1256" s="65" t="s">
        <v>581</v>
      </c>
      <c r="D1256" s="181" t="s">
        <v>583</v>
      </c>
      <c r="E1256" s="79">
        <v>4089</v>
      </c>
      <c r="F1256" s="266" t="s">
        <v>1808</v>
      </c>
      <c r="G1256" s="267" t="s">
        <v>581</v>
      </c>
      <c r="H1256" s="203" t="s">
        <v>583</v>
      </c>
    </row>
    <row r="1257" spans="1:8" ht="15" customHeight="1" x14ac:dyDescent="0.25">
      <c r="A1257" s="81">
        <v>4075</v>
      </c>
      <c r="B1257" s="265" t="s">
        <v>582</v>
      </c>
      <c r="C1257" s="65" t="s">
        <v>581</v>
      </c>
      <c r="D1257" s="181" t="s">
        <v>583</v>
      </c>
      <c r="E1257" s="79">
        <v>4090</v>
      </c>
      <c r="F1257" s="266" t="s">
        <v>1816</v>
      </c>
      <c r="G1257" s="267" t="s">
        <v>884</v>
      </c>
      <c r="H1257" s="203" t="s">
        <v>885</v>
      </c>
    </row>
    <row r="1258" spans="1:8" ht="15" customHeight="1" x14ac:dyDescent="0.25">
      <c r="A1258" s="81">
        <v>4075</v>
      </c>
      <c r="B1258" s="265" t="s">
        <v>582</v>
      </c>
      <c r="C1258" s="65" t="s">
        <v>581</v>
      </c>
      <c r="D1258" s="181" t="s">
        <v>583</v>
      </c>
      <c r="E1258" s="79">
        <v>4091</v>
      </c>
      <c r="F1258" s="266" t="s">
        <v>1808</v>
      </c>
      <c r="G1258" s="267" t="s">
        <v>581</v>
      </c>
      <c r="H1258" s="203" t="s">
        <v>583</v>
      </c>
    </row>
    <row r="1259" spans="1:8" ht="15" customHeight="1" x14ac:dyDescent="0.25">
      <c r="A1259" s="81">
        <v>4075</v>
      </c>
      <c r="B1259" s="265" t="s">
        <v>582</v>
      </c>
      <c r="C1259" s="65" t="s">
        <v>581</v>
      </c>
      <c r="D1259" s="181" t="s">
        <v>583</v>
      </c>
      <c r="E1259" s="79">
        <v>4092</v>
      </c>
      <c r="F1259" s="266" t="s">
        <v>1817</v>
      </c>
      <c r="G1259" s="267" t="s">
        <v>606</v>
      </c>
      <c r="H1259" s="203" t="s">
        <v>607</v>
      </c>
    </row>
    <row r="1260" spans="1:8" ht="15" customHeight="1" x14ac:dyDescent="0.25">
      <c r="A1260" s="81">
        <v>4075</v>
      </c>
      <c r="B1260" s="265" t="s">
        <v>582</v>
      </c>
      <c r="C1260" s="65" t="s">
        <v>581</v>
      </c>
      <c r="D1260" s="181" t="s">
        <v>583</v>
      </c>
      <c r="E1260" s="79">
        <v>4093</v>
      </c>
      <c r="F1260" s="266" t="s">
        <v>1808</v>
      </c>
      <c r="G1260" s="267" t="s">
        <v>581</v>
      </c>
      <c r="H1260" s="203" t="s">
        <v>583</v>
      </c>
    </row>
    <row r="1261" spans="1:8" ht="15" customHeight="1" x14ac:dyDescent="0.25">
      <c r="A1261" s="81">
        <v>4075</v>
      </c>
      <c r="B1261" s="265" t="s">
        <v>582</v>
      </c>
      <c r="C1261" s="65" t="s">
        <v>581</v>
      </c>
      <c r="D1261" s="181" t="s">
        <v>583</v>
      </c>
      <c r="E1261" s="79">
        <v>4094</v>
      </c>
      <c r="F1261" s="266" t="s">
        <v>1818</v>
      </c>
      <c r="G1261" s="267" t="s">
        <v>609</v>
      </c>
      <c r="H1261" s="203" t="s">
        <v>610</v>
      </c>
    </row>
    <row r="1262" spans="1:8" ht="15" customHeight="1" x14ac:dyDescent="0.25">
      <c r="A1262" s="81">
        <v>4075</v>
      </c>
      <c r="B1262" s="265" t="s">
        <v>582</v>
      </c>
      <c r="C1262" s="65" t="s">
        <v>581</v>
      </c>
      <c r="D1262" s="181" t="s">
        <v>583</v>
      </c>
      <c r="E1262" s="79">
        <v>4095</v>
      </c>
      <c r="F1262" s="266" t="s">
        <v>1808</v>
      </c>
      <c r="G1262" s="267" t="s">
        <v>581</v>
      </c>
      <c r="H1262" s="203" t="s">
        <v>583</v>
      </c>
    </row>
    <row r="1263" spans="1:8" ht="15" customHeight="1" x14ac:dyDescent="0.25">
      <c r="A1263" s="81">
        <v>4075</v>
      </c>
      <c r="B1263" s="265" t="s">
        <v>582</v>
      </c>
      <c r="C1263" s="65" t="s">
        <v>581</v>
      </c>
      <c r="D1263" s="181" t="s">
        <v>583</v>
      </c>
      <c r="E1263" s="79">
        <v>4096</v>
      </c>
      <c r="F1263" s="266" t="s">
        <v>1819</v>
      </c>
      <c r="G1263" s="267" t="s">
        <v>485</v>
      </c>
      <c r="H1263" s="203" t="s">
        <v>612</v>
      </c>
    </row>
    <row r="1264" spans="1:8" ht="15" customHeight="1" x14ac:dyDescent="0.25">
      <c r="A1264" s="81">
        <v>4075</v>
      </c>
      <c r="B1264" s="265" t="s">
        <v>582</v>
      </c>
      <c r="C1264" s="65" t="s">
        <v>581</v>
      </c>
      <c r="D1264" s="181" t="s">
        <v>583</v>
      </c>
      <c r="E1264" s="79">
        <v>4097</v>
      </c>
      <c r="F1264" s="266" t="s">
        <v>1820</v>
      </c>
      <c r="G1264" s="267" t="s">
        <v>614</v>
      </c>
      <c r="H1264" s="203" t="s">
        <v>615</v>
      </c>
    </row>
    <row r="1265" spans="1:8" ht="15" customHeight="1" x14ac:dyDescent="0.25">
      <c r="A1265" s="81">
        <v>4075</v>
      </c>
      <c r="B1265" s="265" t="s">
        <v>582</v>
      </c>
      <c r="C1265" s="65" t="s">
        <v>581</v>
      </c>
      <c r="D1265" s="181" t="s">
        <v>583</v>
      </c>
      <c r="E1265" s="79">
        <v>4098</v>
      </c>
      <c r="F1265" s="266" t="s">
        <v>1821</v>
      </c>
      <c r="G1265" s="267" t="s">
        <v>617</v>
      </c>
      <c r="H1265" s="203" t="s">
        <v>618</v>
      </c>
    </row>
    <row r="1266" spans="1:8" ht="15" customHeight="1" x14ac:dyDescent="0.25">
      <c r="A1266" s="81">
        <v>4075</v>
      </c>
      <c r="B1266" s="265" t="s">
        <v>582</v>
      </c>
      <c r="C1266" s="65" t="s">
        <v>581</v>
      </c>
      <c r="D1266" s="181" t="s">
        <v>583</v>
      </c>
      <c r="E1266" s="79">
        <v>4099</v>
      </c>
      <c r="F1266" s="266" t="s">
        <v>1820</v>
      </c>
      <c r="G1266" s="267" t="s">
        <v>614</v>
      </c>
      <c r="H1266" s="203" t="s">
        <v>615</v>
      </c>
    </row>
    <row r="1267" spans="1:8" ht="15" customHeight="1" x14ac:dyDescent="0.25">
      <c r="A1267" s="81">
        <v>4075</v>
      </c>
      <c r="B1267" s="265" t="s">
        <v>582</v>
      </c>
      <c r="C1267" s="65" t="s">
        <v>581</v>
      </c>
      <c r="D1267" s="181" t="s">
        <v>583</v>
      </c>
      <c r="E1267" s="79">
        <v>4100</v>
      </c>
      <c r="F1267" s="266" t="s">
        <v>1819</v>
      </c>
      <c r="G1267" s="267" t="s">
        <v>485</v>
      </c>
      <c r="H1267" s="203" t="s">
        <v>612</v>
      </c>
    </row>
    <row r="1268" spans="1:8" ht="15" customHeight="1" x14ac:dyDescent="0.25">
      <c r="A1268" s="81">
        <v>4075</v>
      </c>
      <c r="B1268" s="265" t="s">
        <v>582</v>
      </c>
      <c r="C1268" s="65" t="s">
        <v>581</v>
      </c>
      <c r="D1268" s="181" t="s">
        <v>583</v>
      </c>
      <c r="E1268" s="79">
        <v>4101</v>
      </c>
      <c r="F1268" s="266" t="s">
        <v>1808</v>
      </c>
      <c r="G1268" s="267" t="s">
        <v>581</v>
      </c>
      <c r="H1268" s="203" t="s">
        <v>583</v>
      </c>
    </row>
    <row r="1269" spans="1:8" ht="15" customHeight="1" x14ac:dyDescent="0.25">
      <c r="A1269" s="81">
        <v>4075</v>
      </c>
      <c r="B1269" s="265" t="s">
        <v>582</v>
      </c>
      <c r="C1269" s="65" t="s">
        <v>581</v>
      </c>
      <c r="D1269" s="181" t="s">
        <v>583</v>
      </c>
      <c r="E1269" s="79">
        <v>4102</v>
      </c>
      <c r="F1269" s="266" t="s">
        <v>1822</v>
      </c>
      <c r="G1269" s="267" t="s">
        <v>620</v>
      </c>
      <c r="H1269" s="203" t="s">
        <v>621</v>
      </c>
    </row>
    <row r="1270" spans="1:8" ht="15" customHeight="1" x14ac:dyDescent="0.25">
      <c r="A1270" s="81">
        <v>4075</v>
      </c>
      <c r="B1270" s="265" t="s">
        <v>582</v>
      </c>
      <c r="C1270" s="65" t="s">
        <v>581</v>
      </c>
      <c r="D1270" s="181" t="s">
        <v>583</v>
      </c>
      <c r="E1270" s="79">
        <v>4103</v>
      </c>
      <c r="F1270" s="266" t="s">
        <v>1822</v>
      </c>
      <c r="G1270" s="267" t="s">
        <v>620</v>
      </c>
      <c r="H1270" s="203" t="s">
        <v>621</v>
      </c>
    </row>
    <row r="1271" spans="1:8" ht="15" customHeight="1" x14ac:dyDescent="0.25">
      <c r="A1271" s="81">
        <v>4075</v>
      </c>
      <c r="B1271" s="265" t="s">
        <v>582</v>
      </c>
      <c r="C1271" s="65" t="s">
        <v>581</v>
      </c>
      <c r="D1271" s="181" t="s">
        <v>583</v>
      </c>
      <c r="E1271" s="79">
        <v>4104</v>
      </c>
      <c r="F1271" s="266" t="s">
        <v>1808</v>
      </c>
      <c r="G1271" s="267" t="s">
        <v>581</v>
      </c>
      <c r="H1271" s="203" t="s">
        <v>583</v>
      </c>
    </row>
    <row r="1272" spans="1:8" ht="15" customHeight="1" x14ac:dyDescent="0.25">
      <c r="A1272" s="81">
        <v>4075</v>
      </c>
      <c r="B1272" s="265" t="s">
        <v>582</v>
      </c>
      <c r="C1272" s="65" t="s">
        <v>581</v>
      </c>
      <c r="D1272" s="181" t="s">
        <v>583</v>
      </c>
      <c r="E1272" s="79">
        <v>4105</v>
      </c>
      <c r="F1272" s="266" t="s">
        <v>1823</v>
      </c>
      <c r="G1272" s="267" t="s">
        <v>623</v>
      </c>
      <c r="H1272" s="203" t="s">
        <v>624</v>
      </c>
    </row>
    <row r="1273" spans="1:8" ht="15" customHeight="1" x14ac:dyDescent="0.25">
      <c r="A1273" s="81">
        <v>4075</v>
      </c>
      <c r="B1273" s="265" t="s">
        <v>582</v>
      </c>
      <c r="C1273" s="65" t="s">
        <v>581</v>
      </c>
      <c r="D1273" s="181" t="s">
        <v>583</v>
      </c>
      <c r="E1273" s="79">
        <v>4106</v>
      </c>
      <c r="F1273" s="266" t="s">
        <v>1808</v>
      </c>
      <c r="G1273" s="267" t="s">
        <v>581</v>
      </c>
      <c r="H1273" s="203" t="s">
        <v>583</v>
      </c>
    </row>
    <row r="1274" spans="1:8" ht="15" customHeight="1" x14ac:dyDescent="0.25">
      <c r="A1274" s="81">
        <v>4075</v>
      </c>
      <c r="B1274" s="265" t="s">
        <v>582</v>
      </c>
      <c r="C1274" s="65" t="s">
        <v>581</v>
      </c>
      <c r="D1274" s="181" t="s">
        <v>583</v>
      </c>
      <c r="E1274" s="79">
        <v>4107</v>
      </c>
      <c r="F1274" s="266" t="s">
        <v>1808</v>
      </c>
      <c r="G1274" s="267" t="s">
        <v>581</v>
      </c>
      <c r="H1274" s="203" t="s">
        <v>583</v>
      </c>
    </row>
    <row r="1275" spans="1:8" ht="15" customHeight="1" x14ac:dyDescent="0.25">
      <c r="A1275" s="81">
        <v>4076</v>
      </c>
      <c r="B1275" s="265" t="s">
        <v>584</v>
      </c>
      <c r="C1275" s="65" t="s">
        <v>585</v>
      </c>
      <c r="D1275" s="181" t="s">
        <v>586</v>
      </c>
      <c r="E1275" s="79">
        <v>4076</v>
      </c>
      <c r="F1275" s="266" t="s">
        <v>1809</v>
      </c>
      <c r="G1275" s="267" t="s">
        <v>585</v>
      </c>
      <c r="H1275" s="203" t="s">
        <v>586</v>
      </c>
    </row>
    <row r="1276" spans="1:8" ht="15" customHeight="1" x14ac:dyDescent="0.25">
      <c r="A1276" s="81">
        <v>4078</v>
      </c>
      <c r="B1276" s="265" t="s">
        <v>587</v>
      </c>
      <c r="C1276" s="65" t="s">
        <v>588</v>
      </c>
      <c r="D1276" s="181" t="s">
        <v>589</v>
      </c>
      <c r="E1276" s="79">
        <v>4078</v>
      </c>
      <c r="F1276" s="266" t="s">
        <v>1810</v>
      </c>
      <c r="G1276" s="267" t="s">
        <v>588</v>
      </c>
      <c r="H1276" s="203" t="s">
        <v>589</v>
      </c>
    </row>
    <row r="1277" spans="1:8" ht="15" customHeight="1" x14ac:dyDescent="0.25">
      <c r="A1277" s="81">
        <v>4080</v>
      </c>
      <c r="B1277" s="265" t="s">
        <v>590</v>
      </c>
      <c r="C1277" s="65" t="s">
        <v>591</v>
      </c>
      <c r="D1277" s="181" t="s">
        <v>592</v>
      </c>
      <c r="E1277" s="79">
        <v>4080</v>
      </c>
      <c r="F1277" s="266" t="s">
        <v>1811</v>
      </c>
      <c r="G1277" s="267" t="s">
        <v>591</v>
      </c>
      <c r="H1277" s="203" t="s">
        <v>592</v>
      </c>
    </row>
    <row r="1278" spans="1:8" ht="15" customHeight="1" x14ac:dyDescent="0.25">
      <c r="A1278" s="81">
        <v>4082</v>
      </c>
      <c r="B1278" s="265" t="s">
        <v>593</v>
      </c>
      <c r="C1278" s="65" t="s">
        <v>594</v>
      </c>
      <c r="D1278" s="181" t="s">
        <v>595</v>
      </c>
      <c r="E1278" s="79">
        <v>4082</v>
      </c>
      <c r="F1278" s="266" t="s">
        <v>1812</v>
      </c>
      <c r="G1278" s="267" t="s">
        <v>594</v>
      </c>
      <c r="H1278" s="203" t="s">
        <v>595</v>
      </c>
    </row>
    <row r="1279" spans="1:8" ht="15" customHeight="1" x14ac:dyDescent="0.25">
      <c r="A1279" s="81">
        <v>4082</v>
      </c>
      <c r="B1279" s="265" t="s">
        <v>593</v>
      </c>
      <c r="C1279" s="65" t="s">
        <v>594</v>
      </c>
      <c r="D1279" s="181" t="s">
        <v>595</v>
      </c>
      <c r="E1279" s="79">
        <v>4083</v>
      </c>
      <c r="F1279" s="266" t="s">
        <v>1813</v>
      </c>
      <c r="G1279" s="267" t="s">
        <v>597</v>
      </c>
      <c r="H1279" s="203" t="s">
        <v>598</v>
      </c>
    </row>
    <row r="1280" spans="1:8" ht="15" customHeight="1" x14ac:dyDescent="0.25">
      <c r="A1280" s="81">
        <v>4082</v>
      </c>
      <c r="B1280" s="265" t="s">
        <v>593</v>
      </c>
      <c r="C1280" s="65" t="s">
        <v>594</v>
      </c>
      <c r="D1280" s="181" t="s">
        <v>595</v>
      </c>
      <c r="E1280" s="79">
        <v>4084</v>
      </c>
      <c r="F1280" s="266" t="s">
        <v>1812</v>
      </c>
      <c r="G1280" s="267" t="s">
        <v>594</v>
      </c>
      <c r="H1280" s="203" t="s">
        <v>595</v>
      </c>
    </row>
    <row r="1281" spans="1:8" ht="15" customHeight="1" x14ac:dyDescent="0.25">
      <c r="A1281" s="81">
        <v>4082</v>
      </c>
      <c r="B1281" s="265" t="s">
        <v>593</v>
      </c>
      <c r="C1281" s="65" t="s">
        <v>594</v>
      </c>
      <c r="D1281" s="181" t="s">
        <v>595</v>
      </c>
      <c r="E1281" s="79">
        <v>4085</v>
      </c>
      <c r="F1281" s="266" t="s">
        <v>1814</v>
      </c>
      <c r="G1281" s="267" t="s">
        <v>600</v>
      </c>
      <c r="H1281" s="203" t="s">
        <v>601</v>
      </c>
    </row>
    <row r="1282" spans="1:8" ht="15" customHeight="1" x14ac:dyDescent="0.25">
      <c r="A1282" s="81">
        <v>4082</v>
      </c>
      <c r="B1282" s="265" t="s">
        <v>593</v>
      </c>
      <c r="C1282" s="65" t="s">
        <v>594</v>
      </c>
      <c r="D1282" s="181" t="s">
        <v>595</v>
      </c>
      <c r="E1282" s="79">
        <v>4086</v>
      </c>
      <c r="F1282" s="266" t="s">
        <v>1815</v>
      </c>
      <c r="G1282" s="267" t="s">
        <v>603</v>
      </c>
      <c r="H1282" s="203" t="s">
        <v>604</v>
      </c>
    </row>
    <row r="1283" spans="1:8" ht="15" customHeight="1" x14ac:dyDescent="0.25">
      <c r="A1283" s="81">
        <v>4082</v>
      </c>
      <c r="B1283" s="265" t="s">
        <v>593</v>
      </c>
      <c r="C1283" s="65" t="s">
        <v>594</v>
      </c>
      <c r="D1283" s="181" t="s">
        <v>595</v>
      </c>
      <c r="E1283" s="79">
        <v>4087</v>
      </c>
      <c r="F1283" s="266" t="s">
        <v>1814</v>
      </c>
      <c r="G1283" s="267" t="s">
        <v>600</v>
      </c>
      <c r="H1283" s="203" t="s">
        <v>601</v>
      </c>
    </row>
    <row r="1284" spans="1:8" ht="15" customHeight="1" x14ac:dyDescent="0.25">
      <c r="A1284" s="81">
        <v>4082</v>
      </c>
      <c r="B1284" s="265" t="s">
        <v>593</v>
      </c>
      <c r="C1284" s="65" t="s">
        <v>594</v>
      </c>
      <c r="D1284" s="181" t="s">
        <v>595</v>
      </c>
      <c r="E1284" s="79">
        <v>4088</v>
      </c>
      <c r="F1284" s="266" t="s">
        <v>1812</v>
      </c>
      <c r="G1284" s="267" t="s">
        <v>594</v>
      </c>
      <c r="H1284" s="203" t="s">
        <v>595</v>
      </c>
    </row>
    <row r="1285" spans="1:8" ht="15" customHeight="1" x14ac:dyDescent="0.25">
      <c r="A1285" s="81">
        <v>4083</v>
      </c>
      <c r="B1285" s="265" t="s">
        <v>596</v>
      </c>
      <c r="C1285" s="65" t="s">
        <v>597</v>
      </c>
      <c r="D1285" s="181" t="s">
        <v>598</v>
      </c>
      <c r="E1285" s="79">
        <v>4083</v>
      </c>
      <c r="F1285" s="266" t="s">
        <v>1813</v>
      </c>
      <c r="G1285" s="267" t="s">
        <v>597</v>
      </c>
      <c r="H1285" s="203" t="s">
        <v>598</v>
      </c>
    </row>
    <row r="1286" spans="1:8" ht="15" customHeight="1" x14ac:dyDescent="0.25">
      <c r="A1286" s="81">
        <v>4085</v>
      </c>
      <c r="B1286" s="265" t="s">
        <v>599</v>
      </c>
      <c r="C1286" s="65" t="s">
        <v>600</v>
      </c>
      <c r="D1286" s="181" t="s">
        <v>601</v>
      </c>
      <c r="E1286" s="79">
        <v>4085</v>
      </c>
      <c r="F1286" s="266" t="s">
        <v>1814</v>
      </c>
      <c r="G1286" s="267" t="s">
        <v>600</v>
      </c>
      <c r="H1286" s="203" t="s">
        <v>601</v>
      </c>
    </row>
    <row r="1287" spans="1:8" ht="15" customHeight="1" x14ac:dyDescent="0.25">
      <c r="A1287" s="81">
        <v>4085</v>
      </c>
      <c r="B1287" s="265" t="s">
        <v>599</v>
      </c>
      <c r="C1287" s="65" t="s">
        <v>600</v>
      </c>
      <c r="D1287" s="181" t="s">
        <v>601</v>
      </c>
      <c r="E1287" s="79">
        <v>4086</v>
      </c>
      <c r="F1287" s="266" t="s">
        <v>1815</v>
      </c>
      <c r="G1287" s="267" t="s">
        <v>603</v>
      </c>
      <c r="H1287" s="203" t="s">
        <v>604</v>
      </c>
    </row>
    <row r="1288" spans="1:8" ht="15" customHeight="1" x14ac:dyDescent="0.25">
      <c r="A1288" s="81">
        <v>4085</v>
      </c>
      <c r="B1288" s="265" t="s">
        <v>599</v>
      </c>
      <c r="C1288" s="65" t="s">
        <v>600</v>
      </c>
      <c r="D1288" s="181" t="s">
        <v>601</v>
      </c>
      <c r="E1288" s="79">
        <v>4087</v>
      </c>
      <c r="F1288" s="266" t="s">
        <v>1814</v>
      </c>
      <c r="G1288" s="267" t="s">
        <v>600</v>
      </c>
      <c r="H1288" s="203" t="s">
        <v>601</v>
      </c>
    </row>
    <row r="1289" spans="1:8" ht="15" customHeight="1" x14ac:dyDescent="0.25">
      <c r="A1289" s="81">
        <v>4086</v>
      </c>
      <c r="B1289" s="265" t="s">
        <v>602</v>
      </c>
      <c r="C1289" s="65" t="s">
        <v>603</v>
      </c>
      <c r="D1289" s="181" t="s">
        <v>604</v>
      </c>
      <c r="E1289" s="79">
        <v>4086</v>
      </c>
      <c r="F1289" s="266" t="s">
        <v>1815</v>
      </c>
      <c r="G1289" s="267" t="s">
        <v>603</v>
      </c>
      <c r="H1289" s="203" t="s">
        <v>604</v>
      </c>
    </row>
    <row r="1290" spans="1:8" ht="15" customHeight="1" x14ac:dyDescent="0.25">
      <c r="A1290" s="81">
        <v>4092</v>
      </c>
      <c r="B1290" s="265" t="s">
        <v>605</v>
      </c>
      <c r="C1290" s="65" t="s">
        <v>606</v>
      </c>
      <c r="D1290" s="181" t="s">
        <v>607</v>
      </c>
      <c r="E1290" s="79">
        <v>4092</v>
      </c>
      <c r="F1290" s="266" t="s">
        <v>1817</v>
      </c>
      <c r="G1290" s="267" t="s">
        <v>606</v>
      </c>
      <c r="H1290" s="203" t="s">
        <v>607</v>
      </c>
    </row>
    <row r="1291" spans="1:8" ht="15" customHeight="1" x14ac:dyDescent="0.25">
      <c r="A1291" s="81">
        <v>4094</v>
      </c>
      <c r="B1291" s="265" t="s">
        <v>608</v>
      </c>
      <c r="C1291" s="65" t="s">
        <v>609</v>
      </c>
      <c r="D1291" s="181" t="s">
        <v>610</v>
      </c>
      <c r="E1291" s="79">
        <v>4094</v>
      </c>
      <c r="F1291" s="266" t="s">
        <v>1818</v>
      </c>
      <c r="G1291" s="267" t="s">
        <v>609</v>
      </c>
      <c r="H1291" s="203" t="s">
        <v>610</v>
      </c>
    </row>
    <row r="1292" spans="1:8" ht="15" customHeight="1" x14ac:dyDescent="0.25">
      <c r="A1292" s="81">
        <v>4096</v>
      </c>
      <c r="B1292" s="265" t="s">
        <v>611</v>
      </c>
      <c r="C1292" s="65" t="s">
        <v>485</v>
      </c>
      <c r="D1292" s="181" t="s">
        <v>612</v>
      </c>
      <c r="E1292" s="79">
        <v>4096</v>
      </c>
      <c r="F1292" s="266" t="s">
        <v>1819</v>
      </c>
      <c r="G1292" s="267" t="s">
        <v>485</v>
      </c>
      <c r="H1292" s="203" t="s">
        <v>612</v>
      </c>
    </row>
    <row r="1293" spans="1:8" ht="15" customHeight="1" x14ac:dyDescent="0.25">
      <c r="A1293" s="81">
        <v>4096</v>
      </c>
      <c r="B1293" s="265" t="s">
        <v>611</v>
      </c>
      <c r="C1293" s="65" t="s">
        <v>485</v>
      </c>
      <c r="D1293" s="181" t="s">
        <v>612</v>
      </c>
      <c r="E1293" s="79">
        <v>4097</v>
      </c>
      <c r="F1293" s="266" t="s">
        <v>1820</v>
      </c>
      <c r="G1293" s="267" t="s">
        <v>614</v>
      </c>
      <c r="H1293" s="203" t="s">
        <v>615</v>
      </c>
    </row>
    <row r="1294" spans="1:8" ht="15" customHeight="1" x14ac:dyDescent="0.25">
      <c r="A1294" s="81">
        <v>4096</v>
      </c>
      <c r="B1294" s="265" t="s">
        <v>611</v>
      </c>
      <c r="C1294" s="65" t="s">
        <v>485</v>
      </c>
      <c r="D1294" s="181" t="s">
        <v>612</v>
      </c>
      <c r="E1294" s="79">
        <v>4098</v>
      </c>
      <c r="F1294" s="266" t="s">
        <v>1821</v>
      </c>
      <c r="G1294" s="267" t="s">
        <v>617</v>
      </c>
      <c r="H1294" s="203" t="s">
        <v>618</v>
      </c>
    </row>
    <row r="1295" spans="1:8" ht="15" customHeight="1" x14ac:dyDescent="0.25">
      <c r="A1295" s="81">
        <v>4096</v>
      </c>
      <c r="B1295" s="265" t="s">
        <v>611</v>
      </c>
      <c r="C1295" s="65" t="s">
        <v>485</v>
      </c>
      <c r="D1295" s="181" t="s">
        <v>612</v>
      </c>
      <c r="E1295" s="79">
        <v>4099</v>
      </c>
      <c r="F1295" s="266" t="s">
        <v>1820</v>
      </c>
      <c r="G1295" s="267" t="s">
        <v>614</v>
      </c>
      <c r="H1295" s="203" t="s">
        <v>615</v>
      </c>
    </row>
    <row r="1296" spans="1:8" ht="15" customHeight="1" x14ac:dyDescent="0.25">
      <c r="A1296" s="81">
        <v>4096</v>
      </c>
      <c r="B1296" s="265" t="s">
        <v>611</v>
      </c>
      <c r="C1296" s="65" t="s">
        <v>485</v>
      </c>
      <c r="D1296" s="181" t="s">
        <v>612</v>
      </c>
      <c r="E1296" s="79">
        <v>4100</v>
      </c>
      <c r="F1296" s="266" t="s">
        <v>1819</v>
      </c>
      <c r="G1296" s="267" t="s">
        <v>485</v>
      </c>
      <c r="H1296" s="203" t="s">
        <v>612</v>
      </c>
    </row>
    <row r="1297" spans="1:8" ht="15" customHeight="1" x14ac:dyDescent="0.25">
      <c r="A1297" s="81">
        <v>4097</v>
      </c>
      <c r="B1297" s="265" t="s">
        <v>613</v>
      </c>
      <c r="C1297" s="65" t="s">
        <v>614</v>
      </c>
      <c r="D1297" s="181" t="s">
        <v>615</v>
      </c>
      <c r="E1297" s="79">
        <v>4097</v>
      </c>
      <c r="F1297" s="266" t="s">
        <v>1820</v>
      </c>
      <c r="G1297" s="267" t="s">
        <v>614</v>
      </c>
      <c r="H1297" s="203" t="s">
        <v>615</v>
      </c>
    </row>
    <row r="1298" spans="1:8" ht="15" customHeight="1" x14ac:dyDescent="0.25">
      <c r="A1298" s="81">
        <v>4097</v>
      </c>
      <c r="B1298" s="265" t="s">
        <v>613</v>
      </c>
      <c r="C1298" s="65" t="s">
        <v>614</v>
      </c>
      <c r="D1298" s="181" t="s">
        <v>615</v>
      </c>
      <c r="E1298" s="79">
        <v>4098</v>
      </c>
      <c r="F1298" s="266" t="s">
        <v>1821</v>
      </c>
      <c r="G1298" s="267" t="s">
        <v>617</v>
      </c>
      <c r="H1298" s="203" t="s">
        <v>618</v>
      </c>
    </row>
    <row r="1299" spans="1:8" ht="15" customHeight="1" x14ac:dyDescent="0.25">
      <c r="A1299" s="81">
        <v>4097</v>
      </c>
      <c r="B1299" s="265" t="s">
        <v>613</v>
      </c>
      <c r="C1299" s="65" t="s">
        <v>614</v>
      </c>
      <c r="D1299" s="181" t="s">
        <v>615</v>
      </c>
      <c r="E1299" s="79">
        <v>4099</v>
      </c>
      <c r="F1299" s="266" t="s">
        <v>1820</v>
      </c>
      <c r="G1299" s="267" t="s">
        <v>614</v>
      </c>
      <c r="H1299" s="203" t="s">
        <v>615</v>
      </c>
    </row>
    <row r="1300" spans="1:8" ht="15" customHeight="1" x14ac:dyDescent="0.25">
      <c r="A1300" s="81">
        <v>4098</v>
      </c>
      <c r="B1300" s="265" t="s">
        <v>616</v>
      </c>
      <c r="C1300" s="65" t="s">
        <v>617</v>
      </c>
      <c r="D1300" s="181" t="s">
        <v>618</v>
      </c>
      <c r="E1300" s="79">
        <v>4098</v>
      </c>
      <c r="F1300" s="266" t="s">
        <v>1821</v>
      </c>
      <c r="G1300" s="267" t="s">
        <v>617</v>
      </c>
      <c r="H1300" s="203" t="s">
        <v>618</v>
      </c>
    </row>
    <row r="1301" spans="1:8" ht="15" customHeight="1" x14ac:dyDescent="0.25">
      <c r="A1301" s="81">
        <v>4102</v>
      </c>
      <c r="B1301" s="265" t="s">
        <v>619</v>
      </c>
      <c r="C1301" s="65" t="s">
        <v>620</v>
      </c>
      <c r="D1301" s="181" t="s">
        <v>621</v>
      </c>
      <c r="E1301" s="79">
        <v>4102</v>
      </c>
      <c r="F1301" s="266" t="s">
        <v>1822</v>
      </c>
      <c r="G1301" s="267" t="s">
        <v>620</v>
      </c>
      <c r="H1301" s="203" t="s">
        <v>621</v>
      </c>
    </row>
    <row r="1302" spans="1:8" ht="15" customHeight="1" x14ac:dyDescent="0.25">
      <c r="A1302" s="81">
        <v>4102</v>
      </c>
      <c r="B1302" s="265" t="s">
        <v>619</v>
      </c>
      <c r="C1302" s="65" t="s">
        <v>620</v>
      </c>
      <c r="D1302" s="181" t="s">
        <v>621</v>
      </c>
      <c r="E1302" s="79">
        <v>4103</v>
      </c>
      <c r="F1302" s="266" t="s">
        <v>1822</v>
      </c>
      <c r="G1302" s="267" t="s">
        <v>620</v>
      </c>
      <c r="H1302" s="203" t="s">
        <v>621</v>
      </c>
    </row>
    <row r="1303" spans="1:8" ht="15" customHeight="1" x14ac:dyDescent="0.25">
      <c r="A1303" s="81">
        <v>4105</v>
      </c>
      <c r="B1303" s="265" t="s">
        <v>622</v>
      </c>
      <c r="C1303" s="65" t="s">
        <v>623</v>
      </c>
      <c r="D1303" s="181" t="s">
        <v>624</v>
      </c>
      <c r="E1303" s="79">
        <v>4105</v>
      </c>
      <c r="F1303" s="266" t="s">
        <v>1823</v>
      </c>
      <c r="G1303" s="267" t="s">
        <v>623</v>
      </c>
      <c r="H1303" s="203" t="s">
        <v>624</v>
      </c>
    </row>
    <row r="1304" spans="1:8" ht="15" customHeight="1" x14ac:dyDescent="0.25">
      <c r="A1304" s="81">
        <v>5002</v>
      </c>
      <c r="B1304" s="265" t="s">
        <v>626</v>
      </c>
      <c r="C1304" s="65" t="s">
        <v>625</v>
      </c>
      <c r="D1304" s="181" t="s">
        <v>627</v>
      </c>
      <c r="E1304" s="79">
        <v>5002</v>
      </c>
      <c r="F1304" s="266" t="s">
        <v>1824</v>
      </c>
      <c r="G1304" s="267" t="s">
        <v>625</v>
      </c>
      <c r="H1304" s="203" t="s">
        <v>627</v>
      </c>
    </row>
    <row r="1305" spans="1:8" ht="15" customHeight="1" x14ac:dyDescent="0.25">
      <c r="A1305" s="81">
        <v>5005</v>
      </c>
      <c r="B1305" s="265" t="s">
        <v>629</v>
      </c>
      <c r="C1305" s="65" t="s">
        <v>628</v>
      </c>
      <c r="D1305" s="181" t="s">
        <v>630</v>
      </c>
      <c r="E1305" s="79">
        <v>5005</v>
      </c>
      <c r="F1305" s="266" t="s">
        <v>1825</v>
      </c>
      <c r="G1305" s="267" t="s">
        <v>628</v>
      </c>
      <c r="H1305" s="203" t="s">
        <v>630</v>
      </c>
    </row>
    <row r="1306" spans="1:8" ht="15" customHeight="1" x14ac:dyDescent="0.25">
      <c r="A1306" s="81">
        <v>5005</v>
      </c>
      <c r="B1306" s="265" t="s">
        <v>629</v>
      </c>
      <c r="C1306" s="65" t="s">
        <v>628</v>
      </c>
      <c r="D1306" s="181" t="s">
        <v>630</v>
      </c>
      <c r="E1306" s="79">
        <v>5006</v>
      </c>
      <c r="F1306" s="266" t="s">
        <v>1826</v>
      </c>
      <c r="G1306" s="267" t="s">
        <v>632</v>
      </c>
      <c r="H1306" s="203" t="s">
        <v>633</v>
      </c>
    </row>
    <row r="1307" spans="1:8" ht="15" customHeight="1" x14ac:dyDescent="0.25">
      <c r="A1307" s="81">
        <v>5005</v>
      </c>
      <c r="B1307" s="265" t="s">
        <v>629</v>
      </c>
      <c r="C1307" s="65" t="s">
        <v>628</v>
      </c>
      <c r="D1307" s="181" t="s">
        <v>630</v>
      </c>
      <c r="E1307" s="79">
        <v>5007</v>
      </c>
      <c r="F1307" s="266" t="s">
        <v>1825</v>
      </c>
      <c r="G1307" s="267" t="s">
        <v>628</v>
      </c>
      <c r="H1307" s="203" t="s">
        <v>630</v>
      </c>
    </row>
    <row r="1308" spans="1:8" ht="15" customHeight="1" x14ac:dyDescent="0.25">
      <c r="A1308" s="81">
        <v>5005</v>
      </c>
      <c r="B1308" s="265" t="s">
        <v>629</v>
      </c>
      <c r="C1308" s="65" t="s">
        <v>628</v>
      </c>
      <c r="D1308" s="181" t="s">
        <v>630</v>
      </c>
      <c r="E1308" s="79">
        <v>5008</v>
      </c>
      <c r="F1308" s="266" t="s">
        <v>1827</v>
      </c>
      <c r="G1308" s="267" t="s">
        <v>887</v>
      </c>
      <c r="H1308" s="203" t="s">
        <v>888</v>
      </c>
    </row>
    <row r="1309" spans="1:8" ht="15" customHeight="1" x14ac:dyDescent="0.25">
      <c r="A1309" s="81">
        <v>5005</v>
      </c>
      <c r="B1309" s="265" t="s">
        <v>629</v>
      </c>
      <c r="C1309" s="65" t="s">
        <v>628</v>
      </c>
      <c r="D1309" s="181" t="s">
        <v>630</v>
      </c>
      <c r="E1309" s="79">
        <v>5009</v>
      </c>
      <c r="F1309" s="266" t="s">
        <v>1825</v>
      </c>
      <c r="G1309" s="267" t="s">
        <v>628</v>
      </c>
      <c r="H1309" s="203" t="s">
        <v>630</v>
      </c>
    </row>
    <row r="1310" spans="1:8" ht="15" customHeight="1" x14ac:dyDescent="0.25">
      <c r="A1310" s="81">
        <v>5005</v>
      </c>
      <c r="B1310" s="265" t="s">
        <v>629</v>
      </c>
      <c r="C1310" s="65" t="s">
        <v>628</v>
      </c>
      <c r="D1310" s="181" t="s">
        <v>630</v>
      </c>
      <c r="E1310" s="79">
        <v>5010</v>
      </c>
      <c r="F1310" s="266" t="s">
        <v>1828</v>
      </c>
      <c r="G1310" s="267" t="s">
        <v>521</v>
      </c>
      <c r="H1310" s="203" t="s">
        <v>635</v>
      </c>
    </row>
    <row r="1311" spans="1:8" ht="15" customHeight="1" x14ac:dyDescent="0.25">
      <c r="A1311" s="81">
        <v>5005</v>
      </c>
      <c r="B1311" s="265" t="s">
        <v>629</v>
      </c>
      <c r="C1311" s="65" t="s">
        <v>628</v>
      </c>
      <c r="D1311" s="181" t="s">
        <v>630</v>
      </c>
      <c r="E1311" s="79">
        <v>5011</v>
      </c>
      <c r="F1311" s="266" t="s">
        <v>1828</v>
      </c>
      <c r="G1311" s="267" t="s">
        <v>521</v>
      </c>
      <c r="H1311" s="203" t="s">
        <v>635</v>
      </c>
    </row>
    <row r="1312" spans="1:8" ht="15" customHeight="1" x14ac:dyDescent="0.25">
      <c r="A1312" s="81">
        <v>5005</v>
      </c>
      <c r="B1312" s="265" t="s">
        <v>629</v>
      </c>
      <c r="C1312" s="65" t="s">
        <v>628</v>
      </c>
      <c r="D1312" s="181" t="s">
        <v>630</v>
      </c>
      <c r="E1312" s="79">
        <v>5012</v>
      </c>
      <c r="F1312" s="266" t="s">
        <v>1829</v>
      </c>
      <c r="G1312" s="267" t="s">
        <v>637</v>
      </c>
      <c r="H1312" s="203" t="s">
        <v>638</v>
      </c>
    </row>
    <row r="1313" spans="1:8" ht="15" customHeight="1" x14ac:dyDescent="0.25">
      <c r="A1313" s="81">
        <v>5006</v>
      </c>
      <c r="B1313" s="265" t="s">
        <v>631</v>
      </c>
      <c r="C1313" s="65" t="s">
        <v>632</v>
      </c>
      <c r="D1313" s="181" t="s">
        <v>633</v>
      </c>
      <c r="E1313" s="79">
        <v>5006</v>
      </c>
      <c r="F1313" s="266" t="s">
        <v>1826</v>
      </c>
      <c r="G1313" s="267" t="s">
        <v>632</v>
      </c>
      <c r="H1313" s="203" t="s">
        <v>633</v>
      </c>
    </row>
    <row r="1314" spans="1:8" ht="15" customHeight="1" x14ac:dyDescent="0.25">
      <c r="A1314" s="81">
        <v>5010</v>
      </c>
      <c r="B1314" s="265" t="s">
        <v>634</v>
      </c>
      <c r="C1314" s="65" t="s">
        <v>521</v>
      </c>
      <c r="D1314" s="181" t="s">
        <v>635</v>
      </c>
      <c r="E1314" s="79">
        <v>5010</v>
      </c>
      <c r="F1314" s="266" t="s">
        <v>1828</v>
      </c>
      <c r="G1314" s="267" t="s">
        <v>521</v>
      </c>
      <c r="H1314" s="203" t="s">
        <v>635</v>
      </c>
    </row>
    <row r="1315" spans="1:8" ht="15" customHeight="1" x14ac:dyDescent="0.25">
      <c r="A1315" s="81">
        <v>5010</v>
      </c>
      <c r="B1315" s="265" t="s">
        <v>634</v>
      </c>
      <c r="C1315" s="65" t="s">
        <v>521</v>
      </c>
      <c r="D1315" s="181" t="s">
        <v>635</v>
      </c>
      <c r="E1315" s="79">
        <v>5011</v>
      </c>
      <c r="F1315" s="266" t="s">
        <v>1828</v>
      </c>
      <c r="G1315" s="267" t="s">
        <v>521</v>
      </c>
      <c r="H1315" s="203" t="s">
        <v>635</v>
      </c>
    </row>
    <row r="1316" spans="1:8" ht="15" customHeight="1" x14ac:dyDescent="0.25">
      <c r="A1316" s="81">
        <v>5012</v>
      </c>
      <c r="B1316" s="265" t="s">
        <v>636</v>
      </c>
      <c r="C1316" s="65" t="s">
        <v>637</v>
      </c>
      <c r="D1316" s="181" t="s">
        <v>638</v>
      </c>
      <c r="E1316" s="79">
        <v>5012</v>
      </c>
      <c r="F1316" s="266" t="s">
        <v>1829</v>
      </c>
      <c r="G1316" s="267" t="s">
        <v>637</v>
      </c>
      <c r="H1316" s="203" t="s">
        <v>638</v>
      </c>
    </row>
    <row r="1317" spans="1:8" ht="15" customHeight="1" x14ac:dyDescent="0.25">
      <c r="A1317" s="81">
        <v>5014</v>
      </c>
      <c r="B1317" s="265" t="s">
        <v>640</v>
      </c>
      <c r="C1317" s="65" t="s">
        <v>639</v>
      </c>
      <c r="D1317" s="181" t="s">
        <v>641</v>
      </c>
      <c r="E1317" s="79">
        <v>5014</v>
      </c>
      <c r="F1317" s="266" t="s">
        <v>1830</v>
      </c>
      <c r="G1317" s="267" t="s">
        <v>639</v>
      </c>
      <c r="H1317" s="203" t="s">
        <v>641</v>
      </c>
    </row>
    <row r="1318" spans="1:8" ht="15" customHeight="1" x14ac:dyDescent="0.25">
      <c r="A1318" s="81">
        <v>5015</v>
      </c>
      <c r="B1318" s="265" t="s">
        <v>642</v>
      </c>
      <c r="C1318" s="65" t="s">
        <v>436</v>
      </c>
      <c r="D1318" s="181" t="s">
        <v>643</v>
      </c>
      <c r="E1318" s="79">
        <v>5015</v>
      </c>
      <c r="F1318" s="266" t="s">
        <v>1831</v>
      </c>
      <c r="G1318" s="267" t="s">
        <v>436</v>
      </c>
      <c r="H1318" s="203" t="s">
        <v>643</v>
      </c>
    </row>
    <row r="1319" spans="1:8" ht="15" customHeight="1" x14ac:dyDescent="0.25">
      <c r="A1319" s="81">
        <v>5017</v>
      </c>
      <c r="B1319" s="265" t="s">
        <v>644</v>
      </c>
      <c r="C1319" s="65" t="s">
        <v>645</v>
      </c>
      <c r="D1319" s="181" t="s">
        <v>646</v>
      </c>
      <c r="E1319" s="79">
        <v>5017</v>
      </c>
      <c r="F1319" s="266" t="s">
        <v>1832</v>
      </c>
      <c r="G1319" s="267" t="s">
        <v>645</v>
      </c>
      <c r="H1319" s="203" t="s">
        <v>646</v>
      </c>
    </row>
    <row r="1320" spans="1:8" ht="15" customHeight="1" x14ac:dyDescent="0.25">
      <c r="A1320" s="81">
        <v>5017</v>
      </c>
      <c r="B1320" s="265" t="s">
        <v>644</v>
      </c>
      <c r="C1320" s="65" t="s">
        <v>645</v>
      </c>
      <c r="D1320" s="181" t="s">
        <v>646</v>
      </c>
      <c r="E1320" s="79">
        <v>5018</v>
      </c>
      <c r="F1320" s="266" t="s">
        <v>1833</v>
      </c>
      <c r="G1320" s="267" t="s">
        <v>648</v>
      </c>
      <c r="H1320" s="203" t="s">
        <v>649</v>
      </c>
    </row>
    <row r="1321" spans="1:8" ht="15" customHeight="1" x14ac:dyDescent="0.25">
      <c r="A1321" s="81">
        <v>5017</v>
      </c>
      <c r="B1321" s="265" t="s">
        <v>644</v>
      </c>
      <c r="C1321" s="65" t="s">
        <v>645</v>
      </c>
      <c r="D1321" s="181" t="s">
        <v>646</v>
      </c>
      <c r="E1321" s="79">
        <v>5019</v>
      </c>
      <c r="F1321" s="266" t="s">
        <v>1832</v>
      </c>
      <c r="G1321" s="267" t="s">
        <v>645</v>
      </c>
      <c r="H1321" s="203" t="s">
        <v>646</v>
      </c>
    </row>
    <row r="1322" spans="1:8" ht="15" customHeight="1" x14ac:dyDescent="0.25">
      <c r="A1322" s="81">
        <v>5018</v>
      </c>
      <c r="B1322" s="265" t="s">
        <v>647</v>
      </c>
      <c r="C1322" s="65" t="s">
        <v>648</v>
      </c>
      <c r="D1322" s="181" t="s">
        <v>649</v>
      </c>
      <c r="E1322" s="79">
        <v>5018</v>
      </c>
      <c r="F1322" s="266" t="s">
        <v>1833</v>
      </c>
      <c r="G1322" s="267" t="s">
        <v>648</v>
      </c>
      <c r="H1322" s="203" t="s">
        <v>649</v>
      </c>
    </row>
    <row r="1323" spans="1:8" ht="15" customHeight="1" x14ac:dyDescent="0.25">
      <c r="A1323" s="81">
        <v>5021</v>
      </c>
      <c r="B1323" s="265" t="s">
        <v>651</v>
      </c>
      <c r="C1323" s="65" t="s">
        <v>650</v>
      </c>
      <c r="D1323" s="181" t="s">
        <v>652</v>
      </c>
      <c r="E1323" s="79">
        <v>5021</v>
      </c>
      <c r="F1323" s="266" t="s">
        <v>1834</v>
      </c>
      <c r="G1323" s="267" t="s">
        <v>650</v>
      </c>
      <c r="H1323" s="203" t="s">
        <v>652</v>
      </c>
    </row>
    <row r="1324" spans="1:8" ht="15" customHeight="1" x14ac:dyDescent="0.25">
      <c r="A1324" s="81">
        <v>5021</v>
      </c>
      <c r="B1324" s="265" t="s">
        <v>651</v>
      </c>
      <c r="C1324" s="65" t="s">
        <v>650</v>
      </c>
      <c r="D1324" s="181" t="s">
        <v>652</v>
      </c>
      <c r="E1324" s="79">
        <v>5022</v>
      </c>
      <c r="F1324" s="266" t="s">
        <v>1835</v>
      </c>
      <c r="G1324" s="267" t="s">
        <v>654</v>
      </c>
      <c r="H1324" s="203" t="s">
        <v>655</v>
      </c>
    </row>
    <row r="1325" spans="1:8" ht="15" customHeight="1" x14ac:dyDescent="0.25">
      <c r="A1325" s="81">
        <v>5021</v>
      </c>
      <c r="B1325" s="265" t="s">
        <v>651</v>
      </c>
      <c r="C1325" s="65" t="s">
        <v>650</v>
      </c>
      <c r="D1325" s="181" t="s">
        <v>652</v>
      </c>
      <c r="E1325" s="79">
        <v>5023</v>
      </c>
      <c r="F1325" s="266" t="s">
        <v>1834</v>
      </c>
      <c r="G1325" s="267" t="s">
        <v>650</v>
      </c>
      <c r="H1325" s="203" t="s">
        <v>652</v>
      </c>
    </row>
    <row r="1326" spans="1:8" ht="15" customHeight="1" x14ac:dyDescent="0.25">
      <c r="A1326" s="81">
        <v>5021</v>
      </c>
      <c r="B1326" s="265" t="s">
        <v>651</v>
      </c>
      <c r="C1326" s="65" t="s">
        <v>650</v>
      </c>
      <c r="D1326" s="181" t="s">
        <v>652</v>
      </c>
      <c r="E1326" s="79">
        <v>5024</v>
      </c>
      <c r="F1326" s="266" t="s">
        <v>1836</v>
      </c>
      <c r="G1326" s="267" t="s">
        <v>890</v>
      </c>
      <c r="H1326" s="203" t="s">
        <v>891</v>
      </c>
    </row>
    <row r="1327" spans="1:8" ht="15" customHeight="1" x14ac:dyDescent="0.25">
      <c r="A1327" s="81">
        <v>5021</v>
      </c>
      <c r="B1327" s="265" t="s">
        <v>651</v>
      </c>
      <c r="C1327" s="65" t="s">
        <v>650</v>
      </c>
      <c r="D1327" s="181" t="s">
        <v>652</v>
      </c>
      <c r="E1327" s="79">
        <v>5025</v>
      </c>
      <c r="F1327" s="266" t="s">
        <v>1834</v>
      </c>
      <c r="G1327" s="267" t="s">
        <v>650</v>
      </c>
      <c r="H1327" s="203" t="s">
        <v>652</v>
      </c>
    </row>
    <row r="1328" spans="1:8" ht="15" customHeight="1" x14ac:dyDescent="0.25">
      <c r="A1328" s="81">
        <v>5021</v>
      </c>
      <c r="B1328" s="265" t="s">
        <v>651</v>
      </c>
      <c r="C1328" s="65" t="s">
        <v>650</v>
      </c>
      <c r="D1328" s="181" t="s">
        <v>652</v>
      </c>
      <c r="E1328" s="79">
        <v>5026</v>
      </c>
      <c r="F1328" s="266" t="s">
        <v>1837</v>
      </c>
      <c r="G1328" s="267" t="s">
        <v>588</v>
      </c>
      <c r="H1328" s="203" t="s">
        <v>893</v>
      </c>
    </row>
    <row r="1329" spans="1:8" ht="15" customHeight="1" x14ac:dyDescent="0.25">
      <c r="A1329" s="81">
        <v>5021</v>
      </c>
      <c r="B1329" s="265" t="s">
        <v>651</v>
      </c>
      <c r="C1329" s="65" t="s">
        <v>650</v>
      </c>
      <c r="D1329" s="181" t="s">
        <v>652</v>
      </c>
      <c r="E1329" s="79">
        <v>5027</v>
      </c>
      <c r="F1329" s="266" t="s">
        <v>1834</v>
      </c>
      <c r="G1329" s="267" t="s">
        <v>650</v>
      </c>
      <c r="H1329" s="203" t="s">
        <v>652</v>
      </c>
    </row>
    <row r="1330" spans="1:8" ht="15" customHeight="1" x14ac:dyDescent="0.25">
      <c r="A1330" s="81">
        <v>5021</v>
      </c>
      <c r="B1330" s="265" t="s">
        <v>651</v>
      </c>
      <c r="C1330" s="65" t="s">
        <v>650</v>
      </c>
      <c r="D1330" s="181" t="s">
        <v>652</v>
      </c>
      <c r="E1330" s="79">
        <v>5028</v>
      </c>
      <c r="F1330" s="266" t="s">
        <v>1838</v>
      </c>
      <c r="G1330" s="267" t="s">
        <v>657</v>
      </c>
      <c r="H1330" s="203" t="s">
        <v>658</v>
      </c>
    </row>
    <row r="1331" spans="1:8" ht="15" customHeight="1" x14ac:dyDescent="0.25">
      <c r="A1331" s="81">
        <v>5021</v>
      </c>
      <c r="B1331" s="265" t="s">
        <v>651</v>
      </c>
      <c r="C1331" s="65" t="s">
        <v>650</v>
      </c>
      <c r="D1331" s="181" t="s">
        <v>652</v>
      </c>
      <c r="E1331" s="79">
        <v>5029</v>
      </c>
      <c r="F1331" s="266" t="s">
        <v>1839</v>
      </c>
      <c r="G1331" s="267" t="s">
        <v>660</v>
      </c>
      <c r="H1331" s="203" t="s">
        <v>661</v>
      </c>
    </row>
    <row r="1332" spans="1:8" ht="15" customHeight="1" x14ac:dyDescent="0.25">
      <c r="A1332" s="81">
        <v>5021</v>
      </c>
      <c r="B1332" s="265" t="s">
        <v>651</v>
      </c>
      <c r="C1332" s="65" t="s">
        <v>650</v>
      </c>
      <c r="D1332" s="181" t="s">
        <v>652</v>
      </c>
      <c r="E1332" s="79">
        <v>5030</v>
      </c>
      <c r="F1332" s="266" t="s">
        <v>1840</v>
      </c>
      <c r="G1332" s="267" t="s">
        <v>663</v>
      </c>
      <c r="H1332" s="203" t="s">
        <v>664</v>
      </c>
    </row>
    <row r="1333" spans="1:8" ht="15" customHeight="1" x14ac:dyDescent="0.25">
      <c r="A1333" s="81">
        <v>5021</v>
      </c>
      <c r="B1333" s="265" t="s">
        <v>651</v>
      </c>
      <c r="C1333" s="65" t="s">
        <v>650</v>
      </c>
      <c r="D1333" s="181" t="s">
        <v>652</v>
      </c>
      <c r="E1333" s="79">
        <v>5031</v>
      </c>
      <c r="F1333" s="266" t="s">
        <v>1838</v>
      </c>
      <c r="G1333" s="267" t="s">
        <v>657</v>
      </c>
      <c r="H1333" s="203" t="s">
        <v>658</v>
      </c>
    </row>
    <row r="1334" spans="1:8" ht="15" customHeight="1" x14ac:dyDescent="0.25">
      <c r="A1334" s="81">
        <v>5021</v>
      </c>
      <c r="B1334" s="265" t="s">
        <v>651</v>
      </c>
      <c r="C1334" s="65" t="s">
        <v>650</v>
      </c>
      <c r="D1334" s="181" t="s">
        <v>652</v>
      </c>
      <c r="E1334" s="79">
        <v>5032</v>
      </c>
      <c r="F1334" s="266" t="s">
        <v>1841</v>
      </c>
      <c r="G1334" s="267" t="s">
        <v>666</v>
      </c>
      <c r="H1334" s="203" t="s">
        <v>667</v>
      </c>
    </row>
    <row r="1335" spans="1:8" ht="15" customHeight="1" x14ac:dyDescent="0.25">
      <c r="A1335" s="81">
        <v>5021</v>
      </c>
      <c r="B1335" s="265" t="s">
        <v>651</v>
      </c>
      <c r="C1335" s="65" t="s">
        <v>650</v>
      </c>
      <c r="D1335" s="181" t="s">
        <v>652</v>
      </c>
      <c r="E1335" s="79">
        <v>5033</v>
      </c>
      <c r="F1335" s="266" t="s">
        <v>1838</v>
      </c>
      <c r="G1335" s="267" t="s">
        <v>657</v>
      </c>
      <c r="H1335" s="203" t="s">
        <v>658</v>
      </c>
    </row>
    <row r="1336" spans="1:8" ht="15" customHeight="1" x14ac:dyDescent="0.25">
      <c r="A1336" s="81">
        <v>5021</v>
      </c>
      <c r="B1336" s="265" t="s">
        <v>651</v>
      </c>
      <c r="C1336" s="65" t="s">
        <v>650</v>
      </c>
      <c r="D1336" s="181" t="s">
        <v>652</v>
      </c>
      <c r="E1336" s="79">
        <v>5034</v>
      </c>
      <c r="F1336" s="266" t="s">
        <v>1834</v>
      </c>
      <c r="G1336" s="267" t="s">
        <v>650</v>
      </c>
      <c r="H1336" s="203" t="s">
        <v>652</v>
      </c>
    </row>
    <row r="1337" spans="1:8" ht="15" customHeight="1" x14ac:dyDescent="0.25">
      <c r="A1337" s="81">
        <v>5021</v>
      </c>
      <c r="B1337" s="265" t="s">
        <v>651</v>
      </c>
      <c r="C1337" s="65" t="s">
        <v>650</v>
      </c>
      <c r="D1337" s="181" t="s">
        <v>652</v>
      </c>
      <c r="E1337" s="79">
        <v>5035</v>
      </c>
      <c r="F1337" s="266" t="s">
        <v>1842</v>
      </c>
      <c r="G1337" s="267" t="s">
        <v>895</v>
      </c>
      <c r="H1337" s="203" t="s">
        <v>69</v>
      </c>
    </row>
    <row r="1338" spans="1:8" ht="15" customHeight="1" x14ac:dyDescent="0.25">
      <c r="A1338" s="81">
        <v>5021</v>
      </c>
      <c r="B1338" s="265" t="s">
        <v>651</v>
      </c>
      <c r="C1338" s="65" t="s">
        <v>650</v>
      </c>
      <c r="D1338" s="181" t="s">
        <v>652</v>
      </c>
      <c r="E1338" s="79">
        <v>5036</v>
      </c>
      <c r="F1338" s="266" t="s">
        <v>1834</v>
      </c>
      <c r="G1338" s="267" t="s">
        <v>650</v>
      </c>
      <c r="H1338" s="203" t="s">
        <v>652</v>
      </c>
    </row>
    <row r="1339" spans="1:8" ht="15" customHeight="1" x14ac:dyDescent="0.25">
      <c r="A1339" s="81">
        <v>5021</v>
      </c>
      <c r="B1339" s="265" t="s">
        <v>651</v>
      </c>
      <c r="C1339" s="65" t="s">
        <v>650</v>
      </c>
      <c r="D1339" s="181" t="s">
        <v>652</v>
      </c>
      <c r="E1339" s="79">
        <v>5037</v>
      </c>
      <c r="F1339" s="266" t="s">
        <v>1843</v>
      </c>
      <c r="G1339" s="267" t="s">
        <v>482</v>
      </c>
      <c r="H1339" s="203" t="s">
        <v>669</v>
      </c>
    </row>
    <row r="1340" spans="1:8" ht="15" customHeight="1" x14ac:dyDescent="0.25">
      <c r="A1340" s="81">
        <v>5021</v>
      </c>
      <c r="B1340" s="265" t="s">
        <v>651</v>
      </c>
      <c r="C1340" s="65" t="s">
        <v>650</v>
      </c>
      <c r="D1340" s="181" t="s">
        <v>652</v>
      </c>
      <c r="E1340" s="79">
        <v>5038</v>
      </c>
      <c r="F1340" s="266" t="s">
        <v>1843</v>
      </c>
      <c r="G1340" s="267" t="s">
        <v>482</v>
      </c>
      <c r="H1340" s="203" t="s">
        <v>669</v>
      </c>
    </row>
    <row r="1341" spans="1:8" ht="15" customHeight="1" x14ac:dyDescent="0.25">
      <c r="A1341" s="81">
        <v>5021</v>
      </c>
      <c r="B1341" s="265" t="s">
        <v>651</v>
      </c>
      <c r="C1341" s="65" t="s">
        <v>650</v>
      </c>
      <c r="D1341" s="181" t="s">
        <v>652</v>
      </c>
      <c r="E1341" s="79">
        <v>5039</v>
      </c>
      <c r="F1341" s="266" t="s">
        <v>1834</v>
      </c>
      <c r="G1341" s="267" t="s">
        <v>650</v>
      </c>
      <c r="H1341" s="203" t="s">
        <v>652</v>
      </c>
    </row>
    <row r="1342" spans="1:8" ht="15" customHeight="1" x14ac:dyDescent="0.25">
      <c r="A1342" s="81">
        <v>5021</v>
      </c>
      <c r="B1342" s="265" t="s">
        <v>651</v>
      </c>
      <c r="C1342" s="65" t="s">
        <v>650</v>
      </c>
      <c r="D1342" s="181" t="s">
        <v>652</v>
      </c>
      <c r="E1342" s="79">
        <v>5040</v>
      </c>
      <c r="F1342" s="266" t="s">
        <v>1844</v>
      </c>
      <c r="G1342" s="267" t="s">
        <v>671</v>
      </c>
      <c r="H1342" s="203" t="s">
        <v>672</v>
      </c>
    </row>
    <row r="1343" spans="1:8" ht="15" customHeight="1" x14ac:dyDescent="0.25">
      <c r="A1343" s="81">
        <v>5021</v>
      </c>
      <c r="B1343" s="265" t="s">
        <v>651</v>
      </c>
      <c r="C1343" s="65" t="s">
        <v>650</v>
      </c>
      <c r="D1343" s="181" t="s">
        <v>652</v>
      </c>
      <c r="E1343" s="79">
        <v>5041</v>
      </c>
      <c r="F1343" s="266" t="s">
        <v>1834</v>
      </c>
      <c r="G1343" s="267" t="s">
        <v>650</v>
      </c>
      <c r="H1343" s="203" t="s">
        <v>652</v>
      </c>
    </row>
    <row r="1344" spans="1:8" ht="15" customHeight="1" x14ac:dyDescent="0.25">
      <c r="A1344" s="81">
        <v>5021</v>
      </c>
      <c r="B1344" s="265" t="s">
        <v>651</v>
      </c>
      <c r="C1344" s="65" t="s">
        <v>650</v>
      </c>
      <c r="D1344" s="181" t="s">
        <v>652</v>
      </c>
      <c r="E1344" s="79">
        <v>5042</v>
      </c>
      <c r="F1344" s="266" t="s">
        <v>1845</v>
      </c>
      <c r="G1344" s="267" t="s">
        <v>674</v>
      </c>
      <c r="H1344" s="203" t="s">
        <v>69</v>
      </c>
    </row>
    <row r="1345" spans="1:8" ht="15" customHeight="1" x14ac:dyDescent="0.25">
      <c r="A1345" s="81">
        <v>5021</v>
      </c>
      <c r="B1345" s="265" t="s">
        <v>651</v>
      </c>
      <c r="C1345" s="65" t="s">
        <v>650</v>
      </c>
      <c r="D1345" s="181" t="s">
        <v>652</v>
      </c>
      <c r="E1345" s="79">
        <v>5043</v>
      </c>
      <c r="F1345" s="266" t="s">
        <v>1834</v>
      </c>
      <c r="G1345" s="267" t="s">
        <v>650</v>
      </c>
      <c r="H1345" s="203" t="s">
        <v>652</v>
      </c>
    </row>
    <row r="1346" spans="1:8" ht="15" customHeight="1" x14ac:dyDescent="0.25">
      <c r="A1346" s="81">
        <v>5021</v>
      </c>
      <c r="B1346" s="265" t="s">
        <v>651</v>
      </c>
      <c r="C1346" s="65" t="s">
        <v>650</v>
      </c>
      <c r="D1346" s="181" t="s">
        <v>652</v>
      </c>
      <c r="E1346" s="79">
        <v>5044</v>
      </c>
      <c r="F1346" s="266" t="s">
        <v>1846</v>
      </c>
      <c r="G1346" s="267" t="s">
        <v>676</v>
      </c>
      <c r="H1346" s="203" t="s">
        <v>69</v>
      </c>
    </row>
    <row r="1347" spans="1:8" ht="15" customHeight="1" x14ac:dyDescent="0.25">
      <c r="A1347" s="81">
        <v>5021</v>
      </c>
      <c r="B1347" s="265" t="s">
        <v>651</v>
      </c>
      <c r="C1347" s="65" t="s">
        <v>650</v>
      </c>
      <c r="D1347" s="181" t="s">
        <v>652</v>
      </c>
      <c r="E1347" s="79">
        <v>5045</v>
      </c>
      <c r="F1347" s="266" t="s">
        <v>1834</v>
      </c>
      <c r="G1347" s="267" t="s">
        <v>650</v>
      </c>
      <c r="H1347" s="203" t="s">
        <v>652</v>
      </c>
    </row>
    <row r="1348" spans="1:8" ht="15" customHeight="1" x14ac:dyDescent="0.25">
      <c r="A1348" s="81">
        <v>5022</v>
      </c>
      <c r="B1348" s="265" t="s">
        <v>653</v>
      </c>
      <c r="C1348" s="65" t="s">
        <v>654</v>
      </c>
      <c r="D1348" s="181" t="s">
        <v>655</v>
      </c>
      <c r="E1348" s="79">
        <v>5022</v>
      </c>
      <c r="F1348" s="266" t="s">
        <v>1835</v>
      </c>
      <c r="G1348" s="267" t="s">
        <v>654</v>
      </c>
      <c r="H1348" s="203" t="s">
        <v>655</v>
      </c>
    </row>
    <row r="1349" spans="1:8" ht="15" customHeight="1" x14ac:dyDescent="0.25">
      <c r="A1349" s="81">
        <v>5028</v>
      </c>
      <c r="B1349" s="265" t="s">
        <v>656</v>
      </c>
      <c r="C1349" s="65" t="s">
        <v>657</v>
      </c>
      <c r="D1349" s="181" t="s">
        <v>658</v>
      </c>
      <c r="E1349" s="79">
        <v>5028</v>
      </c>
      <c r="F1349" s="266" t="s">
        <v>1838</v>
      </c>
      <c r="G1349" s="267" t="s">
        <v>657</v>
      </c>
      <c r="H1349" s="203" t="s">
        <v>658</v>
      </c>
    </row>
    <row r="1350" spans="1:8" ht="15" customHeight="1" x14ac:dyDescent="0.25">
      <c r="A1350" s="81">
        <v>5028</v>
      </c>
      <c r="B1350" s="265" t="s">
        <v>656</v>
      </c>
      <c r="C1350" s="65" t="s">
        <v>657</v>
      </c>
      <c r="D1350" s="181" t="s">
        <v>658</v>
      </c>
      <c r="E1350" s="79">
        <v>5029</v>
      </c>
      <c r="F1350" s="266" t="s">
        <v>1839</v>
      </c>
      <c r="G1350" s="267" t="s">
        <v>660</v>
      </c>
      <c r="H1350" s="203" t="s">
        <v>661</v>
      </c>
    </row>
    <row r="1351" spans="1:8" ht="15" customHeight="1" x14ac:dyDescent="0.25">
      <c r="A1351" s="81">
        <v>5028</v>
      </c>
      <c r="B1351" s="265" t="s">
        <v>656</v>
      </c>
      <c r="C1351" s="65" t="s">
        <v>657</v>
      </c>
      <c r="D1351" s="181" t="s">
        <v>658</v>
      </c>
      <c r="E1351" s="79">
        <v>5030</v>
      </c>
      <c r="F1351" s="266" t="s">
        <v>1840</v>
      </c>
      <c r="G1351" s="267" t="s">
        <v>663</v>
      </c>
      <c r="H1351" s="203" t="s">
        <v>664</v>
      </c>
    </row>
    <row r="1352" spans="1:8" ht="15" customHeight="1" x14ac:dyDescent="0.25">
      <c r="A1352" s="81">
        <v>5028</v>
      </c>
      <c r="B1352" s="265" t="s">
        <v>656</v>
      </c>
      <c r="C1352" s="65" t="s">
        <v>657</v>
      </c>
      <c r="D1352" s="181" t="s">
        <v>658</v>
      </c>
      <c r="E1352" s="79">
        <v>5031</v>
      </c>
      <c r="F1352" s="266" t="s">
        <v>1838</v>
      </c>
      <c r="G1352" s="267" t="s">
        <v>657</v>
      </c>
      <c r="H1352" s="203" t="s">
        <v>658</v>
      </c>
    </row>
    <row r="1353" spans="1:8" ht="15" customHeight="1" x14ac:dyDescent="0.25">
      <c r="A1353" s="81">
        <v>5028</v>
      </c>
      <c r="B1353" s="265" t="s">
        <v>656</v>
      </c>
      <c r="C1353" s="65" t="s">
        <v>657</v>
      </c>
      <c r="D1353" s="181" t="s">
        <v>658</v>
      </c>
      <c r="E1353" s="79">
        <v>5032</v>
      </c>
      <c r="F1353" s="266" t="s">
        <v>1841</v>
      </c>
      <c r="G1353" s="267" t="s">
        <v>666</v>
      </c>
      <c r="H1353" s="203" t="s">
        <v>667</v>
      </c>
    </row>
    <row r="1354" spans="1:8" ht="15" customHeight="1" x14ac:dyDescent="0.25">
      <c r="A1354" s="81">
        <v>5028</v>
      </c>
      <c r="B1354" s="265" t="s">
        <v>656</v>
      </c>
      <c r="C1354" s="65" t="s">
        <v>657</v>
      </c>
      <c r="D1354" s="181" t="s">
        <v>658</v>
      </c>
      <c r="E1354" s="79">
        <v>5033</v>
      </c>
      <c r="F1354" s="266" t="s">
        <v>1838</v>
      </c>
      <c r="G1354" s="267" t="s">
        <v>657</v>
      </c>
      <c r="H1354" s="203" t="s">
        <v>658</v>
      </c>
    </row>
    <row r="1355" spans="1:8" ht="15" customHeight="1" x14ac:dyDescent="0.25">
      <c r="A1355" s="81">
        <v>5029</v>
      </c>
      <c r="B1355" s="265" t="s">
        <v>659</v>
      </c>
      <c r="C1355" s="65" t="s">
        <v>660</v>
      </c>
      <c r="D1355" s="181" t="s">
        <v>661</v>
      </c>
      <c r="E1355" s="79">
        <v>5029</v>
      </c>
      <c r="F1355" s="266" t="s">
        <v>1839</v>
      </c>
      <c r="G1355" s="267" t="s">
        <v>660</v>
      </c>
      <c r="H1355" s="203" t="s">
        <v>661</v>
      </c>
    </row>
    <row r="1356" spans="1:8" ht="15" customHeight="1" x14ac:dyDescent="0.25">
      <c r="A1356" s="81">
        <v>5030</v>
      </c>
      <c r="B1356" s="265" t="s">
        <v>662</v>
      </c>
      <c r="C1356" s="65" t="s">
        <v>663</v>
      </c>
      <c r="D1356" s="181" t="s">
        <v>664</v>
      </c>
      <c r="E1356" s="79">
        <v>5030</v>
      </c>
      <c r="F1356" s="266" t="s">
        <v>1840</v>
      </c>
      <c r="G1356" s="267" t="s">
        <v>663</v>
      </c>
      <c r="H1356" s="203" t="s">
        <v>664</v>
      </c>
    </row>
    <row r="1357" spans="1:8" ht="15" customHeight="1" x14ac:dyDescent="0.25">
      <c r="A1357" s="81">
        <v>5032</v>
      </c>
      <c r="B1357" s="265" t="s">
        <v>665</v>
      </c>
      <c r="C1357" s="65" t="s">
        <v>666</v>
      </c>
      <c r="D1357" s="181" t="s">
        <v>667</v>
      </c>
      <c r="E1357" s="79">
        <v>5032</v>
      </c>
      <c r="F1357" s="266" t="s">
        <v>1841</v>
      </c>
      <c r="G1357" s="267" t="s">
        <v>666</v>
      </c>
      <c r="H1357" s="203" t="s">
        <v>667</v>
      </c>
    </row>
    <row r="1358" spans="1:8" ht="15" customHeight="1" x14ac:dyDescent="0.25">
      <c r="A1358" s="81">
        <v>5037</v>
      </c>
      <c r="B1358" s="265" t="s">
        <v>668</v>
      </c>
      <c r="C1358" s="65" t="s">
        <v>482</v>
      </c>
      <c r="D1358" s="181" t="s">
        <v>669</v>
      </c>
      <c r="E1358" s="79">
        <v>5037</v>
      </c>
      <c r="F1358" s="266" t="s">
        <v>1843</v>
      </c>
      <c r="G1358" s="267" t="s">
        <v>482</v>
      </c>
      <c r="H1358" s="203" t="s">
        <v>669</v>
      </c>
    </row>
    <row r="1359" spans="1:8" ht="15" customHeight="1" x14ac:dyDescent="0.25">
      <c r="A1359" s="81">
        <v>5037</v>
      </c>
      <c r="B1359" s="265" t="s">
        <v>668</v>
      </c>
      <c r="C1359" s="65" t="s">
        <v>482</v>
      </c>
      <c r="D1359" s="181" t="s">
        <v>669</v>
      </c>
      <c r="E1359" s="79">
        <v>5038</v>
      </c>
      <c r="F1359" s="266" t="s">
        <v>1843</v>
      </c>
      <c r="G1359" s="267" t="s">
        <v>482</v>
      </c>
      <c r="H1359" s="203" t="s">
        <v>669</v>
      </c>
    </row>
    <row r="1360" spans="1:8" ht="15" customHeight="1" x14ac:dyDescent="0.25">
      <c r="A1360" s="81">
        <v>5040</v>
      </c>
      <c r="B1360" s="265" t="s">
        <v>670</v>
      </c>
      <c r="C1360" s="65" t="s">
        <v>671</v>
      </c>
      <c r="D1360" s="181" t="s">
        <v>672</v>
      </c>
      <c r="E1360" s="79">
        <v>5040</v>
      </c>
      <c r="F1360" s="266" t="s">
        <v>1844</v>
      </c>
      <c r="G1360" s="267" t="s">
        <v>671</v>
      </c>
      <c r="H1360" s="203" t="s">
        <v>672</v>
      </c>
    </row>
    <row r="1361" spans="1:8" ht="15" customHeight="1" x14ac:dyDescent="0.25">
      <c r="A1361" s="81">
        <v>5042</v>
      </c>
      <c r="B1361" s="265" t="s">
        <v>673</v>
      </c>
      <c r="C1361" s="65" t="s">
        <v>674</v>
      </c>
      <c r="D1361" s="181" t="s">
        <v>69</v>
      </c>
      <c r="E1361" s="79">
        <v>5042</v>
      </c>
      <c r="F1361" s="266" t="s">
        <v>1845</v>
      </c>
      <c r="G1361" s="267" t="s">
        <v>674</v>
      </c>
      <c r="H1361" s="203" t="s">
        <v>69</v>
      </c>
    </row>
    <row r="1362" spans="1:8" ht="15" customHeight="1" x14ac:dyDescent="0.25">
      <c r="A1362" s="81">
        <v>5044</v>
      </c>
      <c r="B1362" s="265" t="s">
        <v>675</v>
      </c>
      <c r="C1362" s="65" t="s">
        <v>676</v>
      </c>
      <c r="D1362" s="181" t="s">
        <v>69</v>
      </c>
      <c r="E1362" s="79">
        <v>5044</v>
      </c>
      <c r="F1362" s="266" t="s">
        <v>1846</v>
      </c>
      <c r="G1362" s="267" t="s">
        <v>676</v>
      </c>
      <c r="H1362" s="203" t="s">
        <v>69</v>
      </c>
    </row>
    <row r="1363" spans="1:8" ht="15" customHeight="1" x14ac:dyDescent="0.25">
      <c r="A1363" s="81">
        <v>5047</v>
      </c>
      <c r="B1363" s="265" t="s">
        <v>677</v>
      </c>
      <c r="C1363" s="65" t="s">
        <v>196</v>
      </c>
      <c r="D1363" s="181" t="s">
        <v>678</v>
      </c>
      <c r="E1363" s="79">
        <v>5047</v>
      </c>
      <c r="F1363" s="266" t="s">
        <v>1847</v>
      </c>
      <c r="G1363" s="267" t="s">
        <v>196</v>
      </c>
      <c r="H1363" s="203" t="s">
        <v>678</v>
      </c>
    </row>
    <row r="1364" spans="1:8" ht="15" customHeight="1" x14ac:dyDescent="0.25">
      <c r="A1364" s="81">
        <v>5047</v>
      </c>
      <c r="B1364" s="265" t="s">
        <v>677</v>
      </c>
      <c r="C1364" s="65" t="s">
        <v>196</v>
      </c>
      <c r="D1364" s="181" t="s">
        <v>678</v>
      </c>
      <c r="E1364" s="79">
        <v>5048</v>
      </c>
      <c r="F1364" s="266" t="s">
        <v>1848</v>
      </c>
      <c r="G1364" s="267" t="s">
        <v>447</v>
      </c>
      <c r="H1364" s="203" t="s">
        <v>680</v>
      </c>
    </row>
    <row r="1365" spans="1:8" ht="15" customHeight="1" x14ac:dyDescent="0.25">
      <c r="A1365" s="81">
        <v>5047</v>
      </c>
      <c r="B1365" s="265" t="s">
        <v>677</v>
      </c>
      <c r="C1365" s="65" t="s">
        <v>196</v>
      </c>
      <c r="D1365" s="181" t="s">
        <v>678</v>
      </c>
      <c r="E1365" s="79">
        <v>5049</v>
      </c>
      <c r="F1365" s="266" t="s">
        <v>1849</v>
      </c>
      <c r="G1365" s="267" t="s">
        <v>682</v>
      </c>
      <c r="H1365" s="203" t="s">
        <v>683</v>
      </c>
    </row>
    <row r="1366" spans="1:8" ht="15" customHeight="1" x14ac:dyDescent="0.25">
      <c r="A1366" s="81">
        <v>5047</v>
      </c>
      <c r="B1366" s="265" t="s">
        <v>677</v>
      </c>
      <c r="C1366" s="65" t="s">
        <v>196</v>
      </c>
      <c r="D1366" s="181" t="s">
        <v>678</v>
      </c>
      <c r="E1366" s="79">
        <v>5050</v>
      </c>
      <c r="F1366" s="266" t="s">
        <v>1848</v>
      </c>
      <c r="G1366" s="267" t="s">
        <v>447</v>
      </c>
      <c r="H1366" s="203" t="s">
        <v>680</v>
      </c>
    </row>
    <row r="1367" spans="1:8" ht="15" customHeight="1" x14ac:dyDescent="0.25">
      <c r="A1367" s="81">
        <v>5047</v>
      </c>
      <c r="B1367" s="265" t="s">
        <v>677</v>
      </c>
      <c r="C1367" s="65" t="s">
        <v>196</v>
      </c>
      <c r="D1367" s="181" t="s">
        <v>678</v>
      </c>
      <c r="E1367" s="79">
        <v>5051</v>
      </c>
      <c r="F1367" s="266" t="s">
        <v>1847</v>
      </c>
      <c r="G1367" s="267" t="s">
        <v>196</v>
      </c>
      <c r="H1367" s="203" t="s">
        <v>678</v>
      </c>
    </row>
    <row r="1368" spans="1:8" ht="15" customHeight="1" x14ac:dyDescent="0.25">
      <c r="A1368" s="81">
        <v>5047</v>
      </c>
      <c r="B1368" s="265" t="s">
        <v>677</v>
      </c>
      <c r="C1368" s="65" t="s">
        <v>196</v>
      </c>
      <c r="D1368" s="181" t="s">
        <v>678</v>
      </c>
      <c r="E1368" s="79">
        <v>5052</v>
      </c>
      <c r="F1368" s="266" t="s">
        <v>1850</v>
      </c>
      <c r="G1368" s="267" t="s">
        <v>521</v>
      </c>
      <c r="H1368" s="203" t="s">
        <v>685</v>
      </c>
    </row>
    <row r="1369" spans="1:8" ht="15" customHeight="1" x14ac:dyDescent="0.25">
      <c r="A1369" s="81">
        <v>5047</v>
      </c>
      <c r="B1369" s="265" t="s">
        <v>677</v>
      </c>
      <c r="C1369" s="65" t="s">
        <v>196</v>
      </c>
      <c r="D1369" s="181" t="s">
        <v>678</v>
      </c>
      <c r="E1369" s="79">
        <v>5053</v>
      </c>
      <c r="F1369" s="266" t="s">
        <v>1851</v>
      </c>
      <c r="G1369" s="267" t="s">
        <v>897</v>
      </c>
      <c r="H1369" s="203" t="s">
        <v>69</v>
      </c>
    </row>
    <row r="1370" spans="1:8" ht="15" customHeight="1" x14ac:dyDescent="0.25">
      <c r="A1370" s="81">
        <v>5047</v>
      </c>
      <c r="B1370" s="265" t="s">
        <v>677</v>
      </c>
      <c r="C1370" s="65" t="s">
        <v>196</v>
      </c>
      <c r="D1370" s="181" t="s">
        <v>678</v>
      </c>
      <c r="E1370" s="79">
        <v>5054</v>
      </c>
      <c r="F1370" s="266" t="s">
        <v>1850</v>
      </c>
      <c r="G1370" s="267" t="s">
        <v>521</v>
      </c>
      <c r="H1370" s="203" t="s">
        <v>685</v>
      </c>
    </row>
    <row r="1371" spans="1:8" ht="15" customHeight="1" x14ac:dyDescent="0.25">
      <c r="A1371" s="81">
        <v>5047</v>
      </c>
      <c r="B1371" s="265" t="s">
        <v>677</v>
      </c>
      <c r="C1371" s="65" t="s">
        <v>196</v>
      </c>
      <c r="D1371" s="181" t="s">
        <v>678</v>
      </c>
      <c r="E1371" s="79">
        <v>5055</v>
      </c>
      <c r="F1371" s="266" t="s">
        <v>1847</v>
      </c>
      <c r="G1371" s="267" t="s">
        <v>196</v>
      </c>
      <c r="H1371" s="203" t="s">
        <v>678</v>
      </c>
    </row>
    <row r="1372" spans="1:8" ht="15" customHeight="1" x14ac:dyDescent="0.25">
      <c r="A1372" s="81">
        <v>5047</v>
      </c>
      <c r="B1372" s="265" t="s">
        <v>677</v>
      </c>
      <c r="C1372" s="65" t="s">
        <v>196</v>
      </c>
      <c r="D1372" s="181" t="s">
        <v>678</v>
      </c>
      <c r="E1372" s="79">
        <v>5056</v>
      </c>
      <c r="F1372" s="266" t="s">
        <v>1852</v>
      </c>
      <c r="G1372" s="267" t="s">
        <v>687</v>
      </c>
      <c r="H1372" s="203" t="s">
        <v>688</v>
      </c>
    </row>
    <row r="1373" spans="1:8" ht="15" customHeight="1" x14ac:dyDescent="0.25">
      <c r="A1373" s="81">
        <v>5047</v>
      </c>
      <c r="B1373" s="265" t="s">
        <v>677</v>
      </c>
      <c r="C1373" s="65" t="s">
        <v>196</v>
      </c>
      <c r="D1373" s="181" t="s">
        <v>678</v>
      </c>
      <c r="E1373" s="79">
        <v>5057</v>
      </c>
      <c r="F1373" s="266" t="s">
        <v>1847</v>
      </c>
      <c r="G1373" s="267" t="s">
        <v>196</v>
      </c>
      <c r="H1373" s="203" t="s">
        <v>678</v>
      </c>
    </row>
    <row r="1374" spans="1:8" ht="15" customHeight="1" x14ac:dyDescent="0.25">
      <c r="A1374" s="81">
        <v>5047</v>
      </c>
      <c r="B1374" s="265" t="s">
        <v>677</v>
      </c>
      <c r="C1374" s="65" t="s">
        <v>196</v>
      </c>
      <c r="D1374" s="181" t="s">
        <v>678</v>
      </c>
      <c r="E1374" s="79">
        <v>5058</v>
      </c>
      <c r="F1374" s="266" t="s">
        <v>1853</v>
      </c>
      <c r="G1374" s="267" t="s">
        <v>690</v>
      </c>
      <c r="H1374" s="203" t="s">
        <v>691</v>
      </c>
    </row>
    <row r="1375" spans="1:8" ht="15" customHeight="1" x14ac:dyDescent="0.25">
      <c r="A1375" s="81">
        <v>5047</v>
      </c>
      <c r="B1375" s="265" t="s">
        <v>677</v>
      </c>
      <c r="C1375" s="65" t="s">
        <v>196</v>
      </c>
      <c r="D1375" s="181" t="s">
        <v>678</v>
      </c>
      <c r="E1375" s="79">
        <v>5059</v>
      </c>
      <c r="F1375" s="266" t="s">
        <v>1847</v>
      </c>
      <c r="G1375" s="267" t="s">
        <v>196</v>
      </c>
      <c r="H1375" s="203" t="s">
        <v>678</v>
      </c>
    </row>
    <row r="1376" spans="1:8" ht="15" customHeight="1" x14ac:dyDescent="0.25">
      <c r="A1376" s="81">
        <v>5047</v>
      </c>
      <c r="B1376" s="265" t="s">
        <v>677</v>
      </c>
      <c r="C1376" s="65" t="s">
        <v>196</v>
      </c>
      <c r="D1376" s="181" t="s">
        <v>678</v>
      </c>
      <c r="E1376" s="79">
        <v>5060</v>
      </c>
      <c r="F1376" s="266" t="s">
        <v>1854</v>
      </c>
      <c r="G1376" s="267" t="s">
        <v>899</v>
      </c>
      <c r="H1376" s="203" t="s">
        <v>900</v>
      </c>
    </row>
    <row r="1377" spans="1:8" ht="15" customHeight="1" x14ac:dyDescent="0.25">
      <c r="A1377" s="81">
        <v>5047</v>
      </c>
      <c r="B1377" s="265" t="s">
        <v>677</v>
      </c>
      <c r="C1377" s="65" t="s">
        <v>196</v>
      </c>
      <c r="D1377" s="181" t="s">
        <v>678</v>
      </c>
      <c r="E1377" s="79">
        <v>5061</v>
      </c>
      <c r="F1377" s="266" t="s">
        <v>1847</v>
      </c>
      <c r="G1377" s="267" t="s">
        <v>196</v>
      </c>
      <c r="H1377" s="203" t="s">
        <v>678</v>
      </c>
    </row>
    <row r="1378" spans="1:8" ht="15" customHeight="1" x14ac:dyDescent="0.25">
      <c r="A1378" s="81">
        <v>5047</v>
      </c>
      <c r="B1378" s="265" t="s">
        <v>677</v>
      </c>
      <c r="C1378" s="65" t="s">
        <v>196</v>
      </c>
      <c r="D1378" s="181" t="s">
        <v>678</v>
      </c>
      <c r="E1378" s="79">
        <v>5062</v>
      </c>
      <c r="F1378" s="266" t="s">
        <v>1855</v>
      </c>
      <c r="G1378" s="267" t="s">
        <v>902</v>
      </c>
      <c r="H1378" s="203" t="s">
        <v>903</v>
      </c>
    </row>
    <row r="1379" spans="1:8" ht="15" customHeight="1" x14ac:dyDescent="0.25">
      <c r="A1379" s="81">
        <v>5047</v>
      </c>
      <c r="B1379" s="265" t="s">
        <v>677</v>
      </c>
      <c r="C1379" s="65" t="s">
        <v>196</v>
      </c>
      <c r="D1379" s="181" t="s">
        <v>678</v>
      </c>
      <c r="E1379" s="79">
        <v>5063</v>
      </c>
      <c r="F1379" s="266" t="s">
        <v>1847</v>
      </c>
      <c r="G1379" s="267" t="s">
        <v>196</v>
      </c>
      <c r="H1379" s="203" t="s">
        <v>678</v>
      </c>
    </row>
    <row r="1380" spans="1:8" ht="15" customHeight="1" x14ac:dyDescent="0.25">
      <c r="A1380" s="81">
        <v>5047</v>
      </c>
      <c r="B1380" s="265" t="s">
        <v>677</v>
      </c>
      <c r="C1380" s="65" t="s">
        <v>196</v>
      </c>
      <c r="D1380" s="181" t="s">
        <v>678</v>
      </c>
      <c r="E1380" s="79">
        <v>5064</v>
      </c>
      <c r="F1380" s="266" t="s">
        <v>1856</v>
      </c>
      <c r="G1380" s="267" t="s">
        <v>693</v>
      </c>
      <c r="H1380" s="203" t="s">
        <v>694</v>
      </c>
    </row>
    <row r="1381" spans="1:8" ht="15" customHeight="1" x14ac:dyDescent="0.25">
      <c r="A1381" s="81">
        <v>5047</v>
      </c>
      <c r="B1381" s="265" t="s">
        <v>677</v>
      </c>
      <c r="C1381" s="65" t="s">
        <v>196</v>
      </c>
      <c r="D1381" s="181" t="s">
        <v>678</v>
      </c>
      <c r="E1381" s="79">
        <v>5065</v>
      </c>
      <c r="F1381" s="266" t="s">
        <v>1857</v>
      </c>
      <c r="G1381" s="267" t="s">
        <v>696</v>
      </c>
      <c r="H1381" s="203" t="s">
        <v>697</v>
      </c>
    </row>
    <row r="1382" spans="1:8" ht="15" customHeight="1" x14ac:dyDescent="0.25">
      <c r="A1382" s="81">
        <v>5047</v>
      </c>
      <c r="B1382" s="265" t="s">
        <v>677</v>
      </c>
      <c r="C1382" s="65" t="s">
        <v>196</v>
      </c>
      <c r="D1382" s="181" t="s">
        <v>678</v>
      </c>
      <c r="E1382" s="79">
        <v>5066</v>
      </c>
      <c r="F1382" s="266" t="s">
        <v>1856</v>
      </c>
      <c r="G1382" s="267" t="s">
        <v>693</v>
      </c>
      <c r="H1382" s="203" t="s">
        <v>694</v>
      </c>
    </row>
    <row r="1383" spans="1:8" ht="15" customHeight="1" x14ac:dyDescent="0.25">
      <c r="A1383" s="81">
        <v>5047</v>
      </c>
      <c r="B1383" s="265" t="s">
        <v>677</v>
      </c>
      <c r="C1383" s="65" t="s">
        <v>196</v>
      </c>
      <c r="D1383" s="181" t="s">
        <v>678</v>
      </c>
      <c r="E1383" s="79">
        <v>5067</v>
      </c>
      <c r="F1383" s="266" t="s">
        <v>1847</v>
      </c>
      <c r="G1383" s="267" t="s">
        <v>196</v>
      </c>
      <c r="H1383" s="203" t="s">
        <v>678</v>
      </c>
    </row>
    <row r="1384" spans="1:8" ht="15" customHeight="1" x14ac:dyDescent="0.25">
      <c r="A1384" s="81">
        <v>5047</v>
      </c>
      <c r="B1384" s="265" t="s">
        <v>677</v>
      </c>
      <c r="C1384" s="65" t="s">
        <v>196</v>
      </c>
      <c r="D1384" s="181" t="s">
        <v>678</v>
      </c>
      <c r="E1384" s="79">
        <v>5068</v>
      </c>
      <c r="F1384" s="266" t="s">
        <v>1858</v>
      </c>
      <c r="G1384" s="267" t="s">
        <v>699</v>
      </c>
      <c r="H1384" s="203" t="s">
        <v>700</v>
      </c>
    </row>
    <row r="1385" spans="1:8" ht="15" customHeight="1" x14ac:dyDescent="0.25">
      <c r="A1385" s="81">
        <v>5047</v>
      </c>
      <c r="B1385" s="265" t="s">
        <v>677</v>
      </c>
      <c r="C1385" s="65" t="s">
        <v>196</v>
      </c>
      <c r="D1385" s="181" t="s">
        <v>678</v>
      </c>
      <c r="E1385" s="79">
        <v>5069</v>
      </c>
      <c r="F1385" s="266" t="s">
        <v>1847</v>
      </c>
      <c r="G1385" s="267" t="s">
        <v>196</v>
      </c>
      <c r="H1385" s="203" t="s">
        <v>678</v>
      </c>
    </row>
    <row r="1386" spans="1:8" ht="15" customHeight="1" x14ac:dyDescent="0.25">
      <c r="A1386" s="81">
        <v>5048</v>
      </c>
      <c r="B1386" s="265" t="s">
        <v>679</v>
      </c>
      <c r="C1386" s="65" t="s">
        <v>447</v>
      </c>
      <c r="D1386" s="181" t="s">
        <v>680</v>
      </c>
      <c r="E1386" s="79">
        <v>5048</v>
      </c>
      <c r="F1386" s="266" t="s">
        <v>1848</v>
      </c>
      <c r="G1386" s="267" t="s">
        <v>447</v>
      </c>
      <c r="H1386" s="203" t="s">
        <v>680</v>
      </c>
    </row>
    <row r="1387" spans="1:8" ht="15" customHeight="1" x14ac:dyDescent="0.25">
      <c r="A1387" s="81">
        <v>5048</v>
      </c>
      <c r="B1387" s="265" t="s">
        <v>679</v>
      </c>
      <c r="C1387" s="65" t="s">
        <v>447</v>
      </c>
      <c r="D1387" s="181" t="s">
        <v>680</v>
      </c>
      <c r="E1387" s="79">
        <v>5049</v>
      </c>
      <c r="F1387" s="266" t="s">
        <v>1849</v>
      </c>
      <c r="G1387" s="267" t="s">
        <v>682</v>
      </c>
      <c r="H1387" s="203" t="s">
        <v>683</v>
      </c>
    </row>
    <row r="1388" spans="1:8" ht="15" customHeight="1" x14ac:dyDescent="0.25">
      <c r="A1388" s="81">
        <v>5048</v>
      </c>
      <c r="B1388" s="265" t="s">
        <v>679</v>
      </c>
      <c r="C1388" s="65" t="s">
        <v>447</v>
      </c>
      <c r="D1388" s="181" t="s">
        <v>680</v>
      </c>
      <c r="E1388" s="79">
        <v>5050</v>
      </c>
      <c r="F1388" s="266" t="s">
        <v>1848</v>
      </c>
      <c r="G1388" s="267" t="s">
        <v>447</v>
      </c>
      <c r="H1388" s="203" t="s">
        <v>680</v>
      </c>
    </row>
    <row r="1389" spans="1:8" ht="15" customHeight="1" x14ac:dyDescent="0.25">
      <c r="A1389" s="81">
        <v>5049</v>
      </c>
      <c r="B1389" s="265" t="s">
        <v>681</v>
      </c>
      <c r="C1389" s="65" t="s">
        <v>682</v>
      </c>
      <c r="D1389" s="181" t="s">
        <v>683</v>
      </c>
      <c r="E1389" s="79">
        <v>5049</v>
      </c>
      <c r="F1389" s="266" t="s">
        <v>1849</v>
      </c>
      <c r="G1389" s="267" t="s">
        <v>682</v>
      </c>
      <c r="H1389" s="203" t="s">
        <v>683</v>
      </c>
    </row>
    <row r="1390" spans="1:8" ht="15" customHeight="1" x14ac:dyDescent="0.25">
      <c r="A1390" s="81">
        <v>5052</v>
      </c>
      <c r="B1390" s="265" t="s">
        <v>684</v>
      </c>
      <c r="C1390" s="65" t="s">
        <v>521</v>
      </c>
      <c r="D1390" s="181" t="s">
        <v>685</v>
      </c>
      <c r="E1390" s="79">
        <v>5052</v>
      </c>
      <c r="F1390" s="266" t="s">
        <v>1850</v>
      </c>
      <c r="G1390" s="267" t="s">
        <v>521</v>
      </c>
      <c r="H1390" s="203" t="s">
        <v>685</v>
      </c>
    </row>
    <row r="1391" spans="1:8" ht="15" customHeight="1" x14ac:dyDescent="0.25">
      <c r="A1391" s="81">
        <v>5052</v>
      </c>
      <c r="B1391" s="265" t="s">
        <v>684</v>
      </c>
      <c r="C1391" s="65" t="s">
        <v>521</v>
      </c>
      <c r="D1391" s="181" t="s">
        <v>685</v>
      </c>
      <c r="E1391" s="79">
        <v>5053</v>
      </c>
      <c r="F1391" s="266" t="s">
        <v>1851</v>
      </c>
      <c r="G1391" s="267" t="s">
        <v>897</v>
      </c>
      <c r="H1391" s="203" t="s">
        <v>69</v>
      </c>
    </row>
    <row r="1392" spans="1:8" ht="15" customHeight="1" x14ac:dyDescent="0.25">
      <c r="A1392" s="81">
        <v>5052</v>
      </c>
      <c r="B1392" s="265" t="s">
        <v>684</v>
      </c>
      <c r="C1392" s="65" t="s">
        <v>521</v>
      </c>
      <c r="D1392" s="181" t="s">
        <v>685</v>
      </c>
      <c r="E1392" s="79">
        <v>5054</v>
      </c>
      <c r="F1392" s="266" t="s">
        <v>1850</v>
      </c>
      <c r="G1392" s="267" t="s">
        <v>521</v>
      </c>
      <c r="H1392" s="203" t="s">
        <v>685</v>
      </c>
    </row>
    <row r="1393" spans="1:8" ht="15" customHeight="1" x14ac:dyDescent="0.25">
      <c r="A1393" s="81">
        <v>5056</v>
      </c>
      <c r="B1393" s="265" t="s">
        <v>686</v>
      </c>
      <c r="C1393" s="65" t="s">
        <v>687</v>
      </c>
      <c r="D1393" s="181" t="s">
        <v>688</v>
      </c>
      <c r="E1393" s="79">
        <v>5056</v>
      </c>
      <c r="F1393" s="266" t="s">
        <v>1852</v>
      </c>
      <c r="G1393" s="267" t="s">
        <v>687</v>
      </c>
      <c r="H1393" s="203" t="s">
        <v>688</v>
      </c>
    </row>
    <row r="1394" spans="1:8" ht="15" customHeight="1" x14ac:dyDescent="0.25">
      <c r="A1394" s="81">
        <v>5058</v>
      </c>
      <c r="B1394" s="265" t="s">
        <v>689</v>
      </c>
      <c r="C1394" s="65" t="s">
        <v>690</v>
      </c>
      <c r="D1394" s="181" t="s">
        <v>691</v>
      </c>
      <c r="E1394" s="79">
        <v>5058</v>
      </c>
      <c r="F1394" s="266" t="s">
        <v>1853</v>
      </c>
      <c r="G1394" s="267" t="s">
        <v>690</v>
      </c>
      <c r="H1394" s="203" t="s">
        <v>691</v>
      </c>
    </row>
    <row r="1395" spans="1:8" ht="15" customHeight="1" x14ac:dyDescent="0.25">
      <c r="A1395" s="81">
        <v>5064</v>
      </c>
      <c r="B1395" s="265" t="s">
        <v>692</v>
      </c>
      <c r="C1395" s="65" t="s">
        <v>693</v>
      </c>
      <c r="D1395" s="181" t="s">
        <v>694</v>
      </c>
      <c r="E1395" s="79">
        <v>5064</v>
      </c>
      <c r="F1395" s="266" t="s">
        <v>1856</v>
      </c>
      <c r="G1395" s="267" t="s">
        <v>693</v>
      </c>
      <c r="H1395" s="203" t="s">
        <v>694</v>
      </c>
    </row>
    <row r="1396" spans="1:8" ht="15" customHeight="1" x14ac:dyDescent="0.25">
      <c r="A1396" s="81">
        <v>5064</v>
      </c>
      <c r="B1396" s="265" t="s">
        <v>692</v>
      </c>
      <c r="C1396" s="65" t="s">
        <v>693</v>
      </c>
      <c r="D1396" s="181" t="s">
        <v>694</v>
      </c>
      <c r="E1396" s="79">
        <v>5065</v>
      </c>
      <c r="F1396" s="266" t="s">
        <v>1857</v>
      </c>
      <c r="G1396" s="267" t="s">
        <v>696</v>
      </c>
      <c r="H1396" s="203" t="s">
        <v>697</v>
      </c>
    </row>
    <row r="1397" spans="1:8" ht="15" customHeight="1" x14ac:dyDescent="0.25">
      <c r="A1397" s="81">
        <v>5064</v>
      </c>
      <c r="B1397" s="265" t="s">
        <v>692</v>
      </c>
      <c r="C1397" s="65" t="s">
        <v>693</v>
      </c>
      <c r="D1397" s="181" t="s">
        <v>694</v>
      </c>
      <c r="E1397" s="79">
        <v>5066</v>
      </c>
      <c r="F1397" s="266" t="s">
        <v>1856</v>
      </c>
      <c r="G1397" s="267" t="s">
        <v>693</v>
      </c>
      <c r="H1397" s="203" t="s">
        <v>694</v>
      </c>
    </row>
    <row r="1398" spans="1:8" ht="15" customHeight="1" x14ac:dyDescent="0.25">
      <c r="A1398" s="81">
        <v>5065</v>
      </c>
      <c r="B1398" s="265" t="s">
        <v>695</v>
      </c>
      <c r="C1398" s="65" t="s">
        <v>696</v>
      </c>
      <c r="D1398" s="181" t="s">
        <v>697</v>
      </c>
      <c r="E1398" s="79">
        <v>5065</v>
      </c>
      <c r="F1398" s="266" t="s">
        <v>1857</v>
      </c>
      <c r="G1398" s="267" t="s">
        <v>696</v>
      </c>
      <c r="H1398" s="203" t="s">
        <v>697</v>
      </c>
    </row>
    <row r="1399" spans="1:8" ht="15" customHeight="1" x14ac:dyDescent="0.25">
      <c r="A1399" s="81">
        <v>5068</v>
      </c>
      <c r="B1399" s="265" t="s">
        <v>698</v>
      </c>
      <c r="C1399" s="65" t="s">
        <v>699</v>
      </c>
      <c r="D1399" s="181" t="s">
        <v>700</v>
      </c>
      <c r="E1399" s="79">
        <v>5068</v>
      </c>
      <c r="F1399" s="266" t="s">
        <v>1858</v>
      </c>
      <c r="G1399" s="267" t="s">
        <v>699</v>
      </c>
      <c r="H1399" s="203" t="s">
        <v>700</v>
      </c>
    </row>
    <row r="1400" spans="1:8" ht="15" customHeight="1" x14ac:dyDescent="0.25">
      <c r="A1400" s="81">
        <v>5072</v>
      </c>
      <c r="B1400" s="265" t="s">
        <v>702</v>
      </c>
      <c r="C1400" s="65" t="s">
        <v>701</v>
      </c>
      <c r="D1400" s="181" t="s">
        <v>703</v>
      </c>
      <c r="E1400" s="79">
        <v>5072</v>
      </c>
      <c r="F1400" s="266" t="s">
        <v>1859</v>
      </c>
      <c r="G1400" s="267" t="s">
        <v>701</v>
      </c>
      <c r="H1400" s="203" t="s">
        <v>703</v>
      </c>
    </row>
    <row r="1401" spans="1:8" ht="15" customHeight="1" x14ac:dyDescent="0.25">
      <c r="A1401" s="81">
        <v>5072</v>
      </c>
      <c r="B1401" s="265" t="s">
        <v>702</v>
      </c>
      <c r="C1401" s="65" t="s">
        <v>701</v>
      </c>
      <c r="D1401" s="181" t="s">
        <v>703</v>
      </c>
      <c r="E1401" s="79">
        <v>5073</v>
      </c>
      <c r="F1401" s="266" t="s">
        <v>1860</v>
      </c>
      <c r="G1401" s="267" t="s">
        <v>705</v>
      </c>
      <c r="H1401" s="203" t="s">
        <v>706</v>
      </c>
    </row>
    <row r="1402" spans="1:8" ht="15" customHeight="1" x14ac:dyDescent="0.25">
      <c r="A1402" s="81">
        <v>5072</v>
      </c>
      <c r="B1402" s="265" t="s">
        <v>702</v>
      </c>
      <c r="C1402" s="65" t="s">
        <v>701</v>
      </c>
      <c r="D1402" s="181" t="s">
        <v>703</v>
      </c>
      <c r="E1402" s="79">
        <v>5074</v>
      </c>
      <c r="F1402" s="266" t="s">
        <v>1859</v>
      </c>
      <c r="G1402" s="267" t="s">
        <v>701</v>
      </c>
      <c r="H1402" s="203" t="s">
        <v>703</v>
      </c>
    </row>
    <row r="1403" spans="1:8" ht="15" customHeight="1" x14ac:dyDescent="0.25">
      <c r="A1403" s="81">
        <v>5073</v>
      </c>
      <c r="B1403" s="265" t="s">
        <v>704</v>
      </c>
      <c r="C1403" s="65" t="s">
        <v>705</v>
      </c>
      <c r="D1403" s="181" t="s">
        <v>706</v>
      </c>
      <c r="E1403" s="79">
        <v>5073</v>
      </c>
      <c r="F1403" s="266" t="s">
        <v>1860</v>
      </c>
      <c r="G1403" s="267" t="s">
        <v>705</v>
      </c>
      <c r="H1403" s="203" t="s">
        <v>706</v>
      </c>
    </row>
    <row r="1404" spans="1:8" ht="15" customHeight="1" x14ac:dyDescent="0.25">
      <c r="A1404" s="81">
        <v>5076</v>
      </c>
      <c r="B1404" s="265" t="s">
        <v>707</v>
      </c>
      <c r="C1404" s="65" t="s">
        <v>566</v>
      </c>
      <c r="D1404" s="181" t="s">
        <v>708</v>
      </c>
      <c r="E1404" s="79">
        <v>5076</v>
      </c>
      <c r="F1404" s="266" t="s">
        <v>1861</v>
      </c>
      <c r="G1404" s="267" t="s">
        <v>566</v>
      </c>
      <c r="H1404" s="203" t="s">
        <v>708</v>
      </c>
    </row>
    <row r="1405" spans="1:8" ht="15" customHeight="1" x14ac:dyDescent="0.25">
      <c r="A1405" s="81">
        <v>5076</v>
      </c>
      <c r="B1405" s="265" t="s">
        <v>707</v>
      </c>
      <c r="C1405" s="65" t="s">
        <v>566</v>
      </c>
      <c r="D1405" s="181" t="s">
        <v>708</v>
      </c>
      <c r="E1405" s="79">
        <v>5077</v>
      </c>
      <c r="F1405" s="266" t="s">
        <v>1861</v>
      </c>
      <c r="G1405" s="267" t="s">
        <v>566</v>
      </c>
      <c r="H1405" s="203" t="s">
        <v>708</v>
      </c>
    </row>
    <row r="1406" spans="1:8" ht="15" customHeight="1" x14ac:dyDescent="0.25">
      <c r="A1406" s="81">
        <v>5079</v>
      </c>
      <c r="B1406" s="265" t="s">
        <v>710</v>
      </c>
      <c r="C1406" s="65" t="s">
        <v>709</v>
      </c>
      <c r="D1406" s="181" t="s">
        <v>711</v>
      </c>
      <c r="E1406" s="79">
        <v>5079</v>
      </c>
      <c r="F1406" s="266" t="s">
        <v>1862</v>
      </c>
      <c r="G1406" s="267" t="s">
        <v>709</v>
      </c>
      <c r="H1406" s="203" t="s">
        <v>711</v>
      </c>
    </row>
    <row r="1407" spans="1:8" ht="15" customHeight="1" x14ac:dyDescent="0.25">
      <c r="A1407" s="81">
        <v>5079</v>
      </c>
      <c r="B1407" s="265" t="s">
        <v>710</v>
      </c>
      <c r="C1407" s="65" t="s">
        <v>709</v>
      </c>
      <c r="D1407" s="181" t="s">
        <v>711</v>
      </c>
      <c r="E1407" s="79">
        <v>5080</v>
      </c>
      <c r="F1407" s="266" t="s">
        <v>1863</v>
      </c>
      <c r="G1407" s="267" t="s">
        <v>713</v>
      </c>
      <c r="H1407" s="203" t="s">
        <v>714</v>
      </c>
    </row>
    <row r="1408" spans="1:8" ht="15" customHeight="1" x14ac:dyDescent="0.25">
      <c r="A1408" s="81">
        <v>5079</v>
      </c>
      <c r="B1408" s="265" t="s">
        <v>710</v>
      </c>
      <c r="C1408" s="65" t="s">
        <v>709</v>
      </c>
      <c r="D1408" s="181" t="s">
        <v>711</v>
      </c>
      <c r="E1408" s="79">
        <v>5081</v>
      </c>
      <c r="F1408" s="266" t="s">
        <v>1862</v>
      </c>
      <c r="G1408" s="267" t="s">
        <v>709</v>
      </c>
      <c r="H1408" s="203" t="s">
        <v>711</v>
      </c>
    </row>
    <row r="1409" spans="1:8" ht="15" customHeight="1" x14ac:dyDescent="0.25">
      <c r="A1409" s="81">
        <v>5079</v>
      </c>
      <c r="B1409" s="265" t="s">
        <v>710</v>
      </c>
      <c r="C1409" s="65" t="s">
        <v>709</v>
      </c>
      <c r="D1409" s="181" t="s">
        <v>711</v>
      </c>
      <c r="E1409" s="79">
        <v>5082</v>
      </c>
      <c r="F1409" s="266" t="s">
        <v>1864</v>
      </c>
      <c r="G1409" s="267" t="s">
        <v>905</v>
      </c>
      <c r="H1409" s="203" t="s">
        <v>69</v>
      </c>
    </row>
    <row r="1410" spans="1:8" ht="15" customHeight="1" x14ac:dyDescent="0.25">
      <c r="A1410" s="81">
        <v>5079</v>
      </c>
      <c r="B1410" s="265" t="s">
        <v>710</v>
      </c>
      <c r="C1410" s="65" t="s">
        <v>709</v>
      </c>
      <c r="D1410" s="181" t="s">
        <v>711</v>
      </c>
      <c r="E1410" s="79">
        <v>5083</v>
      </c>
      <c r="F1410" s="266" t="s">
        <v>1862</v>
      </c>
      <c r="G1410" s="267" t="s">
        <v>709</v>
      </c>
      <c r="H1410" s="203" t="s">
        <v>711</v>
      </c>
    </row>
    <row r="1411" spans="1:8" ht="15" customHeight="1" x14ac:dyDescent="0.25">
      <c r="A1411" s="81">
        <v>5079</v>
      </c>
      <c r="B1411" s="265" t="s">
        <v>710</v>
      </c>
      <c r="C1411" s="65" t="s">
        <v>709</v>
      </c>
      <c r="D1411" s="181" t="s">
        <v>711</v>
      </c>
      <c r="E1411" s="79">
        <v>5084</v>
      </c>
      <c r="F1411" s="266" t="s">
        <v>1865</v>
      </c>
      <c r="G1411" s="267" t="s">
        <v>716</v>
      </c>
      <c r="H1411" s="203" t="s">
        <v>717</v>
      </c>
    </row>
    <row r="1412" spans="1:8" ht="15" customHeight="1" x14ac:dyDescent="0.25">
      <c r="A1412" s="81">
        <v>5079</v>
      </c>
      <c r="B1412" s="265" t="s">
        <v>710</v>
      </c>
      <c r="C1412" s="65" t="s">
        <v>709</v>
      </c>
      <c r="D1412" s="181" t="s">
        <v>711</v>
      </c>
      <c r="E1412" s="79">
        <v>5085</v>
      </c>
      <c r="F1412" s="266" t="s">
        <v>1866</v>
      </c>
      <c r="G1412" s="267" t="s">
        <v>907</v>
      </c>
      <c r="H1412" s="203" t="s">
        <v>69</v>
      </c>
    </row>
    <row r="1413" spans="1:8" ht="15" customHeight="1" x14ac:dyDescent="0.25">
      <c r="A1413" s="81">
        <v>5079</v>
      </c>
      <c r="B1413" s="265" t="s">
        <v>710</v>
      </c>
      <c r="C1413" s="65" t="s">
        <v>709</v>
      </c>
      <c r="D1413" s="181" t="s">
        <v>711</v>
      </c>
      <c r="E1413" s="79">
        <v>5086</v>
      </c>
      <c r="F1413" s="266" t="s">
        <v>1865</v>
      </c>
      <c r="G1413" s="267" t="s">
        <v>716</v>
      </c>
      <c r="H1413" s="203" t="s">
        <v>717</v>
      </c>
    </row>
    <row r="1414" spans="1:8" ht="15" customHeight="1" x14ac:dyDescent="0.25">
      <c r="A1414" s="81">
        <v>5079</v>
      </c>
      <c r="B1414" s="265" t="s">
        <v>710</v>
      </c>
      <c r="C1414" s="65" t="s">
        <v>709</v>
      </c>
      <c r="D1414" s="181" t="s">
        <v>711</v>
      </c>
      <c r="E1414" s="79">
        <v>5087</v>
      </c>
      <c r="F1414" s="266" t="s">
        <v>1867</v>
      </c>
      <c r="G1414" s="267" t="s">
        <v>909</v>
      </c>
      <c r="H1414" s="203" t="s">
        <v>910</v>
      </c>
    </row>
    <row r="1415" spans="1:8" ht="15" customHeight="1" x14ac:dyDescent="0.25">
      <c r="A1415" s="81">
        <v>5079</v>
      </c>
      <c r="B1415" s="265" t="s">
        <v>710</v>
      </c>
      <c r="C1415" s="65" t="s">
        <v>709</v>
      </c>
      <c r="D1415" s="181" t="s">
        <v>711</v>
      </c>
      <c r="E1415" s="79">
        <v>5088</v>
      </c>
      <c r="F1415" s="266" t="s">
        <v>1865</v>
      </c>
      <c r="G1415" s="267" t="s">
        <v>716</v>
      </c>
      <c r="H1415" s="203" t="s">
        <v>717</v>
      </c>
    </row>
    <row r="1416" spans="1:8" ht="15" customHeight="1" x14ac:dyDescent="0.25">
      <c r="A1416" s="81">
        <v>5079</v>
      </c>
      <c r="B1416" s="265" t="s">
        <v>710</v>
      </c>
      <c r="C1416" s="65" t="s">
        <v>709</v>
      </c>
      <c r="D1416" s="181" t="s">
        <v>711</v>
      </c>
      <c r="E1416" s="79">
        <v>5089</v>
      </c>
      <c r="F1416" s="266" t="s">
        <v>1868</v>
      </c>
      <c r="G1416" s="267" t="s">
        <v>912</v>
      </c>
      <c r="H1416" s="203" t="s">
        <v>913</v>
      </c>
    </row>
    <row r="1417" spans="1:8" ht="15" customHeight="1" x14ac:dyDescent="0.25">
      <c r="A1417" s="81">
        <v>5079</v>
      </c>
      <c r="B1417" s="265" t="s">
        <v>710</v>
      </c>
      <c r="C1417" s="65" t="s">
        <v>709</v>
      </c>
      <c r="D1417" s="181" t="s">
        <v>711</v>
      </c>
      <c r="E1417" s="79">
        <v>5090</v>
      </c>
      <c r="F1417" s="266" t="s">
        <v>1869</v>
      </c>
      <c r="G1417" s="267" t="s">
        <v>719</v>
      </c>
      <c r="H1417" s="203" t="s">
        <v>720</v>
      </c>
    </row>
    <row r="1418" spans="1:8" ht="15" customHeight="1" x14ac:dyDescent="0.25">
      <c r="A1418" s="81">
        <v>5079</v>
      </c>
      <c r="B1418" s="265" t="s">
        <v>710</v>
      </c>
      <c r="C1418" s="65" t="s">
        <v>709</v>
      </c>
      <c r="D1418" s="181" t="s">
        <v>711</v>
      </c>
      <c r="E1418" s="79">
        <v>5091</v>
      </c>
      <c r="F1418" s="266" t="s">
        <v>1868</v>
      </c>
      <c r="G1418" s="267" t="s">
        <v>912</v>
      </c>
      <c r="H1418" s="203" t="s">
        <v>913</v>
      </c>
    </row>
    <row r="1419" spans="1:8" ht="15" customHeight="1" x14ac:dyDescent="0.25">
      <c r="A1419" s="81">
        <v>5079</v>
      </c>
      <c r="B1419" s="265" t="s">
        <v>710</v>
      </c>
      <c r="C1419" s="65" t="s">
        <v>709</v>
      </c>
      <c r="D1419" s="181" t="s">
        <v>711</v>
      </c>
      <c r="E1419" s="79">
        <v>5092</v>
      </c>
      <c r="F1419" s="266" t="s">
        <v>1870</v>
      </c>
      <c r="G1419" s="267" t="s">
        <v>915</v>
      </c>
      <c r="H1419" s="203" t="s">
        <v>916</v>
      </c>
    </row>
    <row r="1420" spans="1:8" ht="15" customHeight="1" x14ac:dyDescent="0.25">
      <c r="A1420" s="81">
        <v>5079</v>
      </c>
      <c r="B1420" s="265" t="s">
        <v>710</v>
      </c>
      <c r="C1420" s="65" t="s">
        <v>709</v>
      </c>
      <c r="D1420" s="181" t="s">
        <v>711</v>
      </c>
      <c r="E1420" s="79">
        <v>5093</v>
      </c>
      <c r="F1420" s="266" t="s">
        <v>1868</v>
      </c>
      <c r="G1420" s="267" t="s">
        <v>912</v>
      </c>
      <c r="H1420" s="203" t="s">
        <v>913</v>
      </c>
    </row>
    <row r="1421" spans="1:8" ht="15" customHeight="1" x14ac:dyDescent="0.25">
      <c r="A1421" s="81">
        <v>5080</v>
      </c>
      <c r="B1421" s="265" t="s">
        <v>712</v>
      </c>
      <c r="C1421" s="65" t="s">
        <v>713</v>
      </c>
      <c r="D1421" s="181" t="s">
        <v>714</v>
      </c>
      <c r="E1421" s="79">
        <v>5080</v>
      </c>
      <c r="F1421" s="266" t="s">
        <v>1863</v>
      </c>
      <c r="G1421" s="267" t="s">
        <v>713</v>
      </c>
      <c r="H1421" s="203" t="s">
        <v>714</v>
      </c>
    </row>
    <row r="1422" spans="1:8" ht="15" customHeight="1" x14ac:dyDescent="0.25">
      <c r="A1422" s="81">
        <v>5084</v>
      </c>
      <c r="B1422" s="265" t="s">
        <v>715</v>
      </c>
      <c r="C1422" s="65" t="s">
        <v>716</v>
      </c>
      <c r="D1422" s="181" t="s">
        <v>717</v>
      </c>
      <c r="E1422" s="79">
        <v>5084</v>
      </c>
      <c r="F1422" s="266" t="s">
        <v>1865</v>
      </c>
      <c r="G1422" s="267" t="s">
        <v>716</v>
      </c>
      <c r="H1422" s="203" t="s">
        <v>717</v>
      </c>
    </row>
    <row r="1423" spans="1:8" ht="15" customHeight="1" x14ac:dyDescent="0.25">
      <c r="A1423" s="81">
        <v>5084</v>
      </c>
      <c r="B1423" s="265" t="s">
        <v>715</v>
      </c>
      <c r="C1423" s="65" t="s">
        <v>716</v>
      </c>
      <c r="D1423" s="181" t="s">
        <v>717</v>
      </c>
      <c r="E1423" s="79">
        <v>5085</v>
      </c>
      <c r="F1423" s="266" t="s">
        <v>1866</v>
      </c>
      <c r="G1423" s="267" t="s">
        <v>907</v>
      </c>
      <c r="H1423" s="203" t="s">
        <v>69</v>
      </c>
    </row>
    <row r="1424" spans="1:8" ht="15" customHeight="1" x14ac:dyDescent="0.25">
      <c r="A1424" s="81">
        <v>5084</v>
      </c>
      <c r="B1424" s="265" t="s">
        <v>715</v>
      </c>
      <c r="C1424" s="65" t="s">
        <v>716</v>
      </c>
      <c r="D1424" s="181" t="s">
        <v>717</v>
      </c>
      <c r="E1424" s="79">
        <v>5086</v>
      </c>
      <c r="F1424" s="266" t="s">
        <v>1865</v>
      </c>
      <c r="G1424" s="267" t="s">
        <v>716</v>
      </c>
      <c r="H1424" s="203" t="s">
        <v>717</v>
      </c>
    </row>
    <row r="1425" spans="1:8" ht="15" customHeight="1" x14ac:dyDescent="0.25">
      <c r="A1425" s="81">
        <v>5084</v>
      </c>
      <c r="B1425" s="265" t="s">
        <v>715</v>
      </c>
      <c r="C1425" s="65" t="s">
        <v>716</v>
      </c>
      <c r="D1425" s="181" t="s">
        <v>717</v>
      </c>
      <c r="E1425" s="79">
        <v>5087</v>
      </c>
      <c r="F1425" s="266" t="s">
        <v>1867</v>
      </c>
      <c r="G1425" s="267" t="s">
        <v>909</v>
      </c>
      <c r="H1425" s="203" t="s">
        <v>910</v>
      </c>
    </row>
    <row r="1426" spans="1:8" ht="15" customHeight="1" x14ac:dyDescent="0.25">
      <c r="A1426" s="81">
        <v>5084</v>
      </c>
      <c r="B1426" s="265" t="s">
        <v>715</v>
      </c>
      <c r="C1426" s="65" t="s">
        <v>716</v>
      </c>
      <c r="D1426" s="181" t="s">
        <v>717</v>
      </c>
      <c r="E1426" s="79">
        <v>5088</v>
      </c>
      <c r="F1426" s="266" t="s">
        <v>1865</v>
      </c>
      <c r="G1426" s="267" t="s">
        <v>716</v>
      </c>
      <c r="H1426" s="203" t="s">
        <v>717</v>
      </c>
    </row>
    <row r="1427" spans="1:8" ht="15" customHeight="1" x14ac:dyDescent="0.25">
      <c r="A1427" s="81">
        <v>5090</v>
      </c>
      <c r="B1427" s="265" t="s">
        <v>718</v>
      </c>
      <c r="C1427" s="65" t="s">
        <v>719</v>
      </c>
      <c r="D1427" s="181" t="s">
        <v>720</v>
      </c>
      <c r="E1427" s="79">
        <v>5090</v>
      </c>
      <c r="F1427" s="266" t="s">
        <v>1869</v>
      </c>
      <c r="G1427" s="267" t="s">
        <v>719</v>
      </c>
      <c r="H1427" s="203" t="s">
        <v>720</v>
      </c>
    </row>
    <row r="1428" spans="1:8" ht="15" customHeight="1" x14ac:dyDescent="0.25">
      <c r="A1428" s="81">
        <v>5095</v>
      </c>
      <c r="B1428" s="265" t="s">
        <v>722</v>
      </c>
      <c r="C1428" s="65" t="s">
        <v>721</v>
      </c>
      <c r="D1428" s="181" t="s">
        <v>723</v>
      </c>
      <c r="E1428" s="79">
        <v>5095</v>
      </c>
      <c r="F1428" s="266" t="s">
        <v>1871</v>
      </c>
      <c r="G1428" s="267" t="s">
        <v>721</v>
      </c>
      <c r="H1428" s="203" t="s">
        <v>723</v>
      </c>
    </row>
    <row r="1429" spans="1:8" ht="15" customHeight="1" x14ac:dyDescent="0.25">
      <c r="A1429" s="81">
        <v>5095</v>
      </c>
      <c r="B1429" s="265" t="s">
        <v>722</v>
      </c>
      <c r="C1429" s="65" t="s">
        <v>721</v>
      </c>
      <c r="D1429" s="181" t="s">
        <v>723</v>
      </c>
      <c r="E1429" s="79">
        <v>5096</v>
      </c>
      <c r="F1429" s="266" t="s">
        <v>1872</v>
      </c>
      <c r="G1429" s="267" t="s">
        <v>725</v>
      </c>
      <c r="H1429" s="203" t="s">
        <v>726</v>
      </c>
    </row>
    <row r="1430" spans="1:8" ht="15" customHeight="1" x14ac:dyDescent="0.25">
      <c r="A1430" s="81">
        <v>5095</v>
      </c>
      <c r="B1430" s="265" t="s">
        <v>722</v>
      </c>
      <c r="C1430" s="65" t="s">
        <v>721</v>
      </c>
      <c r="D1430" s="181" t="s">
        <v>723</v>
      </c>
      <c r="E1430" s="79">
        <v>5097</v>
      </c>
      <c r="F1430" s="266" t="s">
        <v>1872</v>
      </c>
      <c r="G1430" s="267" t="s">
        <v>725</v>
      </c>
      <c r="H1430" s="203" t="s">
        <v>726</v>
      </c>
    </row>
    <row r="1431" spans="1:8" ht="15" customHeight="1" x14ac:dyDescent="0.25">
      <c r="A1431" s="81">
        <v>5095</v>
      </c>
      <c r="B1431" s="265" t="s">
        <v>722</v>
      </c>
      <c r="C1431" s="65" t="s">
        <v>721</v>
      </c>
      <c r="D1431" s="181" t="s">
        <v>723</v>
      </c>
      <c r="E1431" s="79">
        <v>5098</v>
      </c>
      <c r="F1431" s="266" t="s">
        <v>1873</v>
      </c>
      <c r="G1431" s="267" t="s">
        <v>728</v>
      </c>
      <c r="H1431" s="203" t="s">
        <v>729</v>
      </c>
    </row>
    <row r="1432" spans="1:8" ht="15" customHeight="1" x14ac:dyDescent="0.25">
      <c r="A1432" s="81">
        <v>5095</v>
      </c>
      <c r="B1432" s="265" t="s">
        <v>722</v>
      </c>
      <c r="C1432" s="65" t="s">
        <v>721</v>
      </c>
      <c r="D1432" s="181" t="s">
        <v>723</v>
      </c>
      <c r="E1432" s="79">
        <v>5099</v>
      </c>
      <c r="F1432" s="266" t="s">
        <v>1872</v>
      </c>
      <c r="G1432" s="267" t="s">
        <v>725</v>
      </c>
      <c r="H1432" s="203" t="s">
        <v>726</v>
      </c>
    </row>
    <row r="1433" spans="1:8" ht="15" customHeight="1" x14ac:dyDescent="0.25">
      <c r="A1433" s="81">
        <v>5095</v>
      </c>
      <c r="B1433" s="265" t="s">
        <v>722</v>
      </c>
      <c r="C1433" s="65" t="s">
        <v>721</v>
      </c>
      <c r="D1433" s="181" t="s">
        <v>723</v>
      </c>
      <c r="E1433" s="79">
        <v>5100</v>
      </c>
      <c r="F1433" s="266" t="s">
        <v>1874</v>
      </c>
      <c r="G1433" s="267" t="s">
        <v>731</v>
      </c>
      <c r="H1433" s="203" t="s">
        <v>732</v>
      </c>
    </row>
    <row r="1434" spans="1:8" ht="15" customHeight="1" x14ac:dyDescent="0.25">
      <c r="A1434" s="81">
        <v>5095</v>
      </c>
      <c r="B1434" s="265" t="s">
        <v>722</v>
      </c>
      <c r="C1434" s="65" t="s">
        <v>721</v>
      </c>
      <c r="D1434" s="181" t="s">
        <v>723</v>
      </c>
      <c r="E1434" s="79">
        <v>5101</v>
      </c>
      <c r="F1434" s="266" t="s">
        <v>1872</v>
      </c>
      <c r="G1434" s="267" t="s">
        <v>725</v>
      </c>
      <c r="H1434" s="203" t="s">
        <v>726</v>
      </c>
    </row>
    <row r="1435" spans="1:8" ht="15" customHeight="1" x14ac:dyDescent="0.25">
      <c r="A1435" s="81">
        <v>5095</v>
      </c>
      <c r="B1435" s="265" t="s">
        <v>722</v>
      </c>
      <c r="C1435" s="65" t="s">
        <v>721</v>
      </c>
      <c r="D1435" s="181" t="s">
        <v>723</v>
      </c>
      <c r="E1435" s="79">
        <v>5102</v>
      </c>
      <c r="F1435" s="266" t="s">
        <v>1872</v>
      </c>
      <c r="G1435" s="267" t="s">
        <v>725</v>
      </c>
      <c r="H1435" s="203" t="s">
        <v>726</v>
      </c>
    </row>
    <row r="1436" spans="1:8" ht="15" customHeight="1" x14ac:dyDescent="0.25">
      <c r="A1436" s="81">
        <v>5095</v>
      </c>
      <c r="B1436" s="265" t="s">
        <v>722</v>
      </c>
      <c r="C1436" s="65" t="s">
        <v>721</v>
      </c>
      <c r="D1436" s="181" t="s">
        <v>723</v>
      </c>
      <c r="E1436" s="79">
        <v>5103</v>
      </c>
      <c r="F1436" s="266" t="s">
        <v>1872</v>
      </c>
      <c r="G1436" s="267" t="s">
        <v>725</v>
      </c>
      <c r="H1436" s="203" t="s">
        <v>726</v>
      </c>
    </row>
    <row r="1437" spans="1:8" ht="15" customHeight="1" x14ac:dyDescent="0.25">
      <c r="A1437" s="81">
        <v>5095</v>
      </c>
      <c r="B1437" s="265" t="s">
        <v>722</v>
      </c>
      <c r="C1437" s="65" t="s">
        <v>721</v>
      </c>
      <c r="D1437" s="181" t="s">
        <v>723</v>
      </c>
      <c r="E1437" s="79">
        <v>5104</v>
      </c>
      <c r="F1437" s="266" t="s">
        <v>1871</v>
      </c>
      <c r="G1437" s="267" t="s">
        <v>721</v>
      </c>
      <c r="H1437" s="203" t="s">
        <v>723</v>
      </c>
    </row>
    <row r="1438" spans="1:8" ht="15" customHeight="1" x14ac:dyDescent="0.25">
      <c r="A1438" s="81">
        <v>5095</v>
      </c>
      <c r="B1438" s="265" t="s">
        <v>722</v>
      </c>
      <c r="C1438" s="65" t="s">
        <v>721</v>
      </c>
      <c r="D1438" s="181" t="s">
        <v>723</v>
      </c>
      <c r="E1438" s="79">
        <v>5105</v>
      </c>
      <c r="F1438" s="266" t="s">
        <v>1875</v>
      </c>
      <c r="G1438" s="267" t="s">
        <v>734</v>
      </c>
      <c r="H1438" s="203" t="s">
        <v>735</v>
      </c>
    </row>
    <row r="1439" spans="1:8" ht="15" customHeight="1" x14ac:dyDescent="0.25">
      <c r="A1439" s="81">
        <v>5095</v>
      </c>
      <c r="B1439" s="265" t="s">
        <v>722</v>
      </c>
      <c r="C1439" s="65" t="s">
        <v>721</v>
      </c>
      <c r="D1439" s="181" t="s">
        <v>723</v>
      </c>
      <c r="E1439" s="79">
        <v>5106</v>
      </c>
      <c r="F1439" s="266" t="s">
        <v>1871</v>
      </c>
      <c r="G1439" s="267" t="s">
        <v>721</v>
      </c>
      <c r="H1439" s="203" t="s">
        <v>723</v>
      </c>
    </row>
    <row r="1440" spans="1:8" ht="15" customHeight="1" x14ac:dyDescent="0.25">
      <c r="A1440" s="81">
        <v>5095</v>
      </c>
      <c r="B1440" s="265" t="s">
        <v>722</v>
      </c>
      <c r="C1440" s="65" t="s">
        <v>721</v>
      </c>
      <c r="D1440" s="181" t="s">
        <v>723</v>
      </c>
      <c r="E1440" s="79">
        <v>5107</v>
      </c>
      <c r="F1440" s="266" t="s">
        <v>1876</v>
      </c>
      <c r="G1440" s="267" t="s">
        <v>737</v>
      </c>
      <c r="H1440" s="203" t="s">
        <v>738</v>
      </c>
    </row>
    <row r="1441" spans="1:8" ht="15" customHeight="1" x14ac:dyDescent="0.25">
      <c r="A1441" s="81">
        <v>5095</v>
      </c>
      <c r="B1441" s="265" t="s">
        <v>722</v>
      </c>
      <c r="C1441" s="65" t="s">
        <v>721</v>
      </c>
      <c r="D1441" s="181" t="s">
        <v>723</v>
      </c>
      <c r="E1441" s="79">
        <v>5108</v>
      </c>
      <c r="F1441" s="266" t="s">
        <v>1871</v>
      </c>
      <c r="G1441" s="267" t="s">
        <v>721</v>
      </c>
      <c r="H1441" s="203" t="s">
        <v>723</v>
      </c>
    </row>
    <row r="1442" spans="1:8" ht="15" customHeight="1" x14ac:dyDescent="0.25">
      <c r="A1442" s="81">
        <v>5095</v>
      </c>
      <c r="B1442" s="265" t="s">
        <v>722</v>
      </c>
      <c r="C1442" s="65" t="s">
        <v>721</v>
      </c>
      <c r="D1442" s="181" t="s">
        <v>723</v>
      </c>
      <c r="E1442" s="79">
        <v>5109</v>
      </c>
      <c r="F1442" s="266" t="s">
        <v>1877</v>
      </c>
      <c r="G1442" s="267" t="s">
        <v>740</v>
      </c>
      <c r="H1442" s="203" t="s">
        <v>741</v>
      </c>
    </row>
    <row r="1443" spans="1:8" ht="15" customHeight="1" x14ac:dyDescent="0.25">
      <c r="A1443" s="81">
        <v>5095</v>
      </c>
      <c r="B1443" s="265" t="s">
        <v>722</v>
      </c>
      <c r="C1443" s="65" t="s">
        <v>721</v>
      </c>
      <c r="D1443" s="181" t="s">
        <v>723</v>
      </c>
      <c r="E1443" s="79">
        <v>5110</v>
      </c>
      <c r="F1443" s="266" t="s">
        <v>1871</v>
      </c>
      <c r="G1443" s="267" t="s">
        <v>721</v>
      </c>
      <c r="H1443" s="203" t="s">
        <v>723</v>
      </c>
    </row>
    <row r="1444" spans="1:8" ht="15" customHeight="1" x14ac:dyDescent="0.25">
      <c r="A1444" s="81">
        <v>5096</v>
      </c>
      <c r="B1444" s="265" t="s">
        <v>724</v>
      </c>
      <c r="C1444" s="65" t="s">
        <v>725</v>
      </c>
      <c r="D1444" s="181" t="s">
        <v>726</v>
      </c>
      <c r="E1444" s="79">
        <v>5096</v>
      </c>
      <c r="F1444" s="266" t="s">
        <v>1872</v>
      </c>
      <c r="G1444" s="267" t="s">
        <v>725</v>
      </c>
      <c r="H1444" s="203" t="s">
        <v>726</v>
      </c>
    </row>
    <row r="1445" spans="1:8" ht="15" customHeight="1" x14ac:dyDescent="0.25">
      <c r="A1445" s="81">
        <v>5096</v>
      </c>
      <c r="B1445" s="265" t="s">
        <v>724</v>
      </c>
      <c r="C1445" s="65" t="s">
        <v>725</v>
      </c>
      <c r="D1445" s="181" t="s">
        <v>726</v>
      </c>
      <c r="E1445" s="79">
        <v>5097</v>
      </c>
      <c r="F1445" s="266" t="s">
        <v>1872</v>
      </c>
      <c r="G1445" s="267" t="s">
        <v>725</v>
      </c>
      <c r="H1445" s="203" t="s">
        <v>726</v>
      </c>
    </row>
    <row r="1446" spans="1:8" ht="15" customHeight="1" x14ac:dyDescent="0.25">
      <c r="A1446" s="81">
        <v>5096</v>
      </c>
      <c r="B1446" s="265" t="s">
        <v>724</v>
      </c>
      <c r="C1446" s="65" t="s">
        <v>725</v>
      </c>
      <c r="D1446" s="181" t="s">
        <v>726</v>
      </c>
      <c r="E1446" s="79">
        <v>5098</v>
      </c>
      <c r="F1446" s="266" t="s">
        <v>1873</v>
      </c>
      <c r="G1446" s="267" t="s">
        <v>728</v>
      </c>
      <c r="H1446" s="203" t="s">
        <v>729</v>
      </c>
    </row>
    <row r="1447" spans="1:8" ht="15" customHeight="1" x14ac:dyDescent="0.25">
      <c r="A1447" s="81">
        <v>5096</v>
      </c>
      <c r="B1447" s="265" t="s">
        <v>724</v>
      </c>
      <c r="C1447" s="65" t="s">
        <v>725</v>
      </c>
      <c r="D1447" s="181" t="s">
        <v>726</v>
      </c>
      <c r="E1447" s="79">
        <v>5099</v>
      </c>
      <c r="F1447" s="266" t="s">
        <v>1872</v>
      </c>
      <c r="G1447" s="267" t="s">
        <v>725</v>
      </c>
      <c r="H1447" s="203" t="s">
        <v>726</v>
      </c>
    </row>
    <row r="1448" spans="1:8" ht="15" customHeight="1" x14ac:dyDescent="0.25">
      <c r="A1448" s="81">
        <v>5096</v>
      </c>
      <c r="B1448" s="265" t="s">
        <v>724</v>
      </c>
      <c r="C1448" s="65" t="s">
        <v>725</v>
      </c>
      <c r="D1448" s="181" t="s">
        <v>726</v>
      </c>
      <c r="E1448" s="79">
        <v>5100</v>
      </c>
      <c r="F1448" s="266" t="s">
        <v>1874</v>
      </c>
      <c r="G1448" s="267" t="s">
        <v>731</v>
      </c>
      <c r="H1448" s="203" t="s">
        <v>732</v>
      </c>
    </row>
    <row r="1449" spans="1:8" ht="15" customHeight="1" x14ac:dyDescent="0.25">
      <c r="A1449" s="81">
        <v>5096</v>
      </c>
      <c r="B1449" s="265" t="s">
        <v>724</v>
      </c>
      <c r="C1449" s="65" t="s">
        <v>725</v>
      </c>
      <c r="D1449" s="181" t="s">
        <v>726</v>
      </c>
      <c r="E1449" s="79">
        <v>5101</v>
      </c>
      <c r="F1449" s="266" t="s">
        <v>1872</v>
      </c>
      <c r="G1449" s="267" t="s">
        <v>725</v>
      </c>
      <c r="H1449" s="203" t="s">
        <v>726</v>
      </c>
    </row>
    <row r="1450" spans="1:8" ht="15" customHeight="1" x14ac:dyDescent="0.25">
      <c r="A1450" s="81">
        <v>5096</v>
      </c>
      <c r="B1450" s="265" t="s">
        <v>724</v>
      </c>
      <c r="C1450" s="65" t="s">
        <v>725</v>
      </c>
      <c r="D1450" s="181" t="s">
        <v>726</v>
      </c>
      <c r="E1450" s="79">
        <v>5102</v>
      </c>
      <c r="F1450" s="266" t="s">
        <v>1872</v>
      </c>
      <c r="G1450" s="267" t="s">
        <v>725</v>
      </c>
      <c r="H1450" s="203" t="s">
        <v>726</v>
      </c>
    </row>
    <row r="1451" spans="1:8" ht="15" customHeight="1" x14ac:dyDescent="0.25">
      <c r="A1451" s="81">
        <v>5096</v>
      </c>
      <c r="B1451" s="265" t="s">
        <v>724</v>
      </c>
      <c r="C1451" s="65" t="s">
        <v>725</v>
      </c>
      <c r="D1451" s="181" t="s">
        <v>726</v>
      </c>
      <c r="E1451" s="79">
        <v>5103</v>
      </c>
      <c r="F1451" s="266" t="s">
        <v>1872</v>
      </c>
      <c r="G1451" s="267" t="s">
        <v>725</v>
      </c>
      <c r="H1451" s="203" t="s">
        <v>726</v>
      </c>
    </row>
    <row r="1452" spans="1:8" ht="15" customHeight="1" x14ac:dyDescent="0.25">
      <c r="A1452" s="81">
        <v>5098</v>
      </c>
      <c r="B1452" s="265" t="s">
        <v>727</v>
      </c>
      <c r="C1452" s="65" t="s">
        <v>728</v>
      </c>
      <c r="D1452" s="181" t="s">
        <v>729</v>
      </c>
      <c r="E1452" s="79">
        <v>5098</v>
      </c>
      <c r="F1452" s="266" t="s">
        <v>1873</v>
      </c>
      <c r="G1452" s="267" t="s">
        <v>728</v>
      </c>
      <c r="H1452" s="203" t="s">
        <v>729</v>
      </c>
    </row>
    <row r="1453" spans="1:8" ht="15" customHeight="1" x14ac:dyDescent="0.25">
      <c r="A1453" s="81">
        <v>5100</v>
      </c>
      <c r="B1453" s="265" t="s">
        <v>730</v>
      </c>
      <c r="C1453" s="65" t="s">
        <v>731</v>
      </c>
      <c r="D1453" s="181" t="s">
        <v>732</v>
      </c>
      <c r="E1453" s="79">
        <v>5100</v>
      </c>
      <c r="F1453" s="266" t="s">
        <v>1874</v>
      </c>
      <c r="G1453" s="267" t="s">
        <v>731</v>
      </c>
      <c r="H1453" s="203" t="s">
        <v>732</v>
      </c>
    </row>
    <row r="1454" spans="1:8" ht="15" customHeight="1" x14ac:dyDescent="0.25">
      <c r="A1454" s="81">
        <v>5105</v>
      </c>
      <c r="B1454" s="265" t="s">
        <v>733</v>
      </c>
      <c r="C1454" s="65" t="s">
        <v>734</v>
      </c>
      <c r="D1454" s="181" t="s">
        <v>735</v>
      </c>
      <c r="E1454" s="79">
        <v>5105</v>
      </c>
      <c r="F1454" s="266" t="s">
        <v>1875</v>
      </c>
      <c r="G1454" s="267" t="s">
        <v>734</v>
      </c>
      <c r="H1454" s="203" t="s">
        <v>735</v>
      </c>
    </row>
    <row r="1455" spans="1:8" ht="15" customHeight="1" x14ac:dyDescent="0.25">
      <c r="A1455" s="81">
        <v>5107</v>
      </c>
      <c r="B1455" s="265" t="s">
        <v>736</v>
      </c>
      <c r="C1455" s="65" t="s">
        <v>737</v>
      </c>
      <c r="D1455" s="181" t="s">
        <v>738</v>
      </c>
      <c r="E1455" s="79">
        <v>5107</v>
      </c>
      <c r="F1455" s="266" t="s">
        <v>1876</v>
      </c>
      <c r="G1455" s="267" t="s">
        <v>737</v>
      </c>
      <c r="H1455" s="203" t="s">
        <v>738</v>
      </c>
    </row>
    <row r="1456" spans="1:8" ht="15" customHeight="1" x14ac:dyDescent="0.25">
      <c r="A1456" s="81">
        <v>5109</v>
      </c>
      <c r="B1456" s="265" t="s">
        <v>739</v>
      </c>
      <c r="C1456" s="65" t="s">
        <v>740</v>
      </c>
      <c r="D1456" s="181" t="s">
        <v>741</v>
      </c>
      <c r="E1456" s="79">
        <v>5109</v>
      </c>
      <c r="F1456" s="266" t="s">
        <v>1877</v>
      </c>
      <c r="G1456" s="267" t="s">
        <v>740</v>
      </c>
      <c r="H1456" s="203" t="s">
        <v>741</v>
      </c>
    </row>
    <row r="1457" spans="1:8" ht="15" customHeight="1" x14ac:dyDescent="0.25">
      <c r="A1457" s="81">
        <v>5111</v>
      </c>
      <c r="B1457" s="265" t="s">
        <v>743</v>
      </c>
      <c r="C1457" s="65" t="s">
        <v>742</v>
      </c>
      <c r="D1457" s="181" t="s">
        <v>744</v>
      </c>
      <c r="E1457" s="79">
        <v>5111</v>
      </c>
      <c r="F1457" s="266" t="s">
        <v>1878</v>
      </c>
      <c r="G1457" s="267" t="s">
        <v>742</v>
      </c>
      <c r="H1457" s="203" t="s">
        <v>744</v>
      </c>
    </row>
    <row r="1458" spans="1:8" ht="15" customHeight="1" x14ac:dyDescent="0.25">
      <c r="A1458" s="81">
        <v>5111</v>
      </c>
      <c r="B1458" s="265" t="s">
        <v>743</v>
      </c>
      <c r="C1458" s="65" t="s">
        <v>742</v>
      </c>
      <c r="D1458" s="181" t="s">
        <v>744</v>
      </c>
      <c r="E1458" s="79">
        <v>5112</v>
      </c>
      <c r="F1458" s="266" t="s">
        <v>1879</v>
      </c>
      <c r="G1458" s="267" t="s">
        <v>918</v>
      </c>
      <c r="H1458" s="203" t="s">
        <v>69</v>
      </c>
    </row>
    <row r="1459" spans="1:8" ht="15" customHeight="1" x14ac:dyDescent="0.25">
      <c r="A1459" s="81">
        <v>5111</v>
      </c>
      <c r="B1459" s="265" t="s">
        <v>743</v>
      </c>
      <c r="C1459" s="65" t="s">
        <v>742</v>
      </c>
      <c r="D1459" s="181" t="s">
        <v>744</v>
      </c>
      <c r="E1459" s="79">
        <v>5113</v>
      </c>
      <c r="F1459" s="266" t="s">
        <v>1878</v>
      </c>
      <c r="G1459" s="267" t="s">
        <v>742</v>
      </c>
      <c r="H1459" s="203" t="s">
        <v>744</v>
      </c>
    </row>
    <row r="1460" spans="1:8" ht="15" customHeight="1" x14ac:dyDescent="0.25">
      <c r="A1460" s="81">
        <v>5111</v>
      </c>
      <c r="B1460" s="265" t="s">
        <v>743</v>
      </c>
      <c r="C1460" s="65" t="s">
        <v>742</v>
      </c>
      <c r="D1460" s="181" t="s">
        <v>744</v>
      </c>
      <c r="E1460" s="79">
        <v>5114</v>
      </c>
      <c r="F1460" s="266" t="s">
        <v>1880</v>
      </c>
      <c r="G1460" s="267" t="s">
        <v>746</v>
      </c>
      <c r="H1460" s="203" t="s">
        <v>747</v>
      </c>
    </row>
    <row r="1461" spans="1:8" ht="15" customHeight="1" x14ac:dyDescent="0.25">
      <c r="A1461" s="81">
        <v>5111</v>
      </c>
      <c r="B1461" s="265" t="s">
        <v>743</v>
      </c>
      <c r="C1461" s="65" t="s">
        <v>742</v>
      </c>
      <c r="D1461" s="181" t="s">
        <v>744</v>
      </c>
      <c r="E1461" s="79">
        <v>5115</v>
      </c>
      <c r="F1461" s="266" t="s">
        <v>1878</v>
      </c>
      <c r="G1461" s="267" t="s">
        <v>742</v>
      </c>
      <c r="H1461" s="203" t="s">
        <v>744</v>
      </c>
    </row>
    <row r="1462" spans="1:8" ht="15" customHeight="1" x14ac:dyDescent="0.25">
      <c r="A1462" s="81">
        <v>5111</v>
      </c>
      <c r="B1462" s="265" t="s">
        <v>743</v>
      </c>
      <c r="C1462" s="65" t="s">
        <v>742</v>
      </c>
      <c r="D1462" s="181" t="s">
        <v>744</v>
      </c>
      <c r="E1462" s="79">
        <v>5116</v>
      </c>
      <c r="F1462" s="266" t="s">
        <v>1881</v>
      </c>
      <c r="G1462" s="267" t="s">
        <v>749</v>
      </c>
      <c r="H1462" s="203" t="s">
        <v>750</v>
      </c>
    </row>
    <row r="1463" spans="1:8" ht="15" customHeight="1" x14ac:dyDescent="0.25">
      <c r="A1463" s="81">
        <v>5111</v>
      </c>
      <c r="B1463" s="265" t="s">
        <v>743</v>
      </c>
      <c r="C1463" s="65" t="s">
        <v>742</v>
      </c>
      <c r="D1463" s="181" t="s">
        <v>744</v>
      </c>
      <c r="E1463" s="79">
        <v>5117</v>
      </c>
      <c r="F1463" s="266" t="s">
        <v>1878</v>
      </c>
      <c r="G1463" s="267" t="s">
        <v>742</v>
      </c>
      <c r="H1463" s="203" t="s">
        <v>744</v>
      </c>
    </row>
    <row r="1464" spans="1:8" ht="15" customHeight="1" x14ac:dyDescent="0.25">
      <c r="A1464" s="81">
        <v>5111</v>
      </c>
      <c r="B1464" s="265" t="s">
        <v>743</v>
      </c>
      <c r="C1464" s="65" t="s">
        <v>742</v>
      </c>
      <c r="D1464" s="181" t="s">
        <v>744</v>
      </c>
      <c r="E1464" s="79">
        <v>5118</v>
      </c>
      <c r="F1464" s="266" t="s">
        <v>1882</v>
      </c>
      <c r="G1464" s="267" t="s">
        <v>752</v>
      </c>
      <c r="H1464" s="203" t="s">
        <v>753</v>
      </c>
    </row>
    <row r="1465" spans="1:8" ht="15" customHeight="1" x14ac:dyDescent="0.25">
      <c r="A1465" s="81">
        <v>5111</v>
      </c>
      <c r="B1465" s="265" t="s">
        <v>743</v>
      </c>
      <c r="C1465" s="65" t="s">
        <v>742</v>
      </c>
      <c r="D1465" s="181" t="s">
        <v>744</v>
      </c>
      <c r="E1465" s="79">
        <v>5119</v>
      </c>
      <c r="F1465" s="266" t="s">
        <v>1878</v>
      </c>
      <c r="G1465" s="267" t="s">
        <v>742</v>
      </c>
      <c r="H1465" s="203" t="s">
        <v>744</v>
      </c>
    </row>
    <row r="1466" spans="1:8" ht="15" customHeight="1" x14ac:dyDescent="0.25">
      <c r="A1466" s="81">
        <v>5111</v>
      </c>
      <c r="B1466" s="265" t="s">
        <v>743</v>
      </c>
      <c r="C1466" s="65" t="s">
        <v>742</v>
      </c>
      <c r="D1466" s="181" t="s">
        <v>744</v>
      </c>
      <c r="E1466" s="79">
        <v>5120</v>
      </c>
      <c r="F1466" s="266" t="s">
        <v>1878</v>
      </c>
      <c r="G1466" s="267" t="s">
        <v>742</v>
      </c>
      <c r="H1466" s="203" t="s">
        <v>744</v>
      </c>
    </row>
    <row r="1467" spans="1:8" ht="15" customHeight="1" x14ac:dyDescent="0.25">
      <c r="A1467" s="81">
        <v>5111</v>
      </c>
      <c r="B1467" s="265" t="s">
        <v>743</v>
      </c>
      <c r="C1467" s="65" t="s">
        <v>742</v>
      </c>
      <c r="D1467" s="181" t="s">
        <v>744</v>
      </c>
      <c r="E1467" s="79">
        <v>5121</v>
      </c>
      <c r="F1467" s="266" t="s">
        <v>1883</v>
      </c>
      <c r="G1467" s="267" t="s">
        <v>755</v>
      </c>
      <c r="H1467" s="203" t="s">
        <v>756</v>
      </c>
    </row>
    <row r="1468" spans="1:8" ht="15" customHeight="1" x14ac:dyDescent="0.25">
      <c r="A1468" s="81">
        <v>5111</v>
      </c>
      <c r="B1468" s="265" t="s">
        <v>743</v>
      </c>
      <c r="C1468" s="65" t="s">
        <v>742</v>
      </c>
      <c r="D1468" s="181" t="s">
        <v>744</v>
      </c>
      <c r="E1468" s="79">
        <v>5122</v>
      </c>
      <c r="F1468" s="266" t="s">
        <v>1878</v>
      </c>
      <c r="G1468" s="267" t="s">
        <v>742</v>
      </c>
      <c r="H1468" s="203" t="s">
        <v>744</v>
      </c>
    </row>
    <row r="1469" spans="1:8" ht="15" customHeight="1" x14ac:dyDescent="0.25">
      <c r="A1469" s="81">
        <v>5114</v>
      </c>
      <c r="B1469" s="265" t="s">
        <v>745</v>
      </c>
      <c r="C1469" s="65" t="s">
        <v>746</v>
      </c>
      <c r="D1469" s="181" t="s">
        <v>747</v>
      </c>
      <c r="E1469" s="79">
        <v>5114</v>
      </c>
      <c r="F1469" s="266" t="s">
        <v>1880</v>
      </c>
      <c r="G1469" s="267" t="s">
        <v>746</v>
      </c>
      <c r="H1469" s="203" t="s">
        <v>747</v>
      </c>
    </row>
    <row r="1470" spans="1:8" ht="15" customHeight="1" x14ac:dyDescent="0.25">
      <c r="A1470" s="81">
        <v>5116</v>
      </c>
      <c r="B1470" s="265" t="s">
        <v>748</v>
      </c>
      <c r="C1470" s="65" t="s">
        <v>749</v>
      </c>
      <c r="D1470" s="181" t="s">
        <v>750</v>
      </c>
      <c r="E1470" s="79">
        <v>5116</v>
      </c>
      <c r="F1470" s="266" t="s">
        <v>1881</v>
      </c>
      <c r="G1470" s="267" t="s">
        <v>749</v>
      </c>
      <c r="H1470" s="203" t="s">
        <v>750</v>
      </c>
    </row>
    <row r="1471" spans="1:8" ht="15" customHeight="1" x14ac:dyDescent="0.25">
      <c r="A1471" s="81">
        <v>5118</v>
      </c>
      <c r="B1471" s="265" t="s">
        <v>751</v>
      </c>
      <c r="C1471" s="65" t="s">
        <v>752</v>
      </c>
      <c r="D1471" s="181" t="s">
        <v>753</v>
      </c>
      <c r="E1471" s="79">
        <v>5118</v>
      </c>
      <c r="F1471" s="266" t="s">
        <v>1882</v>
      </c>
      <c r="G1471" s="267" t="s">
        <v>752</v>
      </c>
      <c r="H1471" s="203" t="s">
        <v>753</v>
      </c>
    </row>
    <row r="1472" spans="1:8" ht="15" customHeight="1" thickBot="1" x14ac:dyDescent="0.3">
      <c r="A1472" s="82">
        <v>5121</v>
      </c>
      <c r="B1472" s="78" t="s">
        <v>754</v>
      </c>
      <c r="C1472" s="66" t="s">
        <v>755</v>
      </c>
      <c r="D1472" s="221" t="s">
        <v>756</v>
      </c>
      <c r="E1472" s="80">
        <v>5121</v>
      </c>
      <c r="F1472" s="67" t="s">
        <v>1883</v>
      </c>
      <c r="G1472" s="68" t="s">
        <v>755</v>
      </c>
      <c r="H1472" s="222" t="s">
        <v>756</v>
      </c>
    </row>
  </sheetData>
  <mergeCells count="1">
    <mergeCell ref="A1:H1"/>
  </mergeCells>
  <phoneticPr fontId="0" type="noConversion"/>
  <pageMargins left="0.75" right="0.75" top="1" bottom="1" header="0.5" footer="0.5"/>
  <pageSetup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93FA6-CDB1-4A8D-8E23-00C488EACF72}">
  <dimension ref="A1:K597"/>
  <sheetViews>
    <sheetView zoomScaleNormal="100" workbookViewId="0">
      <selection sqref="A1:G1"/>
    </sheetView>
  </sheetViews>
  <sheetFormatPr defaultColWidth="9.140625" defaultRowHeight="15" x14ac:dyDescent="0.25"/>
  <cols>
    <col min="1" max="1" width="18.28515625" style="147" customWidth="1"/>
    <col min="2" max="2" width="20.28515625" style="147" customWidth="1"/>
    <col min="3" max="3" width="10.85546875" style="151" customWidth="1"/>
    <col min="4" max="4" width="22.28515625" style="152" customWidth="1"/>
    <col min="5" max="5" width="41.7109375" style="147" customWidth="1"/>
    <col min="6" max="6" width="18.28515625" style="147" customWidth="1"/>
    <col min="7" max="7" width="26" style="147" bestFit="1" customWidth="1"/>
    <col min="8" max="16384" width="9.140625" style="147"/>
  </cols>
  <sheetData>
    <row r="1" spans="1:11" ht="36" customHeight="1" x14ac:dyDescent="0.25">
      <c r="A1" s="300" t="s">
        <v>1884</v>
      </c>
      <c r="B1" s="300"/>
      <c r="C1" s="300"/>
      <c r="D1" s="300"/>
      <c r="E1" s="300"/>
      <c r="F1" s="300"/>
      <c r="G1" s="300"/>
    </row>
    <row r="2" spans="1:11" ht="19.899999999999999" customHeight="1" x14ac:dyDescent="0.25">
      <c r="A2" s="148" t="s">
        <v>1885</v>
      </c>
      <c r="B2" s="148" t="s">
        <v>31</v>
      </c>
      <c r="C2" s="148" t="s">
        <v>13</v>
      </c>
      <c r="D2" s="148" t="s">
        <v>32</v>
      </c>
      <c r="E2" s="148" t="s">
        <v>33</v>
      </c>
      <c r="F2" s="148" t="s">
        <v>34</v>
      </c>
      <c r="G2" s="149" t="s">
        <v>1886</v>
      </c>
    </row>
    <row r="3" spans="1:11" x14ac:dyDescent="0.25">
      <c r="A3" s="204" t="s">
        <v>1887</v>
      </c>
      <c r="B3" s="204" t="s">
        <v>42</v>
      </c>
      <c r="C3" s="205">
        <v>1001</v>
      </c>
      <c r="D3" s="206" t="s">
        <v>43</v>
      </c>
      <c r="E3" s="204" t="s">
        <v>42</v>
      </c>
      <c r="F3" s="204" t="s">
        <v>44</v>
      </c>
      <c r="G3" s="207">
        <v>0.243801891053475</v>
      </c>
      <c r="H3" s="150"/>
      <c r="I3" s="150"/>
      <c r="J3" s="150"/>
      <c r="K3" s="150"/>
    </row>
    <row r="4" spans="1:11" x14ac:dyDescent="0.25">
      <c r="A4" s="208" t="s">
        <v>1887</v>
      </c>
      <c r="B4" s="208" t="s">
        <v>42</v>
      </c>
      <c r="C4" s="209">
        <v>1002</v>
      </c>
      <c r="D4" s="210" t="s">
        <v>46</v>
      </c>
      <c r="E4" s="208" t="s">
        <v>47</v>
      </c>
      <c r="F4" s="208" t="s">
        <v>48</v>
      </c>
      <c r="G4" s="207">
        <v>2.3706162077684021</v>
      </c>
      <c r="H4" s="150"/>
      <c r="I4" s="150"/>
      <c r="J4" s="150"/>
      <c r="K4" s="150"/>
    </row>
    <row r="5" spans="1:11" x14ac:dyDescent="0.25">
      <c r="A5" s="208" t="s">
        <v>1887</v>
      </c>
      <c r="B5" s="208" t="s">
        <v>42</v>
      </c>
      <c r="C5" s="209">
        <v>1003</v>
      </c>
      <c r="D5" s="210" t="s">
        <v>43</v>
      </c>
      <c r="E5" s="208" t="s">
        <v>42</v>
      </c>
      <c r="F5" s="208" t="s">
        <v>44</v>
      </c>
      <c r="G5" s="207">
        <v>0.50592596982365445</v>
      </c>
      <c r="H5" s="150"/>
      <c r="I5" s="150"/>
      <c r="J5" s="150"/>
      <c r="K5" s="150"/>
    </row>
    <row r="6" spans="1:11" x14ac:dyDescent="0.25">
      <c r="A6" s="208" t="s">
        <v>1887</v>
      </c>
      <c r="B6" s="208" t="s">
        <v>42</v>
      </c>
      <c r="C6" s="209">
        <v>1004</v>
      </c>
      <c r="D6" s="210" t="s">
        <v>49</v>
      </c>
      <c r="E6" s="208" t="s">
        <v>50</v>
      </c>
      <c r="F6" s="208" t="s">
        <v>51</v>
      </c>
      <c r="G6" s="207">
        <v>0.39287946920787403</v>
      </c>
      <c r="H6" s="150"/>
      <c r="I6" s="150"/>
      <c r="J6" s="150"/>
      <c r="K6" s="150"/>
    </row>
    <row r="7" spans="1:11" x14ac:dyDescent="0.25">
      <c r="A7" s="208" t="s">
        <v>1887</v>
      </c>
      <c r="B7" s="208" t="s">
        <v>42</v>
      </c>
      <c r="C7" s="209">
        <v>1005</v>
      </c>
      <c r="D7" s="210" t="s">
        <v>52</v>
      </c>
      <c r="E7" s="208" t="s">
        <v>53</v>
      </c>
      <c r="F7" s="208" t="s">
        <v>54</v>
      </c>
      <c r="G7" s="207">
        <v>0.6404201788745697</v>
      </c>
      <c r="H7" s="150"/>
      <c r="I7" s="150"/>
      <c r="J7" s="150"/>
      <c r="K7" s="150"/>
    </row>
    <row r="8" spans="1:11" x14ac:dyDescent="0.25">
      <c r="A8" s="208" t="s">
        <v>1887</v>
      </c>
      <c r="B8" s="208" t="s">
        <v>42</v>
      </c>
      <c r="C8" s="209">
        <v>1006</v>
      </c>
      <c r="D8" s="210" t="s">
        <v>55</v>
      </c>
      <c r="E8" s="208" t="s">
        <v>56</v>
      </c>
      <c r="F8" s="208" t="s">
        <v>57</v>
      </c>
      <c r="G8" s="207">
        <v>2.1937988687598642</v>
      </c>
      <c r="H8" s="150"/>
      <c r="I8" s="150"/>
      <c r="J8" s="150"/>
      <c r="K8" s="150"/>
    </row>
    <row r="9" spans="1:11" x14ac:dyDescent="0.25">
      <c r="A9" s="208" t="s">
        <v>1887</v>
      </c>
      <c r="B9" s="208" t="s">
        <v>42</v>
      </c>
      <c r="C9" s="209">
        <v>1007</v>
      </c>
      <c r="D9" s="210" t="s">
        <v>52</v>
      </c>
      <c r="E9" s="208" t="s">
        <v>53</v>
      </c>
      <c r="F9" s="208" t="s">
        <v>54</v>
      </c>
      <c r="G9" s="207">
        <v>0.79780337486174469</v>
      </c>
      <c r="H9" s="150"/>
      <c r="I9" s="150"/>
      <c r="J9" s="150"/>
      <c r="K9" s="150"/>
    </row>
    <row r="10" spans="1:11" x14ac:dyDescent="0.25">
      <c r="A10" s="208" t="s">
        <v>1887</v>
      </c>
      <c r="B10" s="208" t="s">
        <v>42</v>
      </c>
      <c r="C10" s="209">
        <v>1008</v>
      </c>
      <c r="D10" s="210" t="s">
        <v>58</v>
      </c>
      <c r="E10" s="208" t="s">
        <v>59</v>
      </c>
      <c r="F10" s="208" t="s">
        <v>60</v>
      </c>
      <c r="G10" s="207">
        <v>1.7049888440913668</v>
      </c>
      <c r="H10" s="150"/>
      <c r="I10" s="150"/>
      <c r="J10" s="150"/>
      <c r="K10" s="150"/>
    </row>
    <row r="11" spans="1:11" x14ac:dyDescent="0.25">
      <c r="A11" s="208" t="s">
        <v>1887</v>
      </c>
      <c r="B11" s="208" t="s">
        <v>42</v>
      </c>
      <c r="C11" s="209">
        <v>1009</v>
      </c>
      <c r="D11" s="210" t="s">
        <v>52</v>
      </c>
      <c r="E11" s="208" t="s">
        <v>53</v>
      </c>
      <c r="F11" s="208" t="s">
        <v>54</v>
      </c>
      <c r="G11" s="207">
        <v>2.3780991879590392</v>
      </c>
      <c r="H11" s="150"/>
      <c r="I11" s="150"/>
      <c r="J11" s="150"/>
      <c r="K11" s="150"/>
    </row>
    <row r="12" spans="1:11" x14ac:dyDescent="0.25">
      <c r="A12" s="208" t="s">
        <v>1887</v>
      </c>
      <c r="B12" s="208" t="s">
        <v>42</v>
      </c>
      <c r="C12" s="209">
        <v>1010</v>
      </c>
      <c r="D12" s="210" t="s">
        <v>61</v>
      </c>
      <c r="E12" s="208" t="s">
        <v>62</v>
      </c>
      <c r="F12" s="208" t="s">
        <v>63</v>
      </c>
      <c r="G12" s="207">
        <v>1.3312865111349996</v>
      </c>
      <c r="H12" s="150"/>
      <c r="I12" s="150"/>
      <c r="J12" s="150"/>
      <c r="K12" s="150"/>
    </row>
    <row r="13" spans="1:11" x14ac:dyDescent="0.25">
      <c r="A13" s="208" t="s">
        <v>1887</v>
      </c>
      <c r="B13" s="208" t="s">
        <v>42</v>
      </c>
      <c r="C13" s="209">
        <v>1011</v>
      </c>
      <c r="D13" s="210" t="s">
        <v>52</v>
      </c>
      <c r="E13" s="208" t="s">
        <v>53</v>
      </c>
      <c r="F13" s="208" t="s">
        <v>54</v>
      </c>
      <c r="G13" s="207">
        <v>0.3240607915288255</v>
      </c>
      <c r="H13" s="150"/>
      <c r="I13" s="150"/>
      <c r="J13" s="150"/>
      <c r="K13" s="150"/>
    </row>
    <row r="14" spans="1:11" x14ac:dyDescent="0.25">
      <c r="A14" s="208" t="s">
        <v>1887</v>
      </c>
      <c r="B14" s="208" t="s">
        <v>42</v>
      </c>
      <c r="C14" s="209">
        <v>1012</v>
      </c>
      <c r="D14" s="210" t="s">
        <v>64</v>
      </c>
      <c r="E14" s="208" t="s">
        <v>65</v>
      </c>
      <c r="F14" s="208" t="s">
        <v>66</v>
      </c>
      <c r="G14" s="207">
        <v>2.2646090160376304</v>
      </c>
      <c r="H14" s="150"/>
      <c r="I14" s="150"/>
      <c r="J14" s="150"/>
      <c r="K14" s="150"/>
    </row>
    <row r="15" spans="1:11" x14ac:dyDescent="0.25">
      <c r="A15" s="208" t="s">
        <v>1887</v>
      </c>
      <c r="B15" s="208" t="s">
        <v>42</v>
      </c>
      <c r="C15" s="209">
        <v>1013</v>
      </c>
      <c r="D15" s="210" t="s">
        <v>52</v>
      </c>
      <c r="E15" s="208" t="s">
        <v>53</v>
      </c>
      <c r="F15" s="208" t="s">
        <v>54</v>
      </c>
      <c r="G15" s="207">
        <v>1.9842855443722274</v>
      </c>
      <c r="H15" s="150"/>
      <c r="I15" s="150"/>
      <c r="J15" s="150"/>
      <c r="K15" s="150"/>
    </row>
    <row r="16" spans="1:11" x14ac:dyDescent="0.25">
      <c r="A16" s="208" t="s">
        <v>1887</v>
      </c>
      <c r="B16" s="208" t="s">
        <v>42</v>
      </c>
      <c r="C16" s="209">
        <v>1014</v>
      </c>
      <c r="D16" s="210" t="s">
        <v>67</v>
      </c>
      <c r="E16" s="208" t="s">
        <v>68</v>
      </c>
      <c r="F16" s="208" t="s">
        <v>1888</v>
      </c>
      <c r="G16" s="207">
        <v>1.267477315141611</v>
      </c>
      <c r="H16" s="150"/>
      <c r="I16" s="150"/>
      <c r="J16" s="150"/>
      <c r="K16" s="150"/>
    </row>
    <row r="17" spans="1:11" x14ac:dyDescent="0.25">
      <c r="A17" s="208" t="s">
        <v>1887</v>
      </c>
      <c r="B17" s="208" t="s">
        <v>42</v>
      </c>
      <c r="C17" s="209">
        <v>1015</v>
      </c>
      <c r="D17" s="210" t="s">
        <v>52</v>
      </c>
      <c r="E17" s="208" t="s">
        <v>53</v>
      </c>
      <c r="F17" s="208" t="s">
        <v>54</v>
      </c>
      <c r="G17" s="207">
        <v>1.9374985398486337</v>
      </c>
      <c r="H17" s="150"/>
      <c r="I17" s="150"/>
      <c r="J17" s="150"/>
      <c r="K17" s="150"/>
    </row>
    <row r="18" spans="1:11" x14ac:dyDescent="0.25">
      <c r="A18" s="208" t="s">
        <v>1887</v>
      </c>
      <c r="B18" s="208" t="s">
        <v>42</v>
      </c>
      <c r="C18" s="209">
        <v>1016</v>
      </c>
      <c r="D18" s="210" t="s">
        <v>49</v>
      </c>
      <c r="E18" s="208" t="s">
        <v>50</v>
      </c>
      <c r="F18" s="208" t="s">
        <v>51</v>
      </c>
      <c r="G18" s="207">
        <v>1.5492073105869488</v>
      </c>
      <c r="H18" s="150"/>
      <c r="I18" s="150"/>
      <c r="J18" s="150"/>
      <c r="K18" s="150"/>
    </row>
    <row r="19" spans="1:11" x14ac:dyDescent="0.25">
      <c r="A19" s="208" t="s">
        <v>1887</v>
      </c>
      <c r="B19" s="208" t="s">
        <v>42</v>
      </c>
      <c r="C19" s="209">
        <v>1017</v>
      </c>
      <c r="D19" s="210" t="s">
        <v>70</v>
      </c>
      <c r="E19" s="208" t="s">
        <v>71</v>
      </c>
      <c r="F19" s="208" t="s">
        <v>72</v>
      </c>
      <c r="G19" s="207">
        <v>2.4452010758136877</v>
      </c>
      <c r="H19" s="150"/>
      <c r="I19" s="150"/>
      <c r="J19" s="150"/>
      <c r="K19" s="150"/>
    </row>
    <row r="20" spans="1:11" x14ac:dyDescent="0.25">
      <c r="A20" s="208" t="s">
        <v>1887</v>
      </c>
      <c r="B20" s="208" t="s">
        <v>42</v>
      </c>
      <c r="C20" s="209">
        <v>1018</v>
      </c>
      <c r="D20" s="210" t="s">
        <v>73</v>
      </c>
      <c r="E20" s="208" t="s">
        <v>74</v>
      </c>
      <c r="F20" s="208" t="s">
        <v>75</v>
      </c>
      <c r="G20" s="207">
        <v>0.82656233003591539</v>
      </c>
      <c r="H20" s="150"/>
      <c r="I20" s="150"/>
      <c r="J20" s="150"/>
      <c r="K20" s="150"/>
    </row>
    <row r="21" spans="1:11" x14ac:dyDescent="0.25">
      <c r="A21" s="208" t="s">
        <v>1887</v>
      </c>
      <c r="B21" s="208" t="s">
        <v>42</v>
      </c>
      <c r="C21" s="209">
        <v>1019</v>
      </c>
      <c r="D21" s="210" t="s">
        <v>76</v>
      </c>
      <c r="E21" s="208" t="s">
        <v>77</v>
      </c>
      <c r="F21" s="208" t="s">
        <v>78</v>
      </c>
      <c r="G21" s="207">
        <v>1.7616281556290156</v>
      </c>
      <c r="H21" s="150"/>
      <c r="I21" s="150"/>
      <c r="J21" s="150"/>
      <c r="K21" s="150"/>
    </row>
    <row r="22" spans="1:11" x14ac:dyDescent="0.25">
      <c r="A22" s="208" t="s">
        <v>1887</v>
      </c>
      <c r="B22" s="208" t="s">
        <v>42</v>
      </c>
      <c r="C22" s="209">
        <v>1020</v>
      </c>
      <c r="D22" s="210" t="s">
        <v>73</v>
      </c>
      <c r="E22" s="208" t="s">
        <v>74</v>
      </c>
      <c r="F22" s="208" t="s">
        <v>75</v>
      </c>
      <c r="G22" s="207">
        <v>2.0534076872568878</v>
      </c>
      <c r="H22" s="150"/>
      <c r="I22" s="150"/>
      <c r="J22" s="150"/>
      <c r="K22" s="150"/>
    </row>
    <row r="23" spans="1:11" x14ac:dyDescent="0.25">
      <c r="A23" s="208" t="s">
        <v>1887</v>
      </c>
      <c r="B23" s="208" t="s">
        <v>42</v>
      </c>
      <c r="C23" s="209">
        <v>1021</v>
      </c>
      <c r="D23" s="210" t="s">
        <v>70</v>
      </c>
      <c r="E23" s="208" t="s">
        <v>71</v>
      </c>
      <c r="F23" s="208" t="s">
        <v>72</v>
      </c>
      <c r="G23" s="207">
        <v>1.3804708472292992</v>
      </c>
      <c r="H23" s="150"/>
      <c r="I23" s="150"/>
      <c r="J23" s="150"/>
      <c r="K23" s="150"/>
    </row>
    <row r="24" spans="1:11" x14ac:dyDescent="0.25">
      <c r="A24" s="208" t="s">
        <v>1887</v>
      </c>
      <c r="B24" s="208" t="s">
        <v>42</v>
      </c>
      <c r="C24" s="209">
        <v>1022</v>
      </c>
      <c r="D24" s="210" t="s">
        <v>780</v>
      </c>
      <c r="E24" s="208" t="s">
        <v>781</v>
      </c>
      <c r="F24" s="208" t="s">
        <v>782</v>
      </c>
      <c r="G24" s="207">
        <v>0.45011393946835349</v>
      </c>
      <c r="H24" s="150"/>
      <c r="I24" s="150"/>
      <c r="J24" s="150"/>
      <c r="K24" s="150"/>
    </row>
    <row r="25" spans="1:11" x14ac:dyDescent="0.25">
      <c r="A25" s="208" t="s">
        <v>1887</v>
      </c>
      <c r="B25" s="208" t="s">
        <v>42</v>
      </c>
      <c r="C25" s="209">
        <v>1023</v>
      </c>
      <c r="D25" s="210" t="s">
        <v>70</v>
      </c>
      <c r="E25" s="208" t="s">
        <v>71</v>
      </c>
      <c r="F25" s="208" t="s">
        <v>72</v>
      </c>
      <c r="G25" s="207">
        <v>0.82469452916723629</v>
      </c>
      <c r="H25" s="150"/>
      <c r="I25" s="150"/>
      <c r="J25" s="150"/>
      <c r="K25" s="150"/>
    </row>
    <row r="26" spans="1:11" x14ac:dyDescent="0.25">
      <c r="A26" s="208" t="s">
        <v>1887</v>
      </c>
      <c r="B26" s="208" t="s">
        <v>42</v>
      </c>
      <c r="C26" s="209">
        <v>1024</v>
      </c>
      <c r="D26" s="210" t="s">
        <v>79</v>
      </c>
      <c r="E26" s="208" t="s">
        <v>80</v>
      </c>
      <c r="F26" s="208" t="s">
        <v>81</v>
      </c>
      <c r="G26" s="207">
        <v>1.4558736105546373</v>
      </c>
      <c r="H26" s="150"/>
      <c r="I26" s="150"/>
      <c r="J26" s="150"/>
      <c r="K26" s="150"/>
    </row>
    <row r="27" spans="1:11" x14ac:dyDescent="0.25">
      <c r="A27" s="208" t="s">
        <v>1887</v>
      </c>
      <c r="B27" s="208" t="s">
        <v>42</v>
      </c>
      <c r="C27" s="209">
        <v>1025</v>
      </c>
      <c r="D27" s="210" t="s">
        <v>70</v>
      </c>
      <c r="E27" s="208" t="s">
        <v>71</v>
      </c>
      <c r="F27" s="208" t="s">
        <v>72</v>
      </c>
      <c r="G27" s="207">
        <v>2.88264317604111</v>
      </c>
      <c r="H27" s="150"/>
      <c r="I27" s="150"/>
      <c r="J27" s="150"/>
      <c r="K27" s="150"/>
    </row>
    <row r="28" spans="1:11" x14ac:dyDescent="0.25">
      <c r="A28" s="208" t="s">
        <v>1887</v>
      </c>
      <c r="B28" s="208" t="s">
        <v>42</v>
      </c>
      <c r="C28" s="209">
        <v>1026</v>
      </c>
      <c r="D28" s="210" t="s">
        <v>49</v>
      </c>
      <c r="E28" s="208" t="s">
        <v>50</v>
      </c>
      <c r="F28" s="208" t="s">
        <v>51</v>
      </c>
      <c r="G28" s="207">
        <v>0.5522254505555072</v>
      </c>
      <c r="H28" s="150"/>
      <c r="I28" s="150"/>
      <c r="J28" s="150"/>
      <c r="K28" s="150"/>
    </row>
    <row r="29" spans="1:11" x14ac:dyDescent="0.25">
      <c r="A29" s="208" t="s">
        <v>1887</v>
      </c>
      <c r="B29" s="208" t="s">
        <v>42</v>
      </c>
      <c r="C29" s="209">
        <v>1027</v>
      </c>
      <c r="D29" s="210" t="s">
        <v>82</v>
      </c>
      <c r="E29" s="208" t="s">
        <v>83</v>
      </c>
      <c r="F29" s="208" t="s">
        <v>84</v>
      </c>
      <c r="G29" s="207">
        <v>2.8695336758298438</v>
      </c>
      <c r="H29" s="150"/>
      <c r="I29" s="150"/>
      <c r="J29" s="150"/>
      <c r="K29" s="150"/>
    </row>
    <row r="30" spans="1:11" x14ac:dyDescent="0.25">
      <c r="A30" s="208" t="s">
        <v>1887</v>
      </c>
      <c r="B30" s="208" t="s">
        <v>42</v>
      </c>
      <c r="C30" s="209">
        <v>1028</v>
      </c>
      <c r="D30" s="210" t="s">
        <v>49</v>
      </c>
      <c r="E30" s="208" t="s">
        <v>50</v>
      </c>
      <c r="F30" s="208" t="s">
        <v>51</v>
      </c>
      <c r="G30" s="207">
        <v>1.0141184000459815</v>
      </c>
      <c r="H30" s="150"/>
      <c r="I30" s="150"/>
      <c r="J30" s="150"/>
      <c r="K30" s="150"/>
    </row>
    <row r="31" spans="1:11" x14ac:dyDescent="0.25">
      <c r="A31" s="208" t="s">
        <v>1887</v>
      </c>
      <c r="B31" s="208" t="s">
        <v>42</v>
      </c>
      <c r="C31" s="209">
        <v>1029</v>
      </c>
      <c r="D31" s="210" t="s">
        <v>85</v>
      </c>
      <c r="E31" s="208" t="s">
        <v>86</v>
      </c>
      <c r="F31" s="208" t="s">
        <v>87</v>
      </c>
      <c r="G31" s="207">
        <v>2.9501703273267301</v>
      </c>
      <c r="H31" s="150"/>
      <c r="I31" s="150"/>
      <c r="J31" s="150"/>
      <c r="K31" s="150"/>
    </row>
    <row r="32" spans="1:11" x14ac:dyDescent="0.25">
      <c r="A32" s="208" t="s">
        <v>1887</v>
      </c>
      <c r="B32" s="208" t="s">
        <v>42</v>
      </c>
      <c r="C32" s="209">
        <v>1030</v>
      </c>
      <c r="D32" s="210" t="s">
        <v>88</v>
      </c>
      <c r="E32" s="208" t="s">
        <v>89</v>
      </c>
      <c r="F32" s="208" t="s">
        <v>90</v>
      </c>
      <c r="G32" s="207">
        <v>0.66743023895509968</v>
      </c>
      <c r="H32" s="150"/>
      <c r="I32" s="150"/>
      <c r="J32" s="150"/>
      <c r="K32" s="150"/>
    </row>
    <row r="33" spans="1:11" x14ac:dyDescent="0.25">
      <c r="A33" s="208" t="s">
        <v>1887</v>
      </c>
      <c r="B33" s="208" t="s">
        <v>42</v>
      </c>
      <c r="C33" s="209">
        <v>1031</v>
      </c>
      <c r="D33" s="210" t="s">
        <v>85</v>
      </c>
      <c r="E33" s="208" t="s">
        <v>86</v>
      </c>
      <c r="F33" s="208" t="s">
        <v>87</v>
      </c>
      <c r="G33" s="207">
        <v>0.23179285896578722</v>
      </c>
      <c r="H33" s="150"/>
      <c r="I33" s="150"/>
      <c r="J33" s="150"/>
      <c r="K33" s="150"/>
    </row>
    <row r="34" spans="1:11" x14ac:dyDescent="0.25">
      <c r="A34" s="208" t="s">
        <v>1887</v>
      </c>
      <c r="B34" s="208" t="s">
        <v>42</v>
      </c>
      <c r="C34" s="209">
        <v>1032</v>
      </c>
      <c r="D34" s="210" t="s">
        <v>49</v>
      </c>
      <c r="E34" s="208" t="s">
        <v>50</v>
      </c>
      <c r="F34" s="208" t="s">
        <v>51</v>
      </c>
      <c r="G34" s="207">
        <v>1.4066106775634735</v>
      </c>
      <c r="H34" s="150"/>
      <c r="I34" s="150"/>
      <c r="J34" s="150"/>
      <c r="K34" s="150"/>
    </row>
    <row r="35" spans="1:11" x14ac:dyDescent="0.25">
      <c r="A35" s="208" t="s">
        <v>1887</v>
      </c>
      <c r="B35" s="208" t="s">
        <v>42</v>
      </c>
      <c r="C35" s="209">
        <v>1033</v>
      </c>
      <c r="D35" s="210" t="s">
        <v>91</v>
      </c>
      <c r="E35" s="208" t="s">
        <v>92</v>
      </c>
      <c r="F35" s="208" t="s">
        <v>93</v>
      </c>
      <c r="G35" s="207">
        <v>0.90565578770179089</v>
      </c>
      <c r="H35" s="150"/>
      <c r="I35" s="150"/>
      <c r="J35" s="150"/>
      <c r="K35" s="150"/>
    </row>
    <row r="36" spans="1:11" x14ac:dyDescent="0.25">
      <c r="A36" s="208" t="s">
        <v>1887</v>
      </c>
      <c r="B36" s="208" t="s">
        <v>42</v>
      </c>
      <c r="C36" s="209">
        <v>1034</v>
      </c>
      <c r="D36" s="210" t="s">
        <v>49</v>
      </c>
      <c r="E36" s="208" t="s">
        <v>50</v>
      </c>
      <c r="F36" s="208" t="s">
        <v>51</v>
      </c>
      <c r="G36" s="207">
        <v>1.3270558555246252</v>
      </c>
      <c r="H36" s="150"/>
      <c r="I36" s="150"/>
      <c r="J36" s="150"/>
      <c r="K36" s="150"/>
    </row>
    <row r="37" spans="1:11" x14ac:dyDescent="0.25">
      <c r="A37" s="208" t="s">
        <v>1887</v>
      </c>
      <c r="B37" s="208" t="s">
        <v>42</v>
      </c>
      <c r="C37" s="209">
        <v>1035</v>
      </c>
      <c r="D37" s="210" t="s">
        <v>783</v>
      </c>
      <c r="E37" s="208" t="s">
        <v>471</v>
      </c>
      <c r="F37" s="208" t="s">
        <v>784</v>
      </c>
      <c r="G37" s="207">
        <v>2.1592266530876012</v>
      </c>
      <c r="H37" s="150"/>
      <c r="I37" s="150"/>
      <c r="J37" s="150"/>
      <c r="K37" s="150"/>
    </row>
    <row r="38" spans="1:11" x14ac:dyDescent="0.25">
      <c r="A38" s="208" t="s">
        <v>1887</v>
      </c>
      <c r="B38" s="208" t="s">
        <v>42</v>
      </c>
      <c r="C38" s="209">
        <v>1036</v>
      </c>
      <c r="D38" s="210" t="s">
        <v>49</v>
      </c>
      <c r="E38" s="208" t="s">
        <v>50</v>
      </c>
      <c r="F38" s="208" t="s">
        <v>51</v>
      </c>
      <c r="G38" s="207">
        <v>0.71765434773261094</v>
      </c>
      <c r="H38" s="150"/>
      <c r="I38" s="150"/>
      <c r="J38" s="150"/>
      <c r="K38" s="150"/>
    </row>
    <row r="39" spans="1:11" x14ac:dyDescent="0.25">
      <c r="A39" s="208" t="s">
        <v>1887</v>
      </c>
      <c r="B39" s="208" t="s">
        <v>42</v>
      </c>
      <c r="C39" s="209">
        <v>1037</v>
      </c>
      <c r="D39" s="210" t="s">
        <v>94</v>
      </c>
      <c r="E39" s="208" t="s">
        <v>95</v>
      </c>
      <c r="F39" s="208" t="s">
        <v>96</v>
      </c>
      <c r="G39" s="207">
        <v>2.1171032211465572</v>
      </c>
      <c r="H39" s="150"/>
      <c r="I39" s="150"/>
      <c r="J39" s="150"/>
      <c r="K39" s="150"/>
    </row>
    <row r="40" spans="1:11" x14ac:dyDescent="0.25">
      <c r="A40" s="208" t="s">
        <v>1887</v>
      </c>
      <c r="B40" s="208" t="s">
        <v>42</v>
      </c>
      <c r="C40" s="209">
        <v>1038</v>
      </c>
      <c r="D40" s="210" t="s">
        <v>49</v>
      </c>
      <c r="E40" s="208" t="s">
        <v>50</v>
      </c>
      <c r="F40" s="208" t="s">
        <v>51</v>
      </c>
      <c r="G40" s="207">
        <v>2.7530151121204964</v>
      </c>
      <c r="H40" s="150"/>
      <c r="I40" s="150"/>
      <c r="J40" s="150"/>
      <c r="K40" s="150"/>
    </row>
    <row r="41" spans="1:11" x14ac:dyDescent="0.25">
      <c r="A41" s="208" t="s">
        <v>1887</v>
      </c>
      <c r="B41" s="208" t="s">
        <v>42</v>
      </c>
      <c r="C41" s="209">
        <v>1039</v>
      </c>
      <c r="D41" s="210" t="s">
        <v>43</v>
      </c>
      <c r="E41" s="208" t="s">
        <v>42</v>
      </c>
      <c r="F41" s="208" t="s">
        <v>44</v>
      </c>
      <c r="G41" s="207">
        <v>3.0919063332111301</v>
      </c>
      <c r="H41" s="150"/>
      <c r="I41" s="150"/>
      <c r="J41" s="150"/>
      <c r="K41" s="150"/>
    </row>
    <row r="42" spans="1:11" x14ac:dyDescent="0.25">
      <c r="A42" s="208" t="s">
        <v>1887</v>
      </c>
      <c r="B42" s="208" t="s">
        <v>42</v>
      </c>
      <c r="C42" s="209">
        <v>1040</v>
      </c>
      <c r="D42" s="210" t="s">
        <v>785</v>
      </c>
      <c r="E42" s="208" t="s">
        <v>786</v>
      </c>
      <c r="F42" s="208" t="s">
        <v>787</v>
      </c>
      <c r="G42" s="207">
        <v>2.43430804321026</v>
      </c>
      <c r="H42" s="150"/>
      <c r="I42" s="150"/>
      <c r="J42" s="150"/>
      <c r="K42" s="150"/>
    </row>
    <row r="43" spans="1:11" x14ac:dyDescent="0.25">
      <c r="A43" s="208" t="s">
        <v>1887</v>
      </c>
      <c r="B43" s="208" t="s">
        <v>42</v>
      </c>
      <c r="C43" s="209">
        <v>1041</v>
      </c>
      <c r="D43" s="210" t="s">
        <v>43</v>
      </c>
      <c r="E43" s="208" t="s">
        <v>42</v>
      </c>
      <c r="F43" s="208" t="s">
        <v>44</v>
      </c>
      <c r="G43" s="207">
        <v>2.2441046172343944</v>
      </c>
      <c r="H43" s="150"/>
      <c r="I43" s="150"/>
      <c r="J43" s="150"/>
      <c r="K43" s="150"/>
    </row>
    <row r="44" spans="1:11" x14ac:dyDescent="0.25">
      <c r="A44" s="208" t="s">
        <v>1887</v>
      </c>
      <c r="B44" s="208" t="s">
        <v>42</v>
      </c>
      <c r="C44" s="209">
        <v>1042</v>
      </c>
      <c r="D44" s="210" t="s">
        <v>97</v>
      </c>
      <c r="E44" s="208" t="s">
        <v>98</v>
      </c>
      <c r="F44" s="208" t="s">
        <v>99</v>
      </c>
      <c r="G44" s="207">
        <v>1.9738394083288804</v>
      </c>
      <c r="H44" s="150"/>
      <c r="I44" s="150"/>
      <c r="J44" s="150"/>
      <c r="K44" s="150"/>
    </row>
    <row r="45" spans="1:11" x14ac:dyDescent="0.25">
      <c r="A45" s="208" t="s">
        <v>1887</v>
      </c>
      <c r="B45" s="208" t="s">
        <v>42</v>
      </c>
      <c r="C45" s="209">
        <v>1043</v>
      </c>
      <c r="D45" s="210" t="s">
        <v>43</v>
      </c>
      <c r="E45" s="208" t="s">
        <v>42</v>
      </c>
      <c r="F45" s="208" t="s">
        <v>44</v>
      </c>
      <c r="G45" s="207">
        <v>2.3454653033914523</v>
      </c>
      <c r="H45" s="150"/>
      <c r="I45" s="150"/>
      <c r="J45" s="150"/>
      <c r="K45" s="150"/>
    </row>
    <row r="46" spans="1:11" x14ac:dyDescent="0.25">
      <c r="A46" s="208" t="s">
        <v>1887</v>
      </c>
      <c r="B46" s="208" t="s">
        <v>42</v>
      </c>
      <c r="C46" s="209">
        <v>1044</v>
      </c>
      <c r="D46" s="210" t="s">
        <v>100</v>
      </c>
      <c r="E46" s="208" t="s">
        <v>101</v>
      </c>
      <c r="F46" s="208" t="s">
        <v>102</v>
      </c>
      <c r="G46" s="207">
        <v>5.0315018255682462</v>
      </c>
      <c r="H46" s="150"/>
      <c r="I46" s="150"/>
      <c r="J46" s="150"/>
      <c r="K46" s="150"/>
    </row>
    <row r="47" spans="1:11" x14ac:dyDescent="0.25">
      <c r="A47" s="208" t="s">
        <v>1887</v>
      </c>
      <c r="B47" s="208" t="s">
        <v>42</v>
      </c>
      <c r="C47" s="209">
        <v>1045</v>
      </c>
      <c r="D47" s="210" t="s">
        <v>43</v>
      </c>
      <c r="E47" s="208" t="s">
        <v>42</v>
      </c>
      <c r="F47" s="208" t="s">
        <v>44</v>
      </c>
      <c r="G47" s="207">
        <v>0.88468662702722856</v>
      </c>
      <c r="H47" s="150"/>
      <c r="I47" s="150"/>
      <c r="J47" s="150"/>
      <c r="K47" s="150"/>
    </row>
    <row r="48" spans="1:11" x14ac:dyDescent="0.25">
      <c r="A48" s="208" t="s">
        <v>1887</v>
      </c>
      <c r="B48" s="208" t="s">
        <v>42</v>
      </c>
      <c r="C48" s="209">
        <v>1046</v>
      </c>
      <c r="D48" s="210" t="s">
        <v>103</v>
      </c>
      <c r="E48" s="208" t="s">
        <v>104</v>
      </c>
      <c r="F48" s="208" t="s">
        <v>105</v>
      </c>
      <c r="G48" s="207">
        <v>0.9645528283022855</v>
      </c>
      <c r="H48" s="150"/>
      <c r="I48" s="150"/>
      <c r="J48" s="150"/>
      <c r="K48" s="150"/>
    </row>
    <row r="49" spans="1:11" x14ac:dyDescent="0.25">
      <c r="A49" s="208" t="s">
        <v>1887</v>
      </c>
      <c r="B49" s="208" t="s">
        <v>42</v>
      </c>
      <c r="C49" s="209">
        <v>1047</v>
      </c>
      <c r="D49" s="210" t="s">
        <v>788</v>
      </c>
      <c r="E49" s="208" t="s">
        <v>789</v>
      </c>
      <c r="F49" s="208" t="s">
        <v>1888</v>
      </c>
      <c r="G49" s="207">
        <v>1.2373099817130004</v>
      </c>
      <c r="H49" s="150"/>
      <c r="I49" s="150"/>
      <c r="J49" s="150"/>
      <c r="K49" s="150"/>
    </row>
    <row r="50" spans="1:11" x14ac:dyDescent="0.25">
      <c r="A50" s="208" t="s">
        <v>1887</v>
      </c>
      <c r="B50" s="208" t="s">
        <v>42</v>
      </c>
      <c r="C50" s="209">
        <v>1048</v>
      </c>
      <c r="D50" s="210" t="s">
        <v>103</v>
      </c>
      <c r="E50" s="208" t="s">
        <v>104</v>
      </c>
      <c r="F50" s="208" t="s">
        <v>105</v>
      </c>
      <c r="G50" s="207">
        <v>2.375783486969814</v>
      </c>
      <c r="H50" s="150"/>
      <c r="I50" s="150"/>
      <c r="J50" s="150"/>
      <c r="K50" s="150"/>
    </row>
    <row r="51" spans="1:11" x14ac:dyDescent="0.25">
      <c r="A51" s="208" t="s">
        <v>1887</v>
      </c>
      <c r="B51" s="208" t="s">
        <v>42</v>
      </c>
      <c r="C51" s="209">
        <v>1049</v>
      </c>
      <c r="D51" s="210" t="s">
        <v>106</v>
      </c>
      <c r="E51" s="208" t="s">
        <v>107</v>
      </c>
      <c r="F51" s="208" t="s">
        <v>108</v>
      </c>
      <c r="G51" s="207">
        <v>0.46841621427728136</v>
      </c>
      <c r="H51" s="150"/>
      <c r="I51" s="150"/>
      <c r="J51" s="150"/>
      <c r="K51" s="150"/>
    </row>
    <row r="52" spans="1:11" x14ac:dyDescent="0.25">
      <c r="A52" s="208" t="s">
        <v>1887</v>
      </c>
      <c r="B52" s="208" t="s">
        <v>42</v>
      </c>
      <c r="C52" s="209">
        <v>1050</v>
      </c>
      <c r="D52" s="210" t="s">
        <v>109</v>
      </c>
      <c r="E52" s="208" t="s">
        <v>110</v>
      </c>
      <c r="F52" s="208" t="s">
        <v>111</v>
      </c>
      <c r="G52" s="207">
        <v>2.3836267893235736</v>
      </c>
      <c r="H52" s="150"/>
      <c r="I52" s="150"/>
      <c r="J52" s="150"/>
      <c r="K52" s="150"/>
    </row>
    <row r="53" spans="1:11" x14ac:dyDescent="0.25">
      <c r="A53" s="208" t="s">
        <v>1887</v>
      </c>
      <c r="B53" s="208" t="s">
        <v>42</v>
      </c>
      <c r="C53" s="209">
        <v>1051</v>
      </c>
      <c r="D53" s="210" t="s">
        <v>106</v>
      </c>
      <c r="E53" s="208" t="s">
        <v>107</v>
      </c>
      <c r="F53" s="208" t="s">
        <v>108</v>
      </c>
      <c r="G53" s="207">
        <v>2.5398541830377672</v>
      </c>
      <c r="H53" s="150"/>
      <c r="I53" s="150"/>
      <c r="J53" s="150"/>
      <c r="K53" s="150"/>
    </row>
    <row r="54" spans="1:11" x14ac:dyDescent="0.25">
      <c r="A54" s="208" t="s">
        <v>1887</v>
      </c>
      <c r="B54" s="208" t="s">
        <v>42</v>
      </c>
      <c r="C54" s="209">
        <v>1052</v>
      </c>
      <c r="D54" s="210" t="s">
        <v>112</v>
      </c>
      <c r="E54" s="208" t="s">
        <v>113</v>
      </c>
      <c r="F54" s="208" t="s">
        <v>114</v>
      </c>
      <c r="G54" s="207">
        <v>1.5115028034225211</v>
      </c>
      <c r="H54" s="150"/>
      <c r="I54" s="150"/>
      <c r="J54" s="150"/>
      <c r="K54" s="150"/>
    </row>
    <row r="55" spans="1:11" x14ac:dyDescent="0.25">
      <c r="A55" s="208" t="s">
        <v>1887</v>
      </c>
      <c r="B55" s="208" t="s">
        <v>42</v>
      </c>
      <c r="C55" s="209">
        <v>1053</v>
      </c>
      <c r="D55" s="210" t="s">
        <v>115</v>
      </c>
      <c r="E55" s="208" t="s">
        <v>116</v>
      </c>
      <c r="F55" s="208" t="s">
        <v>117</v>
      </c>
      <c r="G55" s="207">
        <v>1.0505110555196542</v>
      </c>
      <c r="H55" s="150"/>
      <c r="I55" s="150"/>
      <c r="J55" s="150"/>
      <c r="K55" s="150"/>
    </row>
    <row r="56" spans="1:11" x14ac:dyDescent="0.25">
      <c r="A56" s="208" t="s">
        <v>1887</v>
      </c>
      <c r="B56" s="208" t="s">
        <v>42</v>
      </c>
      <c r="C56" s="209">
        <v>1054</v>
      </c>
      <c r="D56" s="210" t="s">
        <v>103</v>
      </c>
      <c r="E56" s="208" t="s">
        <v>104</v>
      </c>
      <c r="F56" s="208" t="s">
        <v>105</v>
      </c>
      <c r="G56" s="207">
        <v>1.0785996311593573</v>
      </c>
      <c r="H56" s="150"/>
      <c r="I56" s="150"/>
      <c r="J56" s="150"/>
      <c r="K56" s="150"/>
    </row>
    <row r="57" spans="1:11" x14ac:dyDescent="0.25">
      <c r="A57" s="208" t="s">
        <v>1887</v>
      </c>
      <c r="B57" s="208" t="s">
        <v>42</v>
      </c>
      <c r="C57" s="209">
        <v>1055</v>
      </c>
      <c r="D57" s="210" t="s">
        <v>118</v>
      </c>
      <c r="E57" s="208" t="s">
        <v>119</v>
      </c>
      <c r="F57" s="208" t="s">
        <v>120</v>
      </c>
      <c r="G57" s="207">
        <v>0.36303053967589194</v>
      </c>
      <c r="H57" s="150"/>
      <c r="I57" s="150"/>
      <c r="J57" s="150"/>
      <c r="K57" s="150"/>
    </row>
    <row r="58" spans="1:11" x14ac:dyDescent="0.25">
      <c r="A58" s="208" t="s">
        <v>1887</v>
      </c>
      <c r="B58" s="208" t="s">
        <v>42</v>
      </c>
      <c r="C58" s="209">
        <v>1056</v>
      </c>
      <c r="D58" s="210" t="s">
        <v>103</v>
      </c>
      <c r="E58" s="208" t="s">
        <v>104</v>
      </c>
      <c r="F58" s="208" t="s">
        <v>105</v>
      </c>
      <c r="G58" s="207">
        <v>1.0877131411758858</v>
      </c>
      <c r="H58" s="150"/>
      <c r="I58" s="150"/>
      <c r="J58" s="150"/>
      <c r="K58" s="150"/>
    </row>
    <row r="59" spans="1:11" x14ac:dyDescent="0.25">
      <c r="A59" s="208" t="s">
        <v>1887</v>
      </c>
      <c r="B59" s="208" t="s">
        <v>42</v>
      </c>
      <c r="C59" s="209">
        <v>1057</v>
      </c>
      <c r="D59" s="210" t="s">
        <v>121</v>
      </c>
      <c r="E59" s="208" t="s">
        <v>122</v>
      </c>
      <c r="F59" s="208" t="s">
        <v>123</v>
      </c>
      <c r="G59" s="207">
        <v>2.0843973541203229</v>
      </c>
      <c r="H59" s="150"/>
      <c r="I59" s="150"/>
      <c r="J59" s="150"/>
      <c r="K59" s="150"/>
    </row>
    <row r="60" spans="1:11" x14ac:dyDescent="0.25">
      <c r="A60" s="208" t="s">
        <v>1887</v>
      </c>
      <c r="B60" s="208" t="s">
        <v>42</v>
      </c>
      <c r="C60" s="209">
        <v>1058</v>
      </c>
      <c r="D60" s="210" t="s">
        <v>103</v>
      </c>
      <c r="E60" s="208" t="s">
        <v>104</v>
      </c>
      <c r="F60" s="208" t="s">
        <v>105</v>
      </c>
      <c r="G60" s="207">
        <v>0.4535082229907913</v>
      </c>
      <c r="H60" s="150"/>
      <c r="I60" s="150"/>
      <c r="J60" s="150"/>
      <c r="K60" s="150"/>
    </row>
    <row r="61" spans="1:11" x14ac:dyDescent="0.25">
      <c r="A61" s="208" t="s">
        <v>1887</v>
      </c>
      <c r="B61" s="208" t="s">
        <v>42</v>
      </c>
      <c r="C61" s="209">
        <v>1059</v>
      </c>
      <c r="D61" s="210" t="s">
        <v>790</v>
      </c>
      <c r="E61" s="208" t="s">
        <v>791</v>
      </c>
      <c r="F61" s="208" t="s">
        <v>792</v>
      </c>
      <c r="G61" s="207">
        <v>0.66136873703505794</v>
      </c>
      <c r="H61" s="150"/>
      <c r="I61" s="150"/>
      <c r="J61" s="150"/>
      <c r="K61" s="150"/>
    </row>
    <row r="62" spans="1:11" x14ac:dyDescent="0.25">
      <c r="A62" s="208" t="s">
        <v>1887</v>
      </c>
      <c r="B62" s="208" t="s">
        <v>42</v>
      </c>
      <c r="C62" s="209">
        <v>1060</v>
      </c>
      <c r="D62" s="210" t="s">
        <v>103</v>
      </c>
      <c r="E62" s="208" t="s">
        <v>104</v>
      </c>
      <c r="F62" s="208" t="s">
        <v>105</v>
      </c>
      <c r="G62" s="207">
        <v>0.30560701451713129</v>
      </c>
      <c r="H62" s="150"/>
      <c r="I62" s="150"/>
      <c r="J62" s="150"/>
      <c r="K62" s="150"/>
    </row>
    <row r="63" spans="1:11" x14ac:dyDescent="0.25">
      <c r="A63" s="208" t="s">
        <v>1887</v>
      </c>
      <c r="B63" s="208" t="s">
        <v>42</v>
      </c>
      <c r="C63" s="209">
        <v>1061</v>
      </c>
      <c r="D63" s="210" t="s">
        <v>43</v>
      </c>
      <c r="E63" s="208" t="s">
        <v>42</v>
      </c>
      <c r="F63" s="208" t="s">
        <v>44</v>
      </c>
      <c r="G63" s="207">
        <v>0.47968888089713801</v>
      </c>
      <c r="H63" s="150"/>
      <c r="I63" s="150"/>
      <c r="J63" s="150"/>
      <c r="K63" s="150"/>
    </row>
    <row r="64" spans="1:11" x14ac:dyDescent="0.25">
      <c r="A64" s="208" t="s">
        <v>1887</v>
      </c>
      <c r="B64" s="208" t="s">
        <v>42</v>
      </c>
      <c r="C64" s="209">
        <v>1062</v>
      </c>
      <c r="D64" s="210" t="s">
        <v>124</v>
      </c>
      <c r="E64" s="208" t="s">
        <v>65</v>
      </c>
      <c r="F64" s="208" t="s">
        <v>125</v>
      </c>
      <c r="G64" s="207">
        <v>1.57896218666037</v>
      </c>
      <c r="H64" s="150"/>
      <c r="I64" s="150"/>
      <c r="J64" s="150"/>
      <c r="K64" s="150"/>
    </row>
    <row r="65" spans="1:11" x14ac:dyDescent="0.25">
      <c r="A65" s="208" t="s">
        <v>1887</v>
      </c>
      <c r="B65" s="208" t="s">
        <v>42</v>
      </c>
      <c r="C65" s="209">
        <v>1063</v>
      </c>
      <c r="D65" s="210" t="s">
        <v>43</v>
      </c>
      <c r="E65" s="208" t="s">
        <v>42</v>
      </c>
      <c r="F65" s="208" t="s">
        <v>44</v>
      </c>
      <c r="G65" s="207">
        <v>0.37449463302036862</v>
      </c>
      <c r="H65" s="150"/>
      <c r="I65" s="150"/>
      <c r="J65" s="150"/>
      <c r="K65" s="150"/>
    </row>
    <row r="66" spans="1:11" x14ac:dyDescent="0.25">
      <c r="A66" s="208" t="s">
        <v>1887</v>
      </c>
      <c r="B66" s="208" t="s">
        <v>42</v>
      </c>
      <c r="C66" s="209">
        <v>1064</v>
      </c>
      <c r="D66" s="210" t="s">
        <v>126</v>
      </c>
      <c r="E66" s="208" t="s">
        <v>127</v>
      </c>
      <c r="F66" s="208" t="s">
        <v>128</v>
      </c>
      <c r="G66" s="207">
        <v>2.5889999926615883</v>
      </c>
      <c r="H66" s="150"/>
      <c r="I66" s="150"/>
      <c r="J66" s="150"/>
      <c r="K66" s="150"/>
    </row>
    <row r="67" spans="1:11" x14ac:dyDescent="0.25">
      <c r="A67" s="208" t="s">
        <v>1887</v>
      </c>
      <c r="B67" s="208" t="s">
        <v>42</v>
      </c>
      <c r="C67" s="209">
        <v>1065</v>
      </c>
      <c r="D67" s="210" t="s">
        <v>129</v>
      </c>
      <c r="E67" s="208" t="s">
        <v>130</v>
      </c>
      <c r="F67" s="208" t="s">
        <v>131</v>
      </c>
      <c r="G67" s="207">
        <v>2.1205748714193398</v>
      </c>
      <c r="H67" s="150"/>
      <c r="I67" s="150"/>
      <c r="J67" s="150"/>
      <c r="K67" s="150"/>
    </row>
    <row r="68" spans="1:11" x14ac:dyDescent="0.25">
      <c r="A68" s="208" t="s">
        <v>1887</v>
      </c>
      <c r="B68" s="208" t="s">
        <v>42</v>
      </c>
      <c r="C68" s="209">
        <v>1066</v>
      </c>
      <c r="D68" s="210" t="s">
        <v>126</v>
      </c>
      <c r="E68" s="208" t="s">
        <v>127</v>
      </c>
      <c r="F68" s="208" t="s">
        <v>128</v>
      </c>
      <c r="G68" s="207">
        <v>2.7656103824487057</v>
      </c>
      <c r="H68" s="150"/>
      <c r="I68" s="150"/>
      <c r="J68" s="150"/>
      <c r="K68" s="150"/>
    </row>
    <row r="69" spans="1:11" x14ac:dyDescent="0.25">
      <c r="A69" s="208" t="s">
        <v>1887</v>
      </c>
      <c r="B69" s="208" t="s">
        <v>42</v>
      </c>
      <c r="C69" s="209">
        <v>1067</v>
      </c>
      <c r="D69" s="210" t="s">
        <v>132</v>
      </c>
      <c r="E69" s="208" t="s">
        <v>133</v>
      </c>
      <c r="F69" s="208" t="s">
        <v>1888</v>
      </c>
      <c r="G69" s="207">
        <v>0.64683874899648308</v>
      </c>
      <c r="H69" s="150"/>
      <c r="I69" s="150"/>
      <c r="J69" s="150"/>
      <c r="K69" s="150"/>
    </row>
    <row r="70" spans="1:11" x14ac:dyDescent="0.25">
      <c r="A70" s="208" t="s">
        <v>1887</v>
      </c>
      <c r="B70" s="208" t="s">
        <v>42</v>
      </c>
      <c r="C70" s="209">
        <v>1068</v>
      </c>
      <c r="D70" s="210" t="s">
        <v>126</v>
      </c>
      <c r="E70" s="208" t="s">
        <v>127</v>
      </c>
      <c r="F70" s="208" t="s">
        <v>128</v>
      </c>
      <c r="G70" s="207">
        <v>0.80204820295276325</v>
      </c>
      <c r="H70" s="150"/>
      <c r="I70" s="150"/>
      <c r="J70" s="150"/>
      <c r="K70" s="150"/>
    </row>
    <row r="71" spans="1:11" x14ac:dyDescent="0.25">
      <c r="A71" s="208" t="s">
        <v>1887</v>
      </c>
      <c r="B71" s="208" t="s">
        <v>42</v>
      </c>
      <c r="C71" s="209">
        <v>1069</v>
      </c>
      <c r="D71" s="210" t="s">
        <v>43</v>
      </c>
      <c r="E71" s="208" t="s">
        <v>42</v>
      </c>
      <c r="F71" s="208" t="s">
        <v>44</v>
      </c>
      <c r="G71" s="207">
        <v>1.5242969916301092</v>
      </c>
      <c r="H71" s="150"/>
      <c r="I71" s="150"/>
      <c r="J71" s="150"/>
      <c r="K71" s="150"/>
    </row>
    <row r="72" spans="1:11" x14ac:dyDescent="0.25">
      <c r="A72" s="208" t="s">
        <v>1887</v>
      </c>
      <c r="B72" s="208" t="s">
        <v>42</v>
      </c>
      <c r="C72" s="209">
        <v>1070</v>
      </c>
      <c r="D72" s="210" t="s">
        <v>134</v>
      </c>
      <c r="E72" s="208" t="s">
        <v>135</v>
      </c>
      <c r="F72" s="208" t="s">
        <v>136</v>
      </c>
      <c r="G72" s="207">
        <v>3.4688577378614838</v>
      </c>
      <c r="H72" s="150"/>
      <c r="I72" s="150"/>
      <c r="J72" s="150"/>
      <c r="K72" s="150"/>
    </row>
    <row r="73" spans="1:11" x14ac:dyDescent="0.25">
      <c r="A73" s="208" t="s">
        <v>1887</v>
      </c>
      <c r="B73" s="208" t="s">
        <v>42</v>
      </c>
      <c r="C73" s="209">
        <v>1071</v>
      </c>
      <c r="D73" s="210" t="s">
        <v>43</v>
      </c>
      <c r="E73" s="208" t="s">
        <v>42</v>
      </c>
      <c r="F73" s="208" t="s">
        <v>44</v>
      </c>
      <c r="G73" s="207">
        <v>1.2511898744640662</v>
      </c>
      <c r="H73" s="150"/>
      <c r="I73" s="150"/>
      <c r="J73" s="150"/>
      <c r="K73" s="150"/>
    </row>
    <row r="74" spans="1:11" x14ac:dyDescent="0.25">
      <c r="A74" s="208" t="s">
        <v>1887</v>
      </c>
      <c r="B74" s="208" t="s">
        <v>42</v>
      </c>
      <c r="C74" s="209">
        <v>1072</v>
      </c>
      <c r="D74" s="210" t="s">
        <v>137</v>
      </c>
      <c r="E74" s="208" t="s">
        <v>138</v>
      </c>
      <c r="F74" s="208" t="s">
        <v>139</v>
      </c>
      <c r="G74" s="207">
        <v>3.4081503087290446</v>
      </c>
      <c r="H74" s="150"/>
      <c r="I74" s="150"/>
      <c r="J74" s="150"/>
      <c r="K74" s="150"/>
    </row>
    <row r="75" spans="1:11" x14ac:dyDescent="0.25">
      <c r="A75" s="208" t="s">
        <v>1887</v>
      </c>
      <c r="B75" s="208" t="s">
        <v>42</v>
      </c>
      <c r="C75" s="209">
        <v>1073</v>
      </c>
      <c r="D75" s="210" t="s">
        <v>43</v>
      </c>
      <c r="E75" s="208" t="s">
        <v>42</v>
      </c>
      <c r="F75" s="208" t="s">
        <v>44</v>
      </c>
      <c r="G75" s="207">
        <v>0.4126178132215691</v>
      </c>
      <c r="H75" s="150"/>
      <c r="I75" s="150"/>
      <c r="J75" s="150"/>
      <c r="K75" s="150"/>
    </row>
    <row r="76" spans="1:11" x14ac:dyDescent="0.25">
      <c r="A76" s="208" t="s">
        <v>1887</v>
      </c>
      <c r="B76" s="208" t="s">
        <v>42</v>
      </c>
      <c r="C76" s="209">
        <v>1074</v>
      </c>
      <c r="D76" s="210" t="s">
        <v>793</v>
      </c>
      <c r="E76" s="208" t="s">
        <v>56</v>
      </c>
      <c r="F76" s="208" t="s">
        <v>794</v>
      </c>
      <c r="G76" s="207">
        <v>1.1541361767867573</v>
      </c>
      <c r="H76" s="150"/>
      <c r="I76" s="150"/>
      <c r="J76" s="150"/>
      <c r="K76" s="150"/>
    </row>
    <row r="77" spans="1:11" x14ac:dyDescent="0.25">
      <c r="A77" s="208" t="s">
        <v>1887</v>
      </c>
      <c r="B77" s="208" t="s">
        <v>42</v>
      </c>
      <c r="C77" s="209">
        <v>1075</v>
      </c>
      <c r="D77" s="210" t="s">
        <v>43</v>
      </c>
      <c r="E77" s="208" t="s">
        <v>42</v>
      </c>
      <c r="F77" s="208" t="s">
        <v>44</v>
      </c>
      <c r="G77" s="207">
        <v>1.4840989306982988</v>
      </c>
      <c r="H77" s="150"/>
      <c r="I77" s="150"/>
      <c r="J77" s="150"/>
      <c r="K77" s="150"/>
    </row>
    <row r="78" spans="1:11" x14ac:dyDescent="0.25">
      <c r="A78" s="208" t="s">
        <v>1887</v>
      </c>
      <c r="B78" s="208" t="s">
        <v>42</v>
      </c>
      <c r="C78" s="209">
        <v>1076</v>
      </c>
      <c r="D78" s="210" t="s">
        <v>140</v>
      </c>
      <c r="E78" s="208" t="s">
        <v>141</v>
      </c>
      <c r="F78" s="208" t="s">
        <v>142</v>
      </c>
      <c r="G78" s="207">
        <v>2.8642874084842238</v>
      </c>
      <c r="H78" s="150"/>
      <c r="I78" s="150"/>
      <c r="J78" s="150"/>
      <c r="K78" s="150"/>
    </row>
    <row r="79" spans="1:11" x14ac:dyDescent="0.25">
      <c r="A79" s="208" t="s">
        <v>1887</v>
      </c>
      <c r="B79" s="208" t="s">
        <v>42</v>
      </c>
      <c r="C79" s="209">
        <v>1077</v>
      </c>
      <c r="D79" s="210" t="s">
        <v>795</v>
      </c>
      <c r="E79" s="208" t="s">
        <v>796</v>
      </c>
      <c r="F79" s="208" t="s">
        <v>797</v>
      </c>
      <c r="G79" s="207">
        <v>1.4588754404849196</v>
      </c>
      <c r="H79" s="150"/>
      <c r="I79" s="150"/>
      <c r="J79" s="150"/>
      <c r="K79" s="150"/>
    </row>
    <row r="80" spans="1:11" x14ac:dyDescent="0.25">
      <c r="A80" s="208" t="s">
        <v>1887</v>
      </c>
      <c r="B80" s="208" t="s">
        <v>42</v>
      </c>
      <c r="C80" s="209">
        <v>1078</v>
      </c>
      <c r="D80" s="210" t="s">
        <v>43</v>
      </c>
      <c r="E80" s="208" t="s">
        <v>42</v>
      </c>
      <c r="F80" s="208" t="s">
        <v>44</v>
      </c>
      <c r="G80" s="207">
        <v>0.24950715626965095</v>
      </c>
      <c r="H80" s="150"/>
      <c r="I80" s="150"/>
      <c r="J80" s="150"/>
      <c r="K80" s="150"/>
    </row>
    <row r="81" spans="1:11" x14ac:dyDescent="0.25">
      <c r="A81" s="208" t="s">
        <v>1887</v>
      </c>
      <c r="B81" s="208" t="s">
        <v>42</v>
      </c>
      <c r="C81" s="209">
        <v>1079</v>
      </c>
      <c r="D81" s="210" t="s">
        <v>143</v>
      </c>
      <c r="E81" s="208" t="s">
        <v>62</v>
      </c>
      <c r="F81" s="208" t="s">
        <v>144</v>
      </c>
      <c r="G81" s="207">
        <v>0.96030581609852494</v>
      </c>
      <c r="H81" s="150"/>
      <c r="I81" s="150"/>
      <c r="J81" s="150"/>
      <c r="K81" s="150"/>
    </row>
    <row r="82" spans="1:11" x14ac:dyDescent="0.25">
      <c r="A82" s="208" t="s">
        <v>1887</v>
      </c>
      <c r="B82" s="208" t="s">
        <v>42</v>
      </c>
      <c r="C82" s="209">
        <v>1080</v>
      </c>
      <c r="D82" s="210" t="s">
        <v>43</v>
      </c>
      <c r="E82" s="208" t="s">
        <v>42</v>
      </c>
      <c r="F82" s="208" t="s">
        <v>44</v>
      </c>
      <c r="G82" s="207">
        <v>3.5958545955981958</v>
      </c>
      <c r="H82" s="150"/>
      <c r="I82" s="150"/>
      <c r="J82" s="150"/>
      <c r="K82" s="150"/>
    </row>
    <row r="83" spans="1:11" x14ac:dyDescent="0.25">
      <c r="A83" s="208" t="s">
        <v>1887</v>
      </c>
      <c r="B83" s="208" t="s">
        <v>145</v>
      </c>
      <c r="C83" s="209">
        <v>2001</v>
      </c>
      <c r="D83" s="210" t="s">
        <v>146</v>
      </c>
      <c r="E83" s="208" t="s">
        <v>1315</v>
      </c>
      <c r="F83" s="208" t="s">
        <v>148</v>
      </c>
      <c r="G83" s="207">
        <v>2.2906353183478942</v>
      </c>
      <c r="H83" s="150"/>
      <c r="I83" s="150"/>
      <c r="J83" s="150"/>
      <c r="K83" s="150"/>
    </row>
    <row r="84" spans="1:11" x14ac:dyDescent="0.25">
      <c r="A84" s="208" t="s">
        <v>1887</v>
      </c>
      <c r="B84" s="208" t="s">
        <v>149</v>
      </c>
      <c r="C84" s="209">
        <v>2002</v>
      </c>
      <c r="D84" s="210" t="s">
        <v>150</v>
      </c>
      <c r="E84" s="208" t="s">
        <v>149</v>
      </c>
      <c r="F84" s="208" t="s">
        <v>151</v>
      </c>
      <c r="G84" s="207">
        <v>1.4136876812979235</v>
      </c>
      <c r="H84" s="150"/>
      <c r="I84" s="150"/>
      <c r="J84" s="150"/>
      <c r="K84" s="150"/>
    </row>
    <row r="85" spans="1:11" x14ac:dyDescent="0.25">
      <c r="A85" s="208" t="s">
        <v>1887</v>
      </c>
      <c r="B85" s="208" t="s">
        <v>149</v>
      </c>
      <c r="C85" s="209">
        <v>2003</v>
      </c>
      <c r="D85" s="210" t="s">
        <v>152</v>
      </c>
      <c r="E85" s="208" t="s">
        <v>153</v>
      </c>
      <c r="F85" s="208" t="s">
        <v>154</v>
      </c>
      <c r="G85" s="207">
        <v>1.8071694673406491</v>
      </c>
      <c r="H85" s="150"/>
      <c r="I85" s="150"/>
      <c r="J85" s="150"/>
      <c r="K85" s="150"/>
    </row>
    <row r="86" spans="1:11" x14ac:dyDescent="0.25">
      <c r="A86" s="208" t="s">
        <v>1887</v>
      </c>
      <c r="B86" s="208" t="s">
        <v>149</v>
      </c>
      <c r="C86" s="209">
        <v>2004</v>
      </c>
      <c r="D86" s="210" t="s">
        <v>798</v>
      </c>
      <c r="E86" s="208" t="s">
        <v>799</v>
      </c>
      <c r="F86" s="208" t="s">
        <v>800</v>
      </c>
      <c r="G86" s="207">
        <v>1.4299242495681459</v>
      </c>
      <c r="H86" s="150"/>
      <c r="I86" s="150"/>
      <c r="J86" s="150"/>
      <c r="K86" s="150"/>
    </row>
    <row r="87" spans="1:11" x14ac:dyDescent="0.25">
      <c r="A87" s="208" t="s">
        <v>1887</v>
      </c>
      <c r="B87" s="208" t="s">
        <v>149</v>
      </c>
      <c r="C87" s="209">
        <v>2005</v>
      </c>
      <c r="D87" s="210" t="s">
        <v>152</v>
      </c>
      <c r="E87" s="208" t="s">
        <v>153</v>
      </c>
      <c r="F87" s="208" t="s">
        <v>154</v>
      </c>
      <c r="G87" s="207">
        <v>0.20987491183404378</v>
      </c>
      <c r="H87" s="150"/>
      <c r="I87" s="150"/>
      <c r="J87" s="150"/>
      <c r="K87" s="150"/>
    </row>
    <row r="88" spans="1:11" x14ac:dyDescent="0.25">
      <c r="A88" s="208" t="s">
        <v>1887</v>
      </c>
      <c r="B88" s="208" t="s">
        <v>149</v>
      </c>
      <c r="C88" s="209">
        <v>2006</v>
      </c>
      <c r="D88" s="210" t="s">
        <v>150</v>
      </c>
      <c r="E88" s="208" t="s">
        <v>149</v>
      </c>
      <c r="F88" s="208" t="s">
        <v>151</v>
      </c>
      <c r="G88" s="207">
        <v>0.57031254341344906</v>
      </c>
      <c r="H88" s="150"/>
      <c r="I88" s="150"/>
      <c r="J88" s="150"/>
      <c r="K88" s="150"/>
    </row>
    <row r="89" spans="1:11" x14ac:dyDescent="0.25">
      <c r="A89" s="208" t="s">
        <v>1887</v>
      </c>
      <c r="B89" s="208" t="s">
        <v>149</v>
      </c>
      <c r="C89" s="209">
        <v>2007</v>
      </c>
      <c r="D89" s="210" t="s">
        <v>155</v>
      </c>
      <c r="E89" s="208" t="s">
        <v>156</v>
      </c>
      <c r="F89" s="208" t="s">
        <v>157</v>
      </c>
      <c r="G89" s="207">
        <v>1.6257667269812472</v>
      </c>
      <c r="H89" s="150"/>
      <c r="I89" s="150"/>
      <c r="J89" s="150"/>
      <c r="K89" s="150"/>
    </row>
    <row r="90" spans="1:11" x14ac:dyDescent="0.25">
      <c r="A90" s="208" t="s">
        <v>1887</v>
      </c>
      <c r="B90" s="208" t="s">
        <v>149</v>
      </c>
      <c r="C90" s="209">
        <v>2008</v>
      </c>
      <c r="D90" s="210" t="s">
        <v>150</v>
      </c>
      <c r="E90" s="208" t="s">
        <v>149</v>
      </c>
      <c r="F90" s="208" t="s">
        <v>151</v>
      </c>
      <c r="G90" s="207">
        <v>1.9977621843177948</v>
      </c>
      <c r="H90" s="150"/>
      <c r="I90" s="150"/>
      <c r="J90" s="150"/>
      <c r="K90" s="150"/>
    </row>
    <row r="91" spans="1:11" x14ac:dyDescent="0.25">
      <c r="A91" s="208" t="s">
        <v>1887</v>
      </c>
      <c r="B91" s="208" t="s">
        <v>149</v>
      </c>
      <c r="C91" s="209">
        <v>2009</v>
      </c>
      <c r="D91" s="210" t="s">
        <v>158</v>
      </c>
      <c r="E91" s="208" t="s">
        <v>159</v>
      </c>
      <c r="F91" s="208" t="s">
        <v>160</v>
      </c>
      <c r="G91" s="207">
        <v>2.261066048597562</v>
      </c>
      <c r="H91" s="150"/>
      <c r="I91" s="150"/>
      <c r="J91" s="150"/>
      <c r="K91" s="150"/>
    </row>
    <row r="92" spans="1:11" x14ac:dyDescent="0.25">
      <c r="A92" s="208" t="s">
        <v>1887</v>
      </c>
      <c r="B92" s="208" t="s">
        <v>149</v>
      </c>
      <c r="C92" s="209">
        <v>2010</v>
      </c>
      <c r="D92" s="210" t="s">
        <v>161</v>
      </c>
      <c r="E92" s="208" t="s">
        <v>162</v>
      </c>
      <c r="F92" s="208" t="s">
        <v>1888</v>
      </c>
      <c r="G92" s="207">
        <v>1.5655735967601625</v>
      </c>
      <c r="H92" s="150"/>
      <c r="I92" s="150"/>
      <c r="J92" s="150"/>
      <c r="K92" s="150"/>
    </row>
    <row r="93" spans="1:11" x14ac:dyDescent="0.25">
      <c r="A93" s="208" t="s">
        <v>1887</v>
      </c>
      <c r="B93" s="208" t="s">
        <v>149</v>
      </c>
      <c r="C93" s="209">
        <v>2011</v>
      </c>
      <c r="D93" s="210" t="s">
        <v>163</v>
      </c>
      <c r="E93" s="208" t="s">
        <v>164</v>
      </c>
      <c r="F93" s="208" t="s">
        <v>1888</v>
      </c>
      <c r="G93" s="207">
        <v>1.2496037163495595</v>
      </c>
      <c r="H93" s="150"/>
      <c r="I93" s="150"/>
      <c r="J93" s="150"/>
      <c r="K93" s="150"/>
    </row>
    <row r="94" spans="1:11" x14ac:dyDescent="0.25">
      <c r="A94" s="208" t="s">
        <v>1887</v>
      </c>
      <c r="B94" s="208" t="s">
        <v>149</v>
      </c>
      <c r="C94" s="209">
        <v>2012</v>
      </c>
      <c r="D94" s="210" t="s">
        <v>150</v>
      </c>
      <c r="E94" s="208" t="s">
        <v>149</v>
      </c>
      <c r="F94" s="208" t="s">
        <v>151</v>
      </c>
      <c r="G94" s="207">
        <v>0.74661221296307811</v>
      </c>
      <c r="H94" s="150"/>
      <c r="I94" s="150"/>
      <c r="J94" s="150"/>
      <c r="K94" s="150"/>
    </row>
    <row r="95" spans="1:11" x14ac:dyDescent="0.25">
      <c r="A95" s="208" t="s">
        <v>1887</v>
      </c>
      <c r="B95" s="208" t="s">
        <v>149</v>
      </c>
      <c r="C95" s="209">
        <v>2013</v>
      </c>
      <c r="D95" s="210" t="s">
        <v>165</v>
      </c>
      <c r="E95" s="208" t="s">
        <v>166</v>
      </c>
      <c r="F95" s="208" t="s">
        <v>167</v>
      </c>
      <c r="G95" s="207">
        <v>1.0522035946785639</v>
      </c>
      <c r="H95" s="150"/>
      <c r="I95" s="150"/>
      <c r="J95" s="150"/>
      <c r="K95" s="150"/>
    </row>
    <row r="96" spans="1:11" x14ac:dyDescent="0.25">
      <c r="A96" s="208" t="s">
        <v>1887</v>
      </c>
      <c r="B96" s="208" t="s">
        <v>149</v>
      </c>
      <c r="C96" s="209">
        <v>2014</v>
      </c>
      <c r="D96" s="210" t="s">
        <v>168</v>
      </c>
      <c r="E96" s="208" t="s">
        <v>169</v>
      </c>
      <c r="F96" s="208" t="s">
        <v>170</v>
      </c>
      <c r="G96" s="207">
        <v>0.41110014585233701</v>
      </c>
      <c r="H96" s="150"/>
      <c r="I96" s="150"/>
      <c r="J96" s="150"/>
      <c r="K96" s="150"/>
    </row>
    <row r="97" spans="1:11" x14ac:dyDescent="0.25">
      <c r="A97" s="208" t="s">
        <v>1887</v>
      </c>
      <c r="B97" s="208" t="s">
        <v>149</v>
      </c>
      <c r="C97" s="209">
        <v>2015</v>
      </c>
      <c r="D97" s="210" t="s">
        <v>165</v>
      </c>
      <c r="E97" s="208" t="s">
        <v>166</v>
      </c>
      <c r="F97" s="208" t="s">
        <v>167</v>
      </c>
      <c r="G97" s="207">
        <v>0.4891061676451216</v>
      </c>
      <c r="H97" s="150"/>
      <c r="I97" s="150"/>
      <c r="J97" s="150"/>
      <c r="K97" s="150"/>
    </row>
    <row r="98" spans="1:11" x14ac:dyDescent="0.25">
      <c r="A98" s="208" t="s">
        <v>1887</v>
      </c>
      <c r="B98" s="208" t="s">
        <v>149</v>
      </c>
      <c r="C98" s="209">
        <v>2016</v>
      </c>
      <c r="D98" s="210" t="s">
        <v>150</v>
      </c>
      <c r="E98" s="208" t="s">
        <v>149</v>
      </c>
      <c r="F98" s="208" t="s">
        <v>151</v>
      </c>
      <c r="G98" s="207">
        <v>1.4599798050008077</v>
      </c>
      <c r="H98" s="150"/>
      <c r="I98" s="150"/>
      <c r="J98" s="150"/>
      <c r="K98" s="150"/>
    </row>
    <row r="99" spans="1:11" x14ac:dyDescent="0.25">
      <c r="A99" s="208" t="s">
        <v>1887</v>
      </c>
      <c r="B99" s="208" t="s">
        <v>149</v>
      </c>
      <c r="C99" s="209">
        <v>2017</v>
      </c>
      <c r="D99" s="210" t="s">
        <v>171</v>
      </c>
      <c r="E99" s="208" t="s">
        <v>172</v>
      </c>
      <c r="F99" s="208" t="s">
        <v>173</v>
      </c>
      <c r="G99" s="207">
        <v>1.0656042657549059</v>
      </c>
      <c r="H99" s="150"/>
      <c r="I99" s="150"/>
      <c r="J99" s="150"/>
      <c r="K99" s="150"/>
    </row>
    <row r="100" spans="1:11" x14ac:dyDescent="0.25">
      <c r="A100" s="208" t="s">
        <v>1887</v>
      </c>
      <c r="B100" s="208" t="s">
        <v>149</v>
      </c>
      <c r="C100" s="209">
        <v>2018</v>
      </c>
      <c r="D100" s="210" t="s">
        <v>174</v>
      </c>
      <c r="E100" s="208" t="s">
        <v>175</v>
      </c>
      <c r="F100" s="208" t="s">
        <v>176</v>
      </c>
      <c r="G100" s="207">
        <v>0.43740377256763641</v>
      </c>
      <c r="H100" s="150"/>
      <c r="I100" s="150"/>
      <c r="J100" s="150"/>
      <c r="K100" s="150"/>
    </row>
    <row r="101" spans="1:11" x14ac:dyDescent="0.25">
      <c r="A101" s="208" t="s">
        <v>1887</v>
      </c>
      <c r="B101" s="208" t="s">
        <v>149</v>
      </c>
      <c r="C101" s="209">
        <v>2019</v>
      </c>
      <c r="D101" s="210" t="s">
        <v>171</v>
      </c>
      <c r="E101" s="208" t="s">
        <v>172</v>
      </c>
      <c r="F101" s="208" t="s">
        <v>173</v>
      </c>
      <c r="G101" s="207">
        <v>0.43318041923769995</v>
      </c>
      <c r="H101" s="150"/>
      <c r="I101" s="150"/>
      <c r="J101" s="150"/>
      <c r="K101" s="150"/>
    </row>
    <row r="102" spans="1:11" x14ac:dyDescent="0.25">
      <c r="A102" s="208" t="s">
        <v>1887</v>
      </c>
      <c r="B102" s="208" t="s">
        <v>149</v>
      </c>
      <c r="C102" s="209">
        <v>2020</v>
      </c>
      <c r="D102" s="210" t="s">
        <v>177</v>
      </c>
      <c r="E102" s="208" t="s">
        <v>178</v>
      </c>
      <c r="F102" s="208" t="s">
        <v>179</v>
      </c>
      <c r="G102" s="207">
        <v>0.94656565903413825</v>
      </c>
      <c r="H102" s="150"/>
      <c r="I102" s="150"/>
      <c r="J102" s="150"/>
      <c r="K102" s="150"/>
    </row>
    <row r="103" spans="1:11" x14ac:dyDescent="0.25">
      <c r="A103" s="208" t="s">
        <v>1887</v>
      </c>
      <c r="B103" s="208" t="s">
        <v>149</v>
      </c>
      <c r="C103" s="209">
        <v>2021</v>
      </c>
      <c r="D103" s="210" t="s">
        <v>171</v>
      </c>
      <c r="E103" s="208" t="s">
        <v>172</v>
      </c>
      <c r="F103" s="208" t="s">
        <v>173</v>
      </c>
      <c r="G103" s="207">
        <v>1.4087207853592156</v>
      </c>
      <c r="H103" s="150"/>
      <c r="I103" s="150"/>
      <c r="J103" s="150"/>
      <c r="K103" s="150"/>
    </row>
    <row r="104" spans="1:11" x14ac:dyDescent="0.25">
      <c r="A104" s="208" t="s">
        <v>1887</v>
      </c>
      <c r="B104" s="208" t="s">
        <v>149</v>
      </c>
      <c r="C104" s="209">
        <v>2022</v>
      </c>
      <c r="D104" s="210" t="s">
        <v>150</v>
      </c>
      <c r="E104" s="208" t="s">
        <v>149</v>
      </c>
      <c r="F104" s="208" t="s">
        <v>151</v>
      </c>
      <c r="G104" s="207">
        <v>1.4989276306311905</v>
      </c>
      <c r="H104" s="150"/>
      <c r="I104" s="150"/>
      <c r="J104" s="150"/>
      <c r="K104" s="150"/>
    </row>
    <row r="105" spans="1:11" x14ac:dyDescent="0.25">
      <c r="A105" s="208" t="s">
        <v>1887</v>
      </c>
      <c r="B105" s="208" t="s">
        <v>145</v>
      </c>
      <c r="C105" s="209">
        <v>2023</v>
      </c>
      <c r="D105" s="210" t="s">
        <v>146</v>
      </c>
      <c r="E105" s="208" t="s">
        <v>1315</v>
      </c>
      <c r="F105" s="208" t="s">
        <v>148</v>
      </c>
      <c r="G105" s="207">
        <v>1.4286231357885844</v>
      </c>
      <c r="H105" s="150"/>
      <c r="I105" s="150"/>
      <c r="J105" s="150"/>
      <c r="K105" s="150"/>
    </row>
    <row r="106" spans="1:11" x14ac:dyDescent="0.25">
      <c r="A106" s="208" t="s">
        <v>1887</v>
      </c>
      <c r="B106" s="208" t="s">
        <v>145</v>
      </c>
      <c r="C106" s="209">
        <v>2024</v>
      </c>
      <c r="D106" s="210" t="s">
        <v>180</v>
      </c>
      <c r="E106" s="208" t="s">
        <v>181</v>
      </c>
      <c r="F106" s="208" t="s">
        <v>182</v>
      </c>
      <c r="G106" s="207">
        <v>1.17098794612077</v>
      </c>
      <c r="H106" s="150"/>
      <c r="I106" s="150"/>
      <c r="J106" s="150"/>
      <c r="K106" s="150"/>
    </row>
    <row r="107" spans="1:11" x14ac:dyDescent="0.25">
      <c r="A107" s="208" t="s">
        <v>1887</v>
      </c>
      <c r="B107" s="208" t="s">
        <v>145</v>
      </c>
      <c r="C107" s="209">
        <v>2025</v>
      </c>
      <c r="D107" s="210" t="s">
        <v>146</v>
      </c>
      <c r="E107" s="208" t="s">
        <v>1315</v>
      </c>
      <c r="F107" s="208" t="s">
        <v>148</v>
      </c>
      <c r="G107" s="207">
        <v>2.1943510833571529</v>
      </c>
      <c r="H107" s="150"/>
      <c r="I107" s="150"/>
      <c r="J107" s="150"/>
      <c r="K107" s="150"/>
    </row>
    <row r="108" spans="1:11" x14ac:dyDescent="0.25">
      <c r="A108" s="208" t="s">
        <v>1887</v>
      </c>
      <c r="B108" s="208" t="s">
        <v>183</v>
      </c>
      <c r="C108" s="209">
        <v>2026</v>
      </c>
      <c r="D108" s="210" t="s">
        <v>184</v>
      </c>
      <c r="E108" s="208" t="s">
        <v>183</v>
      </c>
      <c r="F108" s="208" t="s">
        <v>185</v>
      </c>
      <c r="G108" s="207">
        <v>1.4671786517765046</v>
      </c>
      <c r="H108" s="150"/>
      <c r="I108" s="150"/>
      <c r="J108" s="150"/>
      <c r="K108" s="150"/>
    </row>
    <row r="109" spans="1:11" x14ac:dyDescent="0.25">
      <c r="A109" s="208" t="s">
        <v>1887</v>
      </c>
      <c r="B109" s="208" t="s">
        <v>183</v>
      </c>
      <c r="C109" s="209">
        <v>2027</v>
      </c>
      <c r="D109" s="210" t="s">
        <v>186</v>
      </c>
      <c r="E109" s="208" t="s">
        <v>187</v>
      </c>
      <c r="F109" s="208" t="s">
        <v>188</v>
      </c>
      <c r="G109" s="207">
        <v>1.5236300882784246</v>
      </c>
      <c r="H109" s="150"/>
      <c r="I109" s="150"/>
      <c r="J109" s="150"/>
      <c r="K109" s="150"/>
    </row>
    <row r="110" spans="1:11" x14ac:dyDescent="0.25">
      <c r="A110" s="208" t="s">
        <v>1887</v>
      </c>
      <c r="B110" s="208" t="s">
        <v>183</v>
      </c>
      <c r="C110" s="209">
        <v>2028</v>
      </c>
      <c r="D110" s="210" t="s">
        <v>189</v>
      </c>
      <c r="E110" s="208" t="s">
        <v>190</v>
      </c>
      <c r="F110" s="208" t="s">
        <v>191</v>
      </c>
      <c r="G110" s="207">
        <v>0.90155781965277693</v>
      </c>
      <c r="H110" s="150"/>
      <c r="I110" s="150"/>
      <c r="J110" s="150"/>
      <c r="K110" s="150"/>
    </row>
    <row r="111" spans="1:11" x14ac:dyDescent="0.25">
      <c r="A111" s="208" t="s">
        <v>1887</v>
      </c>
      <c r="B111" s="208" t="s">
        <v>183</v>
      </c>
      <c r="C111" s="209">
        <v>2029</v>
      </c>
      <c r="D111" s="210" t="s">
        <v>186</v>
      </c>
      <c r="E111" s="208" t="s">
        <v>187</v>
      </c>
      <c r="F111" s="208" t="s">
        <v>188</v>
      </c>
      <c r="G111" s="207">
        <v>2.6240790845066924</v>
      </c>
      <c r="H111" s="150"/>
      <c r="I111" s="150"/>
      <c r="J111" s="150"/>
      <c r="K111" s="150"/>
    </row>
    <row r="112" spans="1:11" x14ac:dyDescent="0.25">
      <c r="A112" s="208" t="s">
        <v>1887</v>
      </c>
      <c r="B112" s="208" t="s">
        <v>183</v>
      </c>
      <c r="C112" s="209">
        <v>2030</v>
      </c>
      <c r="D112" s="210" t="s">
        <v>184</v>
      </c>
      <c r="E112" s="208" t="s">
        <v>183</v>
      </c>
      <c r="F112" s="208" t="s">
        <v>185</v>
      </c>
      <c r="G112" s="207">
        <v>0.35041943394807812</v>
      </c>
      <c r="H112" s="150"/>
      <c r="I112" s="150"/>
      <c r="J112" s="150"/>
      <c r="K112" s="150"/>
    </row>
    <row r="113" spans="1:11" x14ac:dyDescent="0.25">
      <c r="A113" s="208" t="s">
        <v>1887</v>
      </c>
      <c r="B113" s="208" t="s">
        <v>183</v>
      </c>
      <c r="C113" s="209">
        <v>2031</v>
      </c>
      <c r="D113" s="210" t="s">
        <v>192</v>
      </c>
      <c r="E113" s="208" t="s">
        <v>193</v>
      </c>
      <c r="F113" s="208" t="s">
        <v>194</v>
      </c>
      <c r="G113" s="207">
        <v>0.34523197498539776</v>
      </c>
      <c r="H113" s="150"/>
      <c r="I113" s="150"/>
      <c r="J113" s="150"/>
      <c r="K113" s="150"/>
    </row>
    <row r="114" spans="1:11" x14ac:dyDescent="0.25">
      <c r="A114" s="208" t="s">
        <v>1887</v>
      </c>
      <c r="B114" s="208" t="s">
        <v>183</v>
      </c>
      <c r="C114" s="209">
        <v>2032</v>
      </c>
      <c r="D114" s="210" t="s">
        <v>184</v>
      </c>
      <c r="E114" s="208" t="s">
        <v>183</v>
      </c>
      <c r="F114" s="208" t="s">
        <v>185</v>
      </c>
      <c r="G114" s="207">
        <v>0.91055008254936809</v>
      </c>
      <c r="H114" s="150"/>
      <c r="I114" s="150"/>
      <c r="J114" s="150"/>
      <c r="K114" s="150"/>
    </row>
    <row r="115" spans="1:11" x14ac:dyDescent="0.25">
      <c r="A115" s="208" t="s">
        <v>1887</v>
      </c>
      <c r="B115" s="208" t="s">
        <v>183</v>
      </c>
      <c r="C115" s="209">
        <v>2033</v>
      </c>
      <c r="D115" s="210" t="s">
        <v>195</v>
      </c>
      <c r="E115" s="208" t="s">
        <v>196</v>
      </c>
      <c r="F115" s="208" t="s">
        <v>197</v>
      </c>
      <c r="G115" s="207">
        <v>1.3966419329103859</v>
      </c>
      <c r="H115" s="150"/>
      <c r="I115" s="150"/>
      <c r="J115" s="150"/>
      <c r="K115" s="150"/>
    </row>
    <row r="116" spans="1:11" x14ac:dyDescent="0.25">
      <c r="A116" s="208" t="s">
        <v>1887</v>
      </c>
      <c r="B116" s="208" t="s">
        <v>183</v>
      </c>
      <c r="C116" s="209">
        <v>2034</v>
      </c>
      <c r="D116" s="210" t="s">
        <v>195</v>
      </c>
      <c r="E116" s="208" t="s">
        <v>196</v>
      </c>
      <c r="F116" s="208" t="s">
        <v>197</v>
      </c>
      <c r="G116" s="207">
        <v>1.7102524782954505</v>
      </c>
      <c r="H116" s="150"/>
      <c r="I116" s="150"/>
      <c r="J116" s="150"/>
      <c r="K116" s="150"/>
    </row>
    <row r="117" spans="1:11" x14ac:dyDescent="0.25">
      <c r="A117" s="208" t="s">
        <v>1887</v>
      </c>
      <c r="B117" s="208" t="s">
        <v>183</v>
      </c>
      <c r="C117" s="209">
        <v>2035</v>
      </c>
      <c r="D117" s="210" t="s">
        <v>184</v>
      </c>
      <c r="E117" s="208" t="s">
        <v>183</v>
      </c>
      <c r="F117" s="208" t="s">
        <v>185</v>
      </c>
      <c r="G117" s="207">
        <v>2.4459813359203153</v>
      </c>
      <c r="H117" s="150"/>
      <c r="I117" s="150"/>
      <c r="J117" s="150"/>
      <c r="K117" s="150"/>
    </row>
    <row r="118" spans="1:11" x14ac:dyDescent="0.25">
      <c r="A118" s="208" t="s">
        <v>1887</v>
      </c>
      <c r="B118" s="208" t="s">
        <v>183</v>
      </c>
      <c r="C118" s="209">
        <v>2036</v>
      </c>
      <c r="D118" s="210" t="s">
        <v>198</v>
      </c>
      <c r="E118" s="208" t="s">
        <v>199</v>
      </c>
      <c r="F118" s="208" t="s">
        <v>200</v>
      </c>
      <c r="G118" s="207">
        <v>1.3639821523730224</v>
      </c>
      <c r="H118" s="150"/>
      <c r="I118" s="150"/>
      <c r="J118" s="150"/>
      <c r="K118" s="150"/>
    </row>
    <row r="119" spans="1:11" x14ac:dyDescent="0.25">
      <c r="A119" s="208" t="s">
        <v>1887</v>
      </c>
      <c r="B119" s="208" t="s">
        <v>183</v>
      </c>
      <c r="C119" s="209">
        <v>2037</v>
      </c>
      <c r="D119" s="210" t="s">
        <v>184</v>
      </c>
      <c r="E119" s="208" t="s">
        <v>183</v>
      </c>
      <c r="F119" s="208" t="s">
        <v>185</v>
      </c>
      <c r="G119" s="207">
        <v>1.9207230477649224</v>
      </c>
      <c r="H119" s="150"/>
      <c r="I119" s="150"/>
      <c r="J119" s="150"/>
      <c r="K119" s="150"/>
    </row>
    <row r="120" spans="1:11" x14ac:dyDescent="0.25">
      <c r="A120" s="208" t="s">
        <v>1887</v>
      </c>
      <c r="B120" s="208" t="s">
        <v>183</v>
      </c>
      <c r="C120" s="209">
        <v>2038</v>
      </c>
      <c r="D120" s="210" t="s">
        <v>201</v>
      </c>
      <c r="E120" s="208" t="s">
        <v>202</v>
      </c>
      <c r="F120" s="208" t="s">
        <v>203</v>
      </c>
      <c r="G120" s="207">
        <v>0.43368879995588255</v>
      </c>
      <c r="H120" s="150"/>
      <c r="I120" s="150"/>
      <c r="J120" s="150"/>
      <c r="K120" s="150"/>
    </row>
    <row r="121" spans="1:11" x14ac:dyDescent="0.25">
      <c r="A121" s="208" t="s">
        <v>1887</v>
      </c>
      <c r="B121" s="208" t="s">
        <v>183</v>
      </c>
      <c r="C121" s="209">
        <v>2039</v>
      </c>
      <c r="D121" s="210" t="s">
        <v>184</v>
      </c>
      <c r="E121" s="208" t="s">
        <v>183</v>
      </c>
      <c r="F121" s="208" t="s">
        <v>185</v>
      </c>
      <c r="G121" s="207">
        <v>1.9994704987386134</v>
      </c>
      <c r="H121" s="150"/>
      <c r="I121" s="150"/>
      <c r="J121" s="150"/>
      <c r="K121" s="150"/>
    </row>
    <row r="122" spans="1:11" x14ac:dyDescent="0.25">
      <c r="A122" s="208" t="s">
        <v>1887</v>
      </c>
      <c r="B122" s="208" t="s">
        <v>145</v>
      </c>
      <c r="C122" s="209">
        <v>2040</v>
      </c>
      <c r="D122" s="210" t="s">
        <v>146</v>
      </c>
      <c r="E122" s="208" t="s">
        <v>1315</v>
      </c>
      <c r="F122" s="208" t="s">
        <v>148</v>
      </c>
      <c r="G122" s="207">
        <v>2.5181840611865738</v>
      </c>
      <c r="H122" s="150"/>
      <c r="I122" s="150"/>
      <c r="J122" s="150"/>
      <c r="K122" s="150"/>
    </row>
    <row r="123" spans="1:11" x14ac:dyDescent="0.25">
      <c r="A123" s="208" t="s">
        <v>1887</v>
      </c>
      <c r="B123" s="208" t="s">
        <v>145</v>
      </c>
      <c r="C123" s="209">
        <v>2041</v>
      </c>
      <c r="D123" s="210" t="s">
        <v>204</v>
      </c>
      <c r="E123" s="208" t="s">
        <v>205</v>
      </c>
      <c r="F123" s="208" t="s">
        <v>206</v>
      </c>
      <c r="G123" s="207">
        <v>1.3698164653336149</v>
      </c>
      <c r="H123" s="150"/>
      <c r="I123" s="150"/>
      <c r="J123" s="150"/>
      <c r="K123" s="150"/>
    </row>
    <row r="124" spans="1:11" x14ac:dyDescent="0.25">
      <c r="A124" s="208" t="s">
        <v>1887</v>
      </c>
      <c r="B124" s="208" t="s">
        <v>145</v>
      </c>
      <c r="C124" s="209">
        <v>2042</v>
      </c>
      <c r="D124" s="210" t="s">
        <v>146</v>
      </c>
      <c r="E124" s="208" t="s">
        <v>1315</v>
      </c>
      <c r="F124" s="208" t="s">
        <v>148</v>
      </c>
      <c r="G124" s="207">
        <v>0.32216727593361255</v>
      </c>
      <c r="H124" s="150"/>
      <c r="I124" s="150"/>
      <c r="J124" s="150"/>
      <c r="K124" s="150"/>
    </row>
    <row r="125" spans="1:11" x14ac:dyDescent="0.25">
      <c r="A125" s="208" t="s">
        <v>1887</v>
      </c>
      <c r="B125" s="208" t="s">
        <v>207</v>
      </c>
      <c r="C125" s="209">
        <v>2043</v>
      </c>
      <c r="D125" s="210" t="s">
        <v>208</v>
      </c>
      <c r="E125" s="208" t="s">
        <v>207</v>
      </c>
      <c r="F125" s="208" t="s">
        <v>209</v>
      </c>
      <c r="G125" s="207">
        <v>0.66926681903140428</v>
      </c>
      <c r="H125" s="150"/>
      <c r="I125" s="150"/>
      <c r="J125" s="150"/>
      <c r="K125" s="150"/>
    </row>
    <row r="126" spans="1:11" x14ac:dyDescent="0.25">
      <c r="A126" s="208" t="s">
        <v>1887</v>
      </c>
      <c r="B126" s="208" t="s">
        <v>207</v>
      </c>
      <c r="C126" s="209">
        <v>2044</v>
      </c>
      <c r="D126" s="210" t="s">
        <v>210</v>
      </c>
      <c r="E126" s="208" t="s">
        <v>211</v>
      </c>
      <c r="F126" s="208" t="s">
        <v>212</v>
      </c>
      <c r="G126" s="207">
        <v>0.54743825484484321</v>
      </c>
      <c r="H126" s="150"/>
      <c r="I126" s="150"/>
      <c r="J126" s="150"/>
      <c r="K126" s="150"/>
    </row>
    <row r="127" spans="1:11" x14ac:dyDescent="0.25">
      <c r="A127" s="208" t="s">
        <v>1887</v>
      </c>
      <c r="B127" s="208" t="s">
        <v>207</v>
      </c>
      <c r="C127" s="209">
        <v>2045</v>
      </c>
      <c r="D127" s="210" t="s">
        <v>208</v>
      </c>
      <c r="E127" s="208" t="s">
        <v>207</v>
      </c>
      <c r="F127" s="208" t="s">
        <v>209</v>
      </c>
      <c r="G127" s="207">
        <v>0.99579134030099303</v>
      </c>
      <c r="H127" s="150"/>
      <c r="I127" s="150"/>
      <c r="J127" s="150"/>
      <c r="K127" s="150"/>
    </row>
    <row r="128" spans="1:11" x14ac:dyDescent="0.25">
      <c r="A128" s="208" t="s">
        <v>1887</v>
      </c>
      <c r="B128" s="208" t="s">
        <v>145</v>
      </c>
      <c r="C128" s="209">
        <v>2046</v>
      </c>
      <c r="D128" s="210" t="s">
        <v>146</v>
      </c>
      <c r="E128" s="208" t="s">
        <v>1315</v>
      </c>
      <c r="F128" s="208" t="s">
        <v>148</v>
      </c>
      <c r="G128" s="207">
        <v>1.1837116928119602</v>
      </c>
      <c r="H128" s="150"/>
      <c r="I128" s="150"/>
      <c r="J128" s="150"/>
      <c r="K128" s="150"/>
    </row>
    <row r="129" spans="1:11" x14ac:dyDescent="0.25">
      <c r="A129" s="208" t="s">
        <v>1887</v>
      </c>
      <c r="B129" s="208" t="s">
        <v>213</v>
      </c>
      <c r="C129" s="209">
        <v>2047</v>
      </c>
      <c r="D129" s="210" t="s">
        <v>214</v>
      </c>
      <c r="E129" s="208" t="s">
        <v>213</v>
      </c>
      <c r="F129" s="208" t="s">
        <v>215</v>
      </c>
      <c r="G129" s="207">
        <v>0.57037423894018668</v>
      </c>
      <c r="H129" s="150"/>
      <c r="I129" s="150"/>
      <c r="J129" s="150"/>
      <c r="K129" s="150"/>
    </row>
    <row r="130" spans="1:11" x14ac:dyDescent="0.25">
      <c r="A130" s="208" t="s">
        <v>1887</v>
      </c>
      <c r="B130" s="208" t="s">
        <v>213</v>
      </c>
      <c r="C130" s="209">
        <v>2048</v>
      </c>
      <c r="D130" s="210" t="s">
        <v>216</v>
      </c>
      <c r="E130" s="208" t="s">
        <v>217</v>
      </c>
      <c r="F130" s="208" t="s">
        <v>218</v>
      </c>
      <c r="G130" s="207">
        <v>1.0214880460312923</v>
      </c>
      <c r="H130" s="150"/>
      <c r="I130" s="150"/>
      <c r="J130" s="150"/>
      <c r="K130" s="150"/>
    </row>
    <row r="131" spans="1:11" x14ac:dyDescent="0.25">
      <c r="A131" s="208" t="s">
        <v>1887</v>
      </c>
      <c r="B131" s="208" t="s">
        <v>213</v>
      </c>
      <c r="C131" s="209">
        <v>2049</v>
      </c>
      <c r="D131" s="210" t="s">
        <v>219</v>
      </c>
      <c r="E131" s="208" t="s">
        <v>220</v>
      </c>
      <c r="F131" s="208" t="s">
        <v>221</v>
      </c>
      <c r="G131" s="207">
        <v>0.68180921394484706</v>
      </c>
      <c r="H131" s="150"/>
      <c r="I131" s="150"/>
      <c r="J131" s="150"/>
      <c r="K131" s="150"/>
    </row>
    <row r="132" spans="1:11" x14ac:dyDescent="0.25">
      <c r="A132" s="208" t="s">
        <v>1887</v>
      </c>
      <c r="B132" s="208" t="s">
        <v>213</v>
      </c>
      <c r="C132" s="209">
        <v>2050</v>
      </c>
      <c r="D132" s="210" t="s">
        <v>216</v>
      </c>
      <c r="E132" s="208" t="s">
        <v>217</v>
      </c>
      <c r="F132" s="208" t="s">
        <v>218</v>
      </c>
      <c r="G132" s="207">
        <v>0.99108978997601505</v>
      </c>
      <c r="H132" s="150"/>
      <c r="I132" s="150"/>
      <c r="J132" s="150"/>
      <c r="K132" s="150"/>
    </row>
    <row r="133" spans="1:11" x14ac:dyDescent="0.25">
      <c r="A133" s="208" t="s">
        <v>1887</v>
      </c>
      <c r="B133" s="208" t="s">
        <v>213</v>
      </c>
      <c r="C133" s="209">
        <v>2051</v>
      </c>
      <c r="D133" s="210" t="s">
        <v>214</v>
      </c>
      <c r="E133" s="208" t="s">
        <v>213</v>
      </c>
      <c r="F133" s="208" t="s">
        <v>215</v>
      </c>
      <c r="G133" s="207">
        <v>2.9928465404513656</v>
      </c>
      <c r="H133" s="150"/>
      <c r="I133" s="150"/>
      <c r="J133" s="150"/>
      <c r="K133" s="150"/>
    </row>
    <row r="134" spans="1:11" x14ac:dyDescent="0.25">
      <c r="A134" s="208" t="s">
        <v>1887</v>
      </c>
      <c r="B134" s="208" t="s">
        <v>213</v>
      </c>
      <c r="C134" s="209">
        <v>2052</v>
      </c>
      <c r="D134" s="210" t="s">
        <v>222</v>
      </c>
      <c r="E134" s="208" t="s">
        <v>223</v>
      </c>
      <c r="F134" s="208" t="s">
        <v>224</v>
      </c>
      <c r="G134" s="207">
        <v>0.92039442446593023</v>
      </c>
      <c r="H134" s="150"/>
      <c r="I134" s="150"/>
      <c r="J134" s="150"/>
      <c r="K134" s="150"/>
    </row>
    <row r="135" spans="1:11" x14ac:dyDescent="0.25">
      <c r="A135" s="208" t="s">
        <v>1887</v>
      </c>
      <c r="B135" s="208" t="s">
        <v>213</v>
      </c>
      <c r="C135" s="209">
        <v>2053</v>
      </c>
      <c r="D135" s="210" t="s">
        <v>214</v>
      </c>
      <c r="E135" s="208" t="s">
        <v>213</v>
      </c>
      <c r="F135" s="208" t="s">
        <v>215</v>
      </c>
      <c r="G135" s="207">
        <v>4.6779731946636511</v>
      </c>
      <c r="H135" s="150"/>
      <c r="I135" s="150"/>
      <c r="J135" s="150"/>
      <c r="K135" s="150"/>
    </row>
    <row r="136" spans="1:11" x14ac:dyDescent="0.25">
      <c r="A136" s="208" t="s">
        <v>1887</v>
      </c>
      <c r="B136" s="208" t="s">
        <v>145</v>
      </c>
      <c r="C136" s="209">
        <v>2054</v>
      </c>
      <c r="D136" s="210" t="s">
        <v>146</v>
      </c>
      <c r="E136" s="208" t="s">
        <v>1315</v>
      </c>
      <c r="F136" s="208" t="s">
        <v>148</v>
      </c>
      <c r="G136" s="207">
        <v>0.71555569635999861</v>
      </c>
      <c r="H136" s="150"/>
      <c r="I136" s="150"/>
      <c r="J136" s="150"/>
      <c r="K136" s="150"/>
    </row>
    <row r="137" spans="1:11" x14ac:dyDescent="0.25">
      <c r="A137" s="208" t="s">
        <v>1887</v>
      </c>
      <c r="B137" s="208" t="s">
        <v>145</v>
      </c>
      <c r="C137" s="209">
        <v>2055</v>
      </c>
      <c r="D137" s="210" t="s">
        <v>225</v>
      </c>
      <c r="E137" s="208" t="s">
        <v>226</v>
      </c>
      <c r="F137" s="208" t="s">
        <v>227</v>
      </c>
      <c r="G137" s="207">
        <v>1.3054311465383326</v>
      </c>
      <c r="H137" s="150"/>
      <c r="I137" s="150"/>
      <c r="J137" s="150"/>
      <c r="K137" s="150"/>
    </row>
    <row r="138" spans="1:11" x14ac:dyDescent="0.25">
      <c r="A138" s="208" t="s">
        <v>1887</v>
      </c>
      <c r="B138" s="208" t="s">
        <v>145</v>
      </c>
      <c r="C138" s="209">
        <v>2056</v>
      </c>
      <c r="D138" s="210" t="s">
        <v>146</v>
      </c>
      <c r="E138" s="208" t="s">
        <v>1315</v>
      </c>
      <c r="F138" s="208" t="s">
        <v>148</v>
      </c>
      <c r="G138" s="207">
        <v>1.4555577870431358</v>
      </c>
      <c r="H138" s="150"/>
      <c r="I138" s="150"/>
      <c r="J138" s="150"/>
      <c r="K138" s="150"/>
    </row>
    <row r="139" spans="1:11" x14ac:dyDescent="0.25">
      <c r="A139" s="208" t="s">
        <v>1887</v>
      </c>
      <c r="B139" s="208" t="s">
        <v>145</v>
      </c>
      <c r="C139" s="209">
        <v>2057</v>
      </c>
      <c r="D139" s="210" t="s">
        <v>228</v>
      </c>
      <c r="E139" s="208" t="s">
        <v>229</v>
      </c>
      <c r="F139" s="208" t="s">
        <v>230</v>
      </c>
      <c r="G139" s="207">
        <v>1.6487994274050233</v>
      </c>
      <c r="H139" s="150"/>
      <c r="I139" s="150"/>
      <c r="J139" s="150"/>
      <c r="K139" s="150"/>
    </row>
    <row r="140" spans="1:11" x14ac:dyDescent="0.25">
      <c r="A140" s="208" t="s">
        <v>1887</v>
      </c>
      <c r="B140" s="208" t="s">
        <v>145</v>
      </c>
      <c r="C140" s="209">
        <v>2058</v>
      </c>
      <c r="D140" s="210" t="s">
        <v>146</v>
      </c>
      <c r="E140" s="208" t="s">
        <v>1315</v>
      </c>
      <c r="F140" s="208" t="s">
        <v>148</v>
      </c>
      <c r="G140" s="207">
        <v>1.6684780781686903</v>
      </c>
      <c r="H140" s="150"/>
      <c r="I140" s="150"/>
      <c r="J140" s="150"/>
      <c r="K140" s="150"/>
    </row>
    <row r="141" spans="1:11" x14ac:dyDescent="0.25">
      <c r="A141" s="208" t="s">
        <v>1887</v>
      </c>
      <c r="B141" s="208" t="s">
        <v>231</v>
      </c>
      <c r="C141" s="209">
        <v>2059</v>
      </c>
      <c r="D141" s="210" t="s">
        <v>232</v>
      </c>
      <c r="E141" s="208" t="s">
        <v>231</v>
      </c>
      <c r="F141" s="208" t="s">
        <v>233</v>
      </c>
      <c r="G141" s="207">
        <v>1.7767151603079525</v>
      </c>
      <c r="H141" s="150"/>
      <c r="I141" s="150"/>
      <c r="J141" s="150"/>
      <c r="K141" s="150"/>
    </row>
    <row r="142" spans="1:11" x14ac:dyDescent="0.25">
      <c r="A142" s="208" t="s">
        <v>1887</v>
      </c>
      <c r="B142" s="208" t="s">
        <v>231</v>
      </c>
      <c r="C142" s="209">
        <v>2060</v>
      </c>
      <c r="D142" s="210" t="s">
        <v>234</v>
      </c>
      <c r="E142" s="208" t="s">
        <v>235</v>
      </c>
      <c r="F142" s="208" t="s">
        <v>1888</v>
      </c>
      <c r="G142" s="207">
        <v>1.5326348643543317</v>
      </c>
      <c r="H142" s="150"/>
      <c r="I142" s="150"/>
      <c r="J142" s="150"/>
      <c r="K142" s="150"/>
    </row>
    <row r="143" spans="1:11" x14ac:dyDescent="0.25">
      <c r="A143" s="208" t="s">
        <v>1887</v>
      </c>
      <c r="B143" s="208" t="s">
        <v>231</v>
      </c>
      <c r="C143" s="209">
        <v>2061</v>
      </c>
      <c r="D143" s="210" t="s">
        <v>232</v>
      </c>
      <c r="E143" s="208" t="s">
        <v>231</v>
      </c>
      <c r="F143" s="208" t="s">
        <v>233</v>
      </c>
      <c r="G143" s="207">
        <v>1.4918164795195548</v>
      </c>
      <c r="H143" s="150"/>
      <c r="I143" s="150"/>
      <c r="J143" s="150"/>
      <c r="K143" s="150"/>
    </row>
    <row r="144" spans="1:11" x14ac:dyDescent="0.25">
      <c r="A144" s="208" t="s">
        <v>1887</v>
      </c>
      <c r="B144" s="208" t="s">
        <v>231</v>
      </c>
      <c r="C144" s="209">
        <v>2062</v>
      </c>
      <c r="D144" s="210" t="s">
        <v>236</v>
      </c>
      <c r="E144" s="208" t="s">
        <v>237</v>
      </c>
      <c r="F144" s="208" t="s">
        <v>238</v>
      </c>
      <c r="G144" s="207">
        <v>1.1656645859047809</v>
      </c>
      <c r="H144" s="150"/>
      <c r="I144" s="150"/>
      <c r="J144" s="150"/>
      <c r="K144" s="150"/>
    </row>
    <row r="145" spans="1:11" x14ac:dyDescent="0.25">
      <c r="A145" s="208" t="s">
        <v>1887</v>
      </c>
      <c r="B145" s="208" t="s">
        <v>231</v>
      </c>
      <c r="C145" s="209">
        <v>2063</v>
      </c>
      <c r="D145" s="210" t="s">
        <v>801</v>
      </c>
      <c r="E145" s="208" t="s">
        <v>802</v>
      </c>
      <c r="F145" s="208" t="s">
        <v>803</v>
      </c>
      <c r="G145" s="207">
        <v>1.3846109838256677</v>
      </c>
      <c r="H145" s="150"/>
      <c r="I145" s="150"/>
      <c r="J145" s="150"/>
      <c r="K145" s="150"/>
    </row>
    <row r="146" spans="1:11" x14ac:dyDescent="0.25">
      <c r="A146" s="208" t="s">
        <v>1887</v>
      </c>
      <c r="B146" s="208" t="s">
        <v>231</v>
      </c>
      <c r="C146" s="209">
        <v>2064</v>
      </c>
      <c r="D146" s="210" t="s">
        <v>236</v>
      </c>
      <c r="E146" s="208" t="s">
        <v>237</v>
      </c>
      <c r="F146" s="208" t="s">
        <v>238</v>
      </c>
      <c r="G146" s="207">
        <v>1.9116037824387637</v>
      </c>
      <c r="H146" s="150"/>
      <c r="I146" s="150"/>
      <c r="J146" s="150"/>
      <c r="K146" s="150"/>
    </row>
    <row r="147" spans="1:11" x14ac:dyDescent="0.25">
      <c r="A147" s="208" t="s">
        <v>1887</v>
      </c>
      <c r="B147" s="208" t="s">
        <v>231</v>
      </c>
      <c r="C147" s="209">
        <v>2065</v>
      </c>
      <c r="D147" s="210" t="s">
        <v>236</v>
      </c>
      <c r="E147" s="208" t="s">
        <v>237</v>
      </c>
      <c r="F147" s="208" t="s">
        <v>238</v>
      </c>
      <c r="G147" s="207">
        <v>3.0886829641281519</v>
      </c>
      <c r="H147" s="150"/>
      <c r="I147" s="150"/>
      <c r="J147" s="150"/>
      <c r="K147" s="150"/>
    </row>
    <row r="148" spans="1:11" x14ac:dyDescent="0.25">
      <c r="A148" s="208" t="s">
        <v>1887</v>
      </c>
      <c r="B148" s="208" t="s">
        <v>231</v>
      </c>
      <c r="C148" s="209">
        <v>2066</v>
      </c>
      <c r="D148" s="210" t="s">
        <v>804</v>
      </c>
      <c r="E148" s="208" t="s">
        <v>805</v>
      </c>
      <c r="F148" s="208" t="s">
        <v>806</v>
      </c>
      <c r="G148" s="207">
        <v>1.3391220155529597</v>
      </c>
      <c r="H148" s="150"/>
      <c r="I148" s="150"/>
      <c r="J148" s="150"/>
      <c r="K148" s="150"/>
    </row>
    <row r="149" spans="1:11" x14ac:dyDescent="0.25">
      <c r="A149" s="208" t="s">
        <v>1887</v>
      </c>
      <c r="B149" s="208" t="s">
        <v>231</v>
      </c>
      <c r="C149" s="209">
        <v>2067</v>
      </c>
      <c r="D149" s="210" t="s">
        <v>236</v>
      </c>
      <c r="E149" s="208" t="s">
        <v>237</v>
      </c>
      <c r="F149" s="208" t="s">
        <v>238</v>
      </c>
      <c r="G149" s="207">
        <v>2.1606555816794462</v>
      </c>
      <c r="H149" s="150"/>
      <c r="I149" s="150"/>
      <c r="J149" s="150"/>
      <c r="K149" s="150"/>
    </row>
    <row r="150" spans="1:11" x14ac:dyDescent="0.25">
      <c r="A150" s="208" t="s">
        <v>1887</v>
      </c>
      <c r="B150" s="208" t="s">
        <v>231</v>
      </c>
      <c r="C150" s="209">
        <v>2068</v>
      </c>
      <c r="D150" s="210" t="s">
        <v>232</v>
      </c>
      <c r="E150" s="208" t="s">
        <v>231</v>
      </c>
      <c r="F150" s="208" t="s">
        <v>233</v>
      </c>
      <c r="G150" s="207">
        <v>2.0238483131780729</v>
      </c>
      <c r="H150" s="150"/>
      <c r="I150" s="150"/>
      <c r="J150" s="150"/>
      <c r="K150" s="150"/>
    </row>
    <row r="151" spans="1:11" x14ac:dyDescent="0.25">
      <c r="A151" s="208" t="s">
        <v>1887</v>
      </c>
      <c r="B151" s="208" t="s">
        <v>231</v>
      </c>
      <c r="C151" s="209">
        <v>2069</v>
      </c>
      <c r="D151" s="210" t="s">
        <v>239</v>
      </c>
      <c r="E151" s="208" t="s">
        <v>240</v>
      </c>
      <c r="F151" s="208" t="s">
        <v>241</v>
      </c>
      <c r="G151" s="207">
        <v>0.52700067981470666</v>
      </c>
      <c r="H151" s="150"/>
      <c r="I151" s="150"/>
      <c r="J151" s="150"/>
      <c r="K151" s="150"/>
    </row>
    <row r="152" spans="1:11" x14ac:dyDescent="0.25">
      <c r="A152" s="208" t="s">
        <v>1887</v>
      </c>
      <c r="B152" s="208" t="s">
        <v>231</v>
      </c>
      <c r="C152" s="209">
        <v>2070</v>
      </c>
      <c r="D152" s="210" t="s">
        <v>242</v>
      </c>
      <c r="E152" s="208" t="s">
        <v>243</v>
      </c>
      <c r="F152" s="208" t="s">
        <v>244</v>
      </c>
      <c r="G152" s="207">
        <v>0.83196392655995632</v>
      </c>
      <c r="H152" s="150"/>
      <c r="I152" s="150"/>
      <c r="J152" s="150"/>
      <c r="K152" s="150"/>
    </row>
    <row r="153" spans="1:11" x14ac:dyDescent="0.25">
      <c r="A153" s="208" t="s">
        <v>1887</v>
      </c>
      <c r="B153" s="208" t="s">
        <v>231</v>
      </c>
      <c r="C153" s="209">
        <v>2071</v>
      </c>
      <c r="D153" s="210" t="s">
        <v>239</v>
      </c>
      <c r="E153" s="208" t="s">
        <v>240</v>
      </c>
      <c r="F153" s="208" t="s">
        <v>241</v>
      </c>
      <c r="G153" s="207">
        <v>1.0972429659860565</v>
      </c>
      <c r="H153" s="150"/>
      <c r="I153" s="150"/>
      <c r="J153" s="150"/>
      <c r="K153" s="150"/>
    </row>
    <row r="154" spans="1:11" x14ac:dyDescent="0.25">
      <c r="A154" s="208" t="s">
        <v>1887</v>
      </c>
      <c r="B154" s="208" t="s">
        <v>231</v>
      </c>
      <c r="C154" s="209">
        <v>2072</v>
      </c>
      <c r="D154" s="210" t="s">
        <v>232</v>
      </c>
      <c r="E154" s="208" t="s">
        <v>231</v>
      </c>
      <c r="F154" s="208" t="s">
        <v>233</v>
      </c>
      <c r="G154" s="207">
        <v>1.1058799987323997</v>
      </c>
      <c r="H154" s="150"/>
      <c r="I154" s="150"/>
      <c r="J154" s="150"/>
      <c r="K154" s="150"/>
    </row>
    <row r="155" spans="1:11" x14ac:dyDescent="0.25">
      <c r="A155" s="208" t="s">
        <v>1887</v>
      </c>
      <c r="B155" s="208" t="s">
        <v>231</v>
      </c>
      <c r="C155" s="209">
        <v>2073</v>
      </c>
      <c r="D155" s="210" t="s">
        <v>245</v>
      </c>
      <c r="E155" s="208" t="s">
        <v>246</v>
      </c>
      <c r="F155" s="208" t="s">
        <v>247</v>
      </c>
      <c r="G155" s="207">
        <v>1.4747296413871525</v>
      </c>
      <c r="H155" s="150"/>
      <c r="I155" s="150"/>
      <c r="J155" s="150"/>
      <c r="K155" s="150"/>
    </row>
    <row r="156" spans="1:11" x14ac:dyDescent="0.25">
      <c r="A156" s="208" t="s">
        <v>1887</v>
      </c>
      <c r="B156" s="208" t="s">
        <v>231</v>
      </c>
      <c r="C156" s="209">
        <v>2074</v>
      </c>
      <c r="D156" s="210" t="s">
        <v>232</v>
      </c>
      <c r="E156" s="208" t="s">
        <v>231</v>
      </c>
      <c r="F156" s="208" t="s">
        <v>233</v>
      </c>
      <c r="G156" s="207">
        <v>2.1109927545080591</v>
      </c>
      <c r="H156" s="150"/>
      <c r="I156" s="150"/>
      <c r="J156" s="150"/>
      <c r="K156" s="150"/>
    </row>
    <row r="157" spans="1:11" x14ac:dyDescent="0.25">
      <c r="A157" s="208" t="s">
        <v>1887</v>
      </c>
      <c r="B157" s="208" t="s">
        <v>231</v>
      </c>
      <c r="C157" s="209">
        <v>2075</v>
      </c>
      <c r="D157" s="210" t="s">
        <v>807</v>
      </c>
      <c r="E157" s="208" t="s">
        <v>808</v>
      </c>
      <c r="F157" s="208" t="s">
        <v>809</v>
      </c>
      <c r="G157" s="207">
        <v>0.98669222547131119</v>
      </c>
      <c r="H157" s="150"/>
      <c r="I157" s="150"/>
      <c r="J157" s="150"/>
      <c r="K157" s="150"/>
    </row>
    <row r="158" spans="1:11" x14ac:dyDescent="0.25">
      <c r="A158" s="208" t="s">
        <v>1887</v>
      </c>
      <c r="B158" s="208" t="s">
        <v>231</v>
      </c>
      <c r="C158" s="209">
        <v>2076</v>
      </c>
      <c r="D158" s="210" t="s">
        <v>232</v>
      </c>
      <c r="E158" s="208" t="s">
        <v>231</v>
      </c>
      <c r="F158" s="208" t="s">
        <v>233</v>
      </c>
      <c r="G158" s="207">
        <v>2.5941436208445703</v>
      </c>
      <c r="H158" s="150"/>
      <c r="I158" s="150"/>
      <c r="J158" s="150"/>
      <c r="K158" s="150"/>
    </row>
    <row r="159" spans="1:11" x14ac:dyDescent="0.25">
      <c r="A159" s="208" t="s">
        <v>1887</v>
      </c>
      <c r="B159" s="208" t="s">
        <v>231</v>
      </c>
      <c r="C159" s="209">
        <v>2077</v>
      </c>
      <c r="D159" s="210" t="s">
        <v>248</v>
      </c>
      <c r="E159" s="208" t="s">
        <v>249</v>
      </c>
      <c r="F159" s="208" t="s">
        <v>250</v>
      </c>
      <c r="G159" s="207">
        <v>2.903334003535611</v>
      </c>
      <c r="H159" s="150"/>
      <c r="I159" s="150"/>
      <c r="J159" s="150"/>
      <c r="K159" s="150"/>
    </row>
    <row r="160" spans="1:11" x14ac:dyDescent="0.25">
      <c r="A160" s="208" t="s">
        <v>1887</v>
      </c>
      <c r="B160" s="208" t="s">
        <v>231</v>
      </c>
      <c r="C160" s="209">
        <v>2078</v>
      </c>
      <c r="D160" s="210" t="s">
        <v>232</v>
      </c>
      <c r="E160" s="208" t="s">
        <v>231</v>
      </c>
      <c r="F160" s="208" t="s">
        <v>233</v>
      </c>
      <c r="G160" s="207">
        <v>0.9092255202567513</v>
      </c>
      <c r="H160" s="150"/>
      <c r="I160" s="150"/>
      <c r="J160" s="150"/>
      <c r="K160" s="150"/>
    </row>
    <row r="161" spans="1:11" x14ac:dyDescent="0.25">
      <c r="A161" s="208" t="s">
        <v>1887</v>
      </c>
      <c r="B161" s="208" t="s">
        <v>231</v>
      </c>
      <c r="C161" s="209">
        <v>2079</v>
      </c>
      <c r="D161" s="210" t="s">
        <v>251</v>
      </c>
      <c r="E161" s="208" t="s">
        <v>252</v>
      </c>
      <c r="F161" s="208" t="s">
        <v>253</v>
      </c>
      <c r="G161" s="207">
        <v>1.977437182969416</v>
      </c>
      <c r="H161" s="150"/>
      <c r="I161" s="150"/>
      <c r="J161" s="150"/>
      <c r="K161" s="150"/>
    </row>
    <row r="162" spans="1:11" x14ac:dyDescent="0.25">
      <c r="A162" s="208" t="s">
        <v>1887</v>
      </c>
      <c r="B162" s="208" t="s">
        <v>231</v>
      </c>
      <c r="C162" s="209">
        <v>2080</v>
      </c>
      <c r="D162" s="210" t="s">
        <v>232</v>
      </c>
      <c r="E162" s="208" t="s">
        <v>231</v>
      </c>
      <c r="F162" s="208" t="s">
        <v>233</v>
      </c>
      <c r="G162" s="207">
        <v>1.0459014062099992</v>
      </c>
      <c r="H162" s="150"/>
      <c r="I162" s="150"/>
      <c r="J162" s="150"/>
      <c r="K162" s="150"/>
    </row>
    <row r="163" spans="1:11" x14ac:dyDescent="0.25">
      <c r="A163" s="208" t="s">
        <v>1887</v>
      </c>
      <c r="B163" s="208" t="s">
        <v>231</v>
      </c>
      <c r="C163" s="209">
        <v>2081</v>
      </c>
      <c r="D163" s="210" t="s">
        <v>254</v>
      </c>
      <c r="E163" s="208" t="s">
        <v>255</v>
      </c>
      <c r="F163" s="208" t="s">
        <v>256</v>
      </c>
      <c r="G163" s="207">
        <v>4.1955893236979138</v>
      </c>
      <c r="H163" s="150"/>
      <c r="I163" s="150"/>
      <c r="J163" s="150"/>
      <c r="K163" s="150"/>
    </row>
    <row r="164" spans="1:11" x14ac:dyDescent="0.25">
      <c r="A164" s="208" t="s">
        <v>1887</v>
      </c>
      <c r="B164" s="208" t="s">
        <v>231</v>
      </c>
      <c r="C164" s="209">
        <v>2082</v>
      </c>
      <c r="D164" s="210" t="s">
        <v>232</v>
      </c>
      <c r="E164" s="208" t="s">
        <v>231</v>
      </c>
      <c r="F164" s="208" t="s">
        <v>233</v>
      </c>
      <c r="G164" s="207">
        <v>0.5186392363857234</v>
      </c>
      <c r="H164" s="150"/>
      <c r="I164" s="150"/>
      <c r="J164" s="150"/>
      <c r="K164" s="150"/>
    </row>
    <row r="165" spans="1:11" x14ac:dyDescent="0.25">
      <c r="A165" s="208" t="s">
        <v>1887</v>
      </c>
      <c r="B165" s="208" t="s">
        <v>231</v>
      </c>
      <c r="C165" s="209">
        <v>2083</v>
      </c>
      <c r="D165" s="210" t="s">
        <v>257</v>
      </c>
      <c r="E165" s="208" t="s">
        <v>258</v>
      </c>
      <c r="F165" s="208" t="s">
        <v>259</v>
      </c>
      <c r="G165" s="207">
        <v>0.89485598843625336</v>
      </c>
      <c r="H165" s="150"/>
      <c r="I165" s="150"/>
      <c r="J165" s="150"/>
      <c r="K165" s="150"/>
    </row>
    <row r="166" spans="1:11" x14ac:dyDescent="0.25">
      <c r="A166" s="208" t="s">
        <v>1887</v>
      </c>
      <c r="B166" s="208" t="s">
        <v>231</v>
      </c>
      <c r="C166" s="209">
        <v>2084</v>
      </c>
      <c r="D166" s="210" t="s">
        <v>260</v>
      </c>
      <c r="E166" s="208" t="s">
        <v>261</v>
      </c>
      <c r="F166" s="208" t="s">
        <v>262</v>
      </c>
      <c r="G166" s="207">
        <v>1.1997967549616613</v>
      </c>
      <c r="H166" s="150"/>
      <c r="I166" s="150"/>
      <c r="J166" s="150"/>
      <c r="K166" s="150"/>
    </row>
    <row r="167" spans="1:11" x14ac:dyDescent="0.25">
      <c r="A167" s="208" t="s">
        <v>1887</v>
      </c>
      <c r="B167" s="208" t="s">
        <v>231</v>
      </c>
      <c r="C167" s="209">
        <v>2085</v>
      </c>
      <c r="D167" s="210" t="s">
        <v>257</v>
      </c>
      <c r="E167" s="208" t="s">
        <v>258</v>
      </c>
      <c r="F167" s="208" t="s">
        <v>259</v>
      </c>
      <c r="G167" s="207">
        <v>1.1429705350640635</v>
      </c>
      <c r="H167" s="150"/>
      <c r="I167" s="150"/>
      <c r="J167" s="150"/>
      <c r="K167" s="150"/>
    </row>
    <row r="168" spans="1:11" x14ac:dyDescent="0.25">
      <c r="A168" s="208" t="s">
        <v>1887</v>
      </c>
      <c r="B168" s="208" t="s">
        <v>231</v>
      </c>
      <c r="C168" s="209">
        <v>2086</v>
      </c>
      <c r="D168" s="210" t="s">
        <v>232</v>
      </c>
      <c r="E168" s="208" t="s">
        <v>231</v>
      </c>
      <c r="F168" s="208" t="s">
        <v>233</v>
      </c>
      <c r="G168" s="207">
        <v>1.7541313379273493</v>
      </c>
      <c r="H168" s="150"/>
      <c r="I168" s="150"/>
      <c r="J168" s="150"/>
      <c r="K168" s="150"/>
    </row>
    <row r="169" spans="1:11" x14ac:dyDescent="0.25">
      <c r="A169" s="208" t="s">
        <v>1887</v>
      </c>
      <c r="B169" s="208" t="s">
        <v>231</v>
      </c>
      <c r="C169" s="209">
        <v>2087</v>
      </c>
      <c r="D169" s="210" t="s">
        <v>263</v>
      </c>
      <c r="E169" s="208" t="s">
        <v>264</v>
      </c>
      <c r="F169" s="208" t="s">
        <v>265</v>
      </c>
      <c r="G169" s="207">
        <v>6.5074170079659988E-2</v>
      </c>
      <c r="H169" s="150"/>
      <c r="I169" s="150"/>
      <c r="J169" s="150"/>
      <c r="K169" s="150"/>
    </row>
    <row r="170" spans="1:11" x14ac:dyDescent="0.25">
      <c r="A170" s="208" t="s">
        <v>1887</v>
      </c>
      <c r="B170" s="208" t="s">
        <v>231</v>
      </c>
      <c r="C170" s="209">
        <v>2088</v>
      </c>
      <c r="D170" s="210" t="s">
        <v>266</v>
      </c>
      <c r="E170" s="208" t="s">
        <v>267</v>
      </c>
      <c r="F170" s="208" t="s">
        <v>268</v>
      </c>
      <c r="G170" s="207">
        <v>2.2337437002062956</v>
      </c>
      <c r="H170" s="150"/>
      <c r="I170" s="150"/>
      <c r="J170" s="150"/>
      <c r="K170" s="150"/>
    </row>
    <row r="171" spans="1:11" x14ac:dyDescent="0.25">
      <c r="A171" s="208" t="s">
        <v>1887</v>
      </c>
      <c r="B171" s="208" t="s">
        <v>231</v>
      </c>
      <c r="C171" s="209">
        <v>2089</v>
      </c>
      <c r="D171" s="210" t="s">
        <v>263</v>
      </c>
      <c r="E171" s="208" t="s">
        <v>264</v>
      </c>
      <c r="F171" s="208" t="s">
        <v>265</v>
      </c>
      <c r="G171" s="207">
        <v>1.6501452070973195</v>
      </c>
      <c r="H171" s="150"/>
      <c r="I171" s="150"/>
      <c r="J171" s="150"/>
      <c r="K171" s="150"/>
    </row>
    <row r="172" spans="1:11" x14ac:dyDescent="0.25">
      <c r="A172" s="208" t="s">
        <v>1887</v>
      </c>
      <c r="B172" s="208" t="s">
        <v>231</v>
      </c>
      <c r="C172" s="209">
        <v>2090</v>
      </c>
      <c r="D172" s="210" t="s">
        <v>232</v>
      </c>
      <c r="E172" s="208" t="s">
        <v>231</v>
      </c>
      <c r="F172" s="208" t="s">
        <v>233</v>
      </c>
      <c r="G172" s="207">
        <v>3.7957355725825499</v>
      </c>
      <c r="H172" s="150"/>
      <c r="I172" s="150"/>
      <c r="J172" s="150"/>
      <c r="K172" s="150"/>
    </row>
    <row r="173" spans="1:11" x14ac:dyDescent="0.25">
      <c r="A173" s="208" t="s">
        <v>1887</v>
      </c>
      <c r="B173" s="208" t="s">
        <v>145</v>
      </c>
      <c r="C173" s="209">
        <v>2091</v>
      </c>
      <c r="D173" s="210" t="s">
        <v>146</v>
      </c>
      <c r="E173" s="208" t="s">
        <v>1315</v>
      </c>
      <c r="F173" s="208" t="s">
        <v>148</v>
      </c>
      <c r="G173" s="207">
        <v>0.99420786475201028</v>
      </c>
      <c r="H173" s="150"/>
      <c r="I173" s="150"/>
      <c r="J173" s="150"/>
      <c r="K173" s="150"/>
    </row>
    <row r="174" spans="1:11" x14ac:dyDescent="0.25">
      <c r="A174" s="208" t="s">
        <v>1887</v>
      </c>
      <c r="B174" s="208" t="s">
        <v>269</v>
      </c>
      <c r="C174" s="209">
        <v>2092</v>
      </c>
      <c r="D174" s="210" t="s">
        <v>270</v>
      </c>
      <c r="E174" s="208" t="s">
        <v>269</v>
      </c>
      <c r="F174" s="208" t="s">
        <v>271</v>
      </c>
      <c r="G174" s="207">
        <v>2.1120045283035283</v>
      </c>
      <c r="H174" s="150"/>
      <c r="I174" s="150"/>
      <c r="J174" s="150"/>
      <c r="K174" s="150"/>
    </row>
    <row r="175" spans="1:11" x14ac:dyDescent="0.25">
      <c r="A175" s="208" t="s">
        <v>1887</v>
      </c>
      <c r="B175" s="208" t="s">
        <v>269</v>
      </c>
      <c r="C175" s="209">
        <v>2093</v>
      </c>
      <c r="D175" s="210" t="s">
        <v>272</v>
      </c>
      <c r="E175" s="208" t="s">
        <v>273</v>
      </c>
      <c r="F175" s="208" t="s">
        <v>274</v>
      </c>
      <c r="G175" s="207">
        <v>3.2715592922750947</v>
      </c>
      <c r="H175" s="150"/>
      <c r="I175" s="150"/>
      <c r="J175" s="150"/>
      <c r="K175" s="150"/>
    </row>
    <row r="176" spans="1:11" x14ac:dyDescent="0.25">
      <c r="A176" s="208" t="s">
        <v>1887</v>
      </c>
      <c r="B176" s="208" t="s">
        <v>269</v>
      </c>
      <c r="C176" s="209">
        <v>2094</v>
      </c>
      <c r="D176" s="210" t="s">
        <v>270</v>
      </c>
      <c r="E176" s="208" t="s">
        <v>269</v>
      </c>
      <c r="F176" s="208" t="s">
        <v>271</v>
      </c>
      <c r="G176" s="207">
        <v>2.6996535770067234</v>
      </c>
      <c r="H176" s="150"/>
      <c r="I176" s="150"/>
      <c r="J176" s="150"/>
      <c r="K176" s="150"/>
    </row>
    <row r="177" spans="1:11" x14ac:dyDescent="0.25">
      <c r="A177" s="208" t="s">
        <v>1887</v>
      </c>
      <c r="B177" s="208" t="s">
        <v>269</v>
      </c>
      <c r="C177" s="209">
        <v>2095</v>
      </c>
      <c r="D177" s="210" t="s">
        <v>275</v>
      </c>
      <c r="E177" s="208" t="s">
        <v>276</v>
      </c>
      <c r="F177" s="208" t="s">
        <v>277</v>
      </c>
      <c r="G177" s="207">
        <v>2.0963233366411078</v>
      </c>
      <c r="H177" s="150"/>
      <c r="I177" s="150"/>
      <c r="J177" s="150"/>
      <c r="K177" s="150"/>
    </row>
    <row r="178" spans="1:11" x14ac:dyDescent="0.25">
      <c r="A178" s="208" t="s">
        <v>1887</v>
      </c>
      <c r="B178" s="208" t="s">
        <v>269</v>
      </c>
      <c r="C178" s="209">
        <v>2096</v>
      </c>
      <c r="D178" s="210" t="s">
        <v>270</v>
      </c>
      <c r="E178" s="208" t="s">
        <v>269</v>
      </c>
      <c r="F178" s="208" t="s">
        <v>271</v>
      </c>
      <c r="G178" s="207">
        <v>2.0443362542719377</v>
      </c>
      <c r="H178" s="150"/>
      <c r="I178" s="150"/>
      <c r="J178" s="150"/>
      <c r="K178" s="150"/>
    </row>
    <row r="179" spans="1:11" x14ac:dyDescent="0.25">
      <c r="A179" s="208" t="s">
        <v>1887</v>
      </c>
      <c r="B179" s="208" t="s">
        <v>269</v>
      </c>
      <c r="C179" s="209">
        <v>2097</v>
      </c>
      <c r="D179" s="210" t="s">
        <v>810</v>
      </c>
      <c r="E179" s="208" t="s">
        <v>530</v>
      </c>
      <c r="F179" s="208" t="s">
        <v>811</v>
      </c>
      <c r="G179" s="207">
        <v>1.5022252408875687</v>
      </c>
      <c r="H179" s="150"/>
      <c r="I179" s="150"/>
      <c r="J179" s="150"/>
      <c r="K179" s="150"/>
    </row>
    <row r="180" spans="1:11" x14ac:dyDescent="0.25">
      <c r="A180" s="208" t="s">
        <v>1887</v>
      </c>
      <c r="B180" s="208" t="s">
        <v>269</v>
      </c>
      <c r="C180" s="209">
        <v>2098</v>
      </c>
      <c r="D180" s="210" t="s">
        <v>270</v>
      </c>
      <c r="E180" s="208" t="s">
        <v>269</v>
      </c>
      <c r="F180" s="208" t="s">
        <v>271</v>
      </c>
      <c r="G180" s="207">
        <v>1.0682547695079971</v>
      </c>
      <c r="H180" s="150"/>
      <c r="I180" s="150"/>
      <c r="J180" s="150"/>
      <c r="K180" s="150"/>
    </row>
    <row r="181" spans="1:11" x14ac:dyDescent="0.25">
      <c r="A181" s="208" t="s">
        <v>1887</v>
      </c>
      <c r="B181" s="208" t="s">
        <v>269</v>
      </c>
      <c r="C181" s="209">
        <v>2099</v>
      </c>
      <c r="D181" s="210" t="s">
        <v>278</v>
      </c>
      <c r="E181" s="208" t="s">
        <v>181</v>
      </c>
      <c r="F181" s="208" t="s">
        <v>279</v>
      </c>
      <c r="G181" s="207">
        <v>1.7628036569587535</v>
      </c>
      <c r="H181" s="150"/>
      <c r="I181" s="150"/>
      <c r="J181" s="150"/>
      <c r="K181" s="150"/>
    </row>
    <row r="182" spans="1:11" x14ac:dyDescent="0.25">
      <c r="A182" s="208" t="s">
        <v>1887</v>
      </c>
      <c r="B182" s="208" t="s">
        <v>269</v>
      </c>
      <c r="C182" s="209">
        <v>2100</v>
      </c>
      <c r="D182" s="210" t="s">
        <v>270</v>
      </c>
      <c r="E182" s="208" t="s">
        <v>269</v>
      </c>
      <c r="F182" s="208" t="s">
        <v>271</v>
      </c>
      <c r="G182" s="207">
        <v>1.6747460461182844</v>
      </c>
      <c r="H182" s="150"/>
      <c r="I182" s="150"/>
      <c r="J182" s="150"/>
      <c r="K182" s="150"/>
    </row>
    <row r="183" spans="1:11" x14ac:dyDescent="0.25">
      <c r="A183" s="208" t="s">
        <v>1887</v>
      </c>
      <c r="B183" s="208" t="s">
        <v>269</v>
      </c>
      <c r="C183" s="209">
        <v>2101</v>
      </c>
      <c r="D183" s="210" t="s">
        <v>280</v>
      </c>
      <c r="E183" s="208" t="s">
        <v>255</v>
      </c>
      <c r="F183" s="208" t="s">
        <v>281</v>
      </c>
      <c r="G183" s="207">
        <v>3.095504933059515</v>
      </c>
      <c r="H183" s="150"/>
      <c r="I183" s="150"/>
      <c r="J183" s="150"/>
      <c r="K183" s="150"/>
    </row>
    <row r="184" spans="1:11" x14ac:dyDescent="0.25">
      <c r="A184" s="208" t="s">
        <v>1887</v>
      </c>
      <c r="B184" s="208" t="s">
        <v>269</v>
      </c>
      <c r="C184" s="209">
        <v>2102</v>
      </c>
      <c r="D184" s="210" t="s">
        <v>280</v>
      </c>
      <c r="E184" s="208" t="s">
        <v>255</v>
      </c>
      <c r="F184" s="208" t="s">
        <v>281</v>
      </c>
      <c r="G184" s="207">
        <v>1.0061919910025228</v>
      </c>
      <c r="H184" s="150"/>
      <c r="I184" s="150"/>
      <c r="J184" s="150"/>
      <c r="K184" s="150"/>
    </row>
    <row r="185" spans="1:11" x14ac:dyDescent="0.25">
      <c r="A185" s="208" t="s">
        <v>1887</v>
      </c>
      <c r="B185" s="208" t="s">
        <v>269</v>
      </c>
      <c r="C185" s="209">
        <v>2103</v>
      </c>
      <c r="D185" s="210" t="s">
        <v>270</v>
      </c>
      <c r="E185" s="208" t="s">
        <v>269</v>
      </c>
      <c r="F185" s="208" t="s">
        <v>271</v>
      </c>
      <c r="G185" s="207">
        <v>0.93920359637491146</v>
      </c>
      <c r="H185" s="150"/>
      <c r="I185" s="150"/>
      <c r="J185" s="150"/>
      <c r="K185" s="150"/>
    </row>
    <row r="186" spans="1:11" x14ac:dyDescent="0.25">
      <c r="A186" s="208" t="s">
        <v>1887</v>
      </c>
      <c r="B186" s="208" t="s">
        <v>269</v>
      </c>
      <c r="C186" s="209">
        <v>2104</v>
      </c>
      <c r="D186" s="210" t="s">
        <v>282</v>
      </c>
      <c r="E186" s="208" t="s">
        <v>283</v>
      </c>
      <c r="F186" s="208" t="s">
        <v>284</v>
      </c>
      <c r="G186" s="207">
        <v>0.40679338983931307</v>
      </c>
      <c r="H186" s="150"/>
      <c r="I186" s="150"/>
      <c r="J186" s="150"/>
      <c r="K186" s="150"/>
    </row>
    <row r="187" spans="1:11" x14ac:dyDescent="0.25">
      <c r="A187" s="208" t="s">
        <v>1887</v>
      </c>
      <c r="B187" s="208" t="s">
        <v>269</v>
      </c>
      <c r="C187" s="209">
        <v>2105</v>
      </c>
      <c r="D187" s="210" t="s">
        <v>285</v>
      </c>
      <c r="E187" s="208" t="s">
        <v>286</v>
      </c>
      <c r="F187" s="208" t="s">
        <v>287</v>
      </c>
      <c r="G187" s="207">
        <v>1.4923309595051388</v>
      </c>
      <c r="H187" s="150"/>
      <c r="I187" s="150"/>
      <c r="J187" s="150"/>
      <c r="K187" s="150"/>
    </row>
    <row r="188" spans="1:11" x14ac:dyDescent="0.25">
      <c r="A188" s="208" t="s">
        <v>1887</v>
      </c>
      <c r="B188" s="208" t="s">
        <v>269</v>
      </c>
      <c r="C188" s="209">
        <v>2106</v>
      </c>
      <c r="D188" s="210" t="s">
        <v>282</v>
      </c>
      <c r="E188" s="208" t="s">
        <v>283</v>
      </c>
      <c r="F188" s="208" t="s">
        <v>284</v>
      </c>
      <c r="G188" s="207">
        <v>0.69784026190239479</v>
      </c>
      <c r="H188" s="150"/>
      <c r="I188" s="150"/>
      <c r="J188" s="150"/>
      <c r="K188" s="150"/>
    </row>
    <row r="189" spans="1:11" x14ac:dyDescent="0.25">
      <c r="A189" s="208" t="s">
        <v>1887</v>
      </c>
      <c r="B189" s="208" t="s">
        <v>269</v>
      </c>
      <c r="C189" s="209">
        <v>2107</v>
      </c>
      <c r="D189" s="210" t="s">
        <v>812</v>
      </c>
      <c r="E189" s="208" t="s">
        <v>813</v>
      </c>
      <c r="F189" s="208" t="s">
        <v>1888</v>
      </c>
      <c r="G189" s="207">
        <v>1.3020371976275988</v>
      </c>
      <c r="H189" s="150"/>
      <c r="I189" s="150"/>
      <c r="J189" s="150"/>
      <c r="K189" s="150"/>
    </row>
    <row r="190" spans="1:11" x14ac:dyDescent="0.25">
      <c r="A190" s="208" t="s">
        <v>1887</v>
      </c>
      <c r="B190" s="208" t="s">
        <v>269</v>
      </c>
      <c r="C190" s="209">
        <v>2108</v>
      </c>
      <c r="D190" s="210" t="s">
        <v>282</v>
      </c>
      <c r="E190" s="208" t="s">
        <v>283</v>
      </c>
      <c r="F190" s="208" t="s">
        <v>284</v>
      </c>
      <c r="G190" s="207">
        <v>0.44256963381758985</v>
      </c>
      <c r="H190" s="150"/>
      <c r="I190" s="150"/>
      <c r="J190" s="150"/>
      <c r="K190" s="150"/>
    </row>
    <row r="191" spans="1:11" x14ac:dyDescent="0.25">
      <c r="A191" s="208" t="s">
        <v>1887</v>
      </c>
      <c r="B191" s="208" t="s">
        <v>269</v>
      </c>
      <c r="C191" s="209">
        <v>2109</v>
      </c>
      <c r="D191" s="210" t="s">
        <v>288</v>
      </c>
      <c r="E191" s="208" t="s">
        <v>289</v>
      </c>
      <c r="F191" s="208" t="s">
        <v>290</v>
      </c>
      <c r="G191" s="207">
        <v>0.17949048333167633</v>
      </c>
      <c r="H191" s="150"/>
      <c r="I191" s="150"/>
      <c r="J191" s="150"/>
      <c r="K191" s="150"/>
    </row>
    <row r="192" spans="1:11" x14ac:dyDescent="0.25">
      <c r="A192" s="208" t="s">
        <v>1887</v>
      </c>
      <c r="B192" s="208" t="s">
        <v>269</v>
      </c>
      <c r="C192" s="209">
        <v>2110</v>
      </c>
      <c r="D192" s="210" t="s">
        <v>282</v>
      </c>
      <c r="E192" s="208" t="s">
        <v>283</v>
      </c>
      <c r="F192" s="208" t="s">
        <v>284</v>
      </c>
      <c r="G192" s="207">
        <v>0.3156411969397393</v>
      </c>
      <c r="H192" s="150"/>
      <c r="I192" s="150"/>
      <c r="J192" s="150"/>
      <c r="K192" s="150"/>
    </row>
    <row r="193" spans="1:11" x14ac:dyDescent="0.25">
      <c r="A193" s="208" t="s">
        <v>1887</v>
      </c>
      <c r="B193" s="208" t="s">
        <v>269</v>
      </c>
      <c r="C193" s="209">
        <v>2111</v>
      </c>
      <c r="D193" s="210" t="s">
        <v>291</v>
      </c>
      <c r="E193" s="208" t="s">
        <v>292</v>
      </c>
      <c r="F193" s="208" t="s">
        <v>293</v>
      </c>
      <c r="G193" s="207">
        <v>0.79647768469683233</v>
      </c>
      <c r="H193" s="150"/>
      <c r="I193" s="150"/>
      <c r="J193" s="150"/>
      <c r="K193" s="150"/>
    </row>
    <row r="194" spans="1:11" x14ac:dyDescent="0.25">
      <c r="A194" s="208" t="s">
        <v>1887</v>
      </c>
      <c r="B194" s="208" t="s">
        <v>269</v>
      </c>
      <c r="C194" s="209">
        <v>2112</v>
      </c>
      <c r="D194" s="210" t="s">
        <v>282</v>
      </c>
      <c r="E194" s="208" t="s">
        <v>283</v>
      </c>
      <c r="F194" s="208" t="s">
        <v>284</v>
      </c>
      <c r="G194" s="207">
        <v>0.68425689045820026</v>
      </c>
      <c r="H194" s="150"/>
      <c r="I194" s="150"/>
      <c r="J194" s="150"/>
      <c r="K194" s="150"/>
    </row>
    <row r="195" spans="1:11" x14ac:dyDescent="0.25">
      <c r="A195" s="208" t="s">
        <v>1887</v>
      </c>
      <c r="B195" s="208" t="s">
        <v>269</v>
      </c>
      <c r="C195" s="209">
        <v>2113</v>
      </c>
      <c r="D195" s="210" t="s">
        <v>270</v>
      </c>
      <c r="E195" s="208" t="s">
        <v>269</v>
      </c>
      <c r="F195" s="208" t="s">
        <v>271</v>
      </c>
      <c r="G195" s="207">
        <v>2.8838358486025331</v>
      </c>
      <c r="H195" s="150"/>
      <c r="I195" s="150"/>
      <c r="J195" s="150"/>
      <c r="K195" s="150"/>
    </row>
    <row r="196" spans="1:11" x14ac:dyDescent="0.25">
      <c r="A196" s="208" t="s">
        <v>1887</v>
      </c>
      <c r="B196" s="208" t="s">
        <v>269</v>
      </c>
      <c r="C196" s="209">
        <v>2114</v>
      </c>
      <c r="D196" s="210" t="s">
        <v>294</v>
      </c>
      <c r="E196" s="208" t="s">
        <v>295</v>
      </c>
      <c r="F196" s="208" t="s">
        <v>296</v>
      </c>
      <c r="G196" s="207">
        <v>1.3315669088446198</v>
      </c>
      <c r="H196" s="150"/>
      <c r="I196" s="150"/>
      <c r="J196" s="150"/>
      <c r="K196" s="150"/>
    </row>
    <row r="197" spans="1:11" x14ac:dyDescent="0.25">
      <c r="A197" s="208" t="s">
        <v>1887</v>
      </c>
      <c r="B197" s="208" t="s">
        <v>269</v>
      </c>
      <c r="C197" s="209">
        <v>2115</v>
      </c>
      <c r="D197" s="210" t="s">
        <v>814</v>
      </c>
      <c r="E197" s="208" t="s">
        <v>815</v>
      </c>
      <c r="F197" s="208" t="s">
        <v>816</v>
      </c>
      <c r="G197" s="207">
        <v>0.12256757864279767</v>
      </c>
      <c r="H197" s="150"/>
      <c r="I197" s="150"/>
      <c r="J197" s="150"/>
      <c r="K197" s="150"/>
    </row>
    <row r="198" spans="1:11" x14ac:dyDescent="0.25">
      <c r="A198" s="208" t="s">
        <v>1887</v>
      </c>
      <c r="B198" s="208" t="s">
        <v>269</v>
      </c>
      <c r="C198" s="209">
        <v>2116</v>
      </c>
      <c r="D198" s="210" t="s">
        <v>294</v>
      </c>
      <c r="E198" s="208" t="s">
        <v>295</v>
      </c>
      <c r="F198" s="208" t="s">
        <v>296</v>
      </c>
      <c r="G198" s="207">
        <v>0.42862251898417991</v>
      </c>
      <c r="H198" s="150"/>
      <c r="I198" s="150"/>
      <c r="J198" s="150"/>
      <c r="K198" s="150"/>
    </row>
    <row r="199" spans="1:11" x14ac:dyDescent="0.25">
      <c r="A199" s="208" t="s">
        <v>1887</v>
      </c>
      <c r="B199" s="208" t="s">
        <v>269</v>
      </c>
      <c r="C199" s="209">
        <v>2117</v>
      </c>
      <c r="D199" s="210" t="s">
        <v>297</v>
      </c>
      <c r="E199" s="208" t="s">
        <v>298</v>
      </c>
      <c r="F199" s="208" t="s">
        <v>299</v>
      </c>
      <c r="G199" s="207">
        <v>0.55404410705693019</v>
      </c>
      <c r="H199" s="150"/>
      <c r="I199" s="150"/>
      <c r="J199" s="150"/>
      <c r="K199" s="150"/>
    </row>
    <row r="200" spans="1:11" x14ac:dyDescent="0.25">
      <c r="A200" s="208" t="s">
        <v>1887</v>
      </c>
      <c r="B200" s="208" t="s">
        <v>269</v>
      </c>
      <c r="C200" s="209">
        <v>2118</v>
      </c>
      <c r="D200" s="210" t="s">
        <v>294</v>
      </c>
      <c r="E200" s="208" t="s">
        <v>295</v>
      </c>
      <c r="F200" s="208" t="s">
        <v>296</v>
      </c>
      <c r="G200" s="207">
        <v>0.7417045571103682</v>
      </c>
      <c r="H200" s="150"/>
      <c r="I200" s="150"/>
      <c r="J200" s="150"/>
      <c r="K200" s="150"/>
    </row>
    <row r="201" spans="1:11" x14ac:dyDescent="0.25">
      <c r="A201" s="208" t="s">
        <v>1887</v>
      </c>
      <c r="B201" s="208" t="s">
        <v>269</v>
      </c>
      <c r="C201" s="209">
        <v>2119</v>
      </c>
      <c r="D201" s="210" t="s">
        <v>270</v>
      </c>
      <c r="E201" s="208" t="s">
        <v>269</v>
      </c>
      <c r="F201" s="208" t="s">
        <v>271</v>
      </c>
      <c r="G201" s="207">
        <v>0.90997084713609311</v>
      </c>
      <c r="H201" s="150"/>
      <c r="I201" s="150"/>
      <c r="J201" s="150"/>
      <c r="K201" s="150"/>
    </row>
    <row r="202" spans="1:11" x14ac:dyDescent="0.25">
      <c r="A202" s="208" t="s">
        <v>1887</v>
      </c>
      <c r="B202" s="208" t="s">
        <v>269</v>
      </c>
      <c r="C202" s="209">
        <v>2120</v>
      </c>
      <c r="D202" s="210" t="s">
        <v>300</v>
      </c>
      <c r="E202" s="208" t="s">
        <v>301</v>
      </c>
      <c r="F202" s="208" t="s">
        <v>302</v>
      </c>
      <c r="G202" s="207">
        <v>2.3683416714802341</v>
      </c>
      <c r="H202" s="150"/>
      <c r="I202" s="150"/>
      <c r="J202" s="150"/>
      <c r="K202" s="150"/>
    </row>
    <row r="203" spans="1:11" x14ac:dyDescent="0.25">
      <c r="A203" s="208" t="s">
        <v>1887</v>
      </c>
      <c r="B203" s="208" t="s">
        <v>269</v>
      </c>
      <c r="C203" s="209">
        <v>2121</v>
      </c>
      <c r="D203" s="210" t="s">
        <v>270</v>
      </c>
      <c r="E203" s="208" t="s">
        <v>269</v>
      </c>
      <c r="F203" s="208" t="s">
        <v>271</v>
      </c>
      <c r="G203" s="207">
        <v>2.1897444199920466</v>
      </c>
      <c r="H203" s="150"/>
      <c r="I203" s="150"/>
      <c r="J203" s="150"/>
      <c r="K203" s="150"/>
    </row>
    <row r="204" spans="1:11" x14ac:dyDescent="0.25">
      <c r="A204" s="208" t="s">
        <v>1887</v>
      </c>
      <c r="B204" s="208" t="s">
        <v>269</v>
      </c>
      <c r="C204" s="209">
        <v>2122</v>
      </c>
      <c r="D204" s="210" t="s">
        <v>303</v>
      </c>
      <c r="E204" s="208" t="s">
        <v>304</v>
      </c>
      <c r="F204" s="208" t="s">
        <v>305</v>
      </c>
      <c r="G204" s="207">
        <v>2.9503390566070564</v>
      </c>
      <c r="H204" s="150"/>
      <c r="I204" s="150"/>
      <c r="J204" s="150"/>
      <c r="K204" s="150"/>
    </row>
    <row r="205" spans="1:11" x14ac:dyDescent="0.25">
      <c r="A205" s="208" t="s">
        <v>1887</v>
      </c>
      <c r="B205" s="208" t="s">
        <v>269</v>
      </c>
      <c r="C205" s="209">
        <v>2123</v>
      </c>
      <c r="D205" s="210" t="s">
        <v>270</v>
      </c>
      <c r="E205" s="208" t="s">
        <v>269</v>
      </c>
      <c r="F205" s="208" t="s">
        <v>271</v>
      </c>
      <c r="G205" s="207">
        <v>1.2791209362160887</v>
      </c>
      <c r="H205" s="150"/>
      <c r="I205" s="150"/>
      <c r="J205" s="150"/>
      <c r="K205" s="150"/>
    </row>
    <row r="206" spans="1:11" x14ac:dyDescent="0.25">
      <c r="A206" s="208" t="s">
        <v>1887</v>
      </c>
      <c r="B206" s="208" t="s">
        <v>269</v>
      </c>
      <c r="C206" s="209">
        <v>2124</v>
      </c>
      <c r="D206" s="210" t="s">
        <v>306</v>
      </c>
      <c r="E206" s="208" t="s">
        <v>307</v>
      </c>
      <c r="F206" s="208" t="s">
        <v>308</v>
      </c>
      <c r="G206" s="207">
        <v>2.2647438183727489</v>
      </c>
      <c r="H206" s="150"/>
      <c r="I206" s="150"/>
      <c r="J206" s="150"/>
      <c r="K206" s="150"/>
    </row>
    <row r="207" spans="1:11" x14ac:dyDescent="0.25">
      <c r="A207" s="208" t="s">
        <v>1887</v>
      </c>
      <c r="B207" s="208" t="s">
        <v>269</v>
      </c>
      <c r="C207" s="209">
        <v>2125</v>
      </c>
      <c r="D207" s="210" t="s">
        <v>270</v>
      </c>
      <c r="E207" s="208" t="s">
        <v>269</v>
      </c>
      <c r="F207" s="208" t="s">
        <v>271</v>
      </c>
      <c r="G207" s="207">
        <v>2.8453961006561701</v>
      </c>
      <c r="H207" s="150"/>
      <c r="I207" s="150"/>
      <c r="J207" s="150"/>
      <c r="K207" s="150"/>
    </row>
    <row r="208" spans="1:11" x14ac:dyDescent="0.25">
      <c r="A208" s="208" t="s">
        <v>1887</v>
      </c>
      <c r="B208" s="208" t="s">
        <v>309</v>
      </c>
      <c r="C208" s="209">
        <v>2126</v>
      </c>
      <c r="D208" s="210" t="s">
        <v>310</v>
      </c>
      <c r="E208" s="208" t="s">
        <v>309</v>
      </c>
      <c r="F208" s="208" t="s">
        <v>311</v>
      </c>
      <c r="G208" s="207">
        <v>1.1269351148607503</v>
      </c>
      <c r="H208" s="150"/>
      <c r="I208" s="150"/>
      <c r="J208" s="150"/>
      <c r="K208" s="150"/>
    </row>
    <row r="209" spans="1:11" x14ac:dyDescent="0.25">
      <c r="A209" s="208" t="s">
        <v>1887</v>
      </c>
      <c r="B209" s="208" t="s">
        <v>309</v>
      </c>
      <c r="C209" s="209">
        <v>2127</v>
      </c>
      <c r="D209" s="210" t="s">
        <v>312</v>
      </c>
      <c r="E209" s="208" t="s">
        <v>313</v>
      </c>
      <c r="F209" s="208" t="s">
        <v>314</v>
      </c>
      <c r="G209" s="207">
        <v>0.55553487140069846</v>
      </c>
      <c r="H209" s="150"/>
      <c r="I209" s="150"/>
      <c r="J209" s="150"/>
      <c r="K209" s="150"/>
    </row>
    <row r="210" spans="1:11" x14ac:dyDescent="0.25">
      <c r="A210" s="208" t="s">
        <v>1887</v>
      </c>
      <c r="B210" s="208" t="s">
        <v>309</v>
      </c>
      <c r="C210" s="209">
        <v>2128</v>
      </c>
      <c r="D210" s="210" t="s">
        <v>315</v>
      </c>
      <c r="E210" s="208" t="s">
        <v>316</v>
      </c>
      <c r="F210" s="208" t="s">
        <v>1888</v>
      </c>
      <c r="G210" s="207">
        <v>0.70679302519045073</v>
      </c>
      <c r="H210" s="150"/>
      <c r="I210" s="150"/>
      <c r="J210" s="150"/>
      <c r="K210" s="150"/>
    </row>
    <row r="211" spans="1:11" x14ac:dyDescent="0.25">
      <c r="A211" s="208" t="s">
        <v>1887</v>
      </c>
      <c r="B211" s="208" t="s">
        <v>309</v>
      </c>
      <c r="C211" s="209">
        <v>2129</v>
      </c>
      <c r="D211" s="210" t="s">
        <v>312</v>
      </c>
      <c r="E211" s="208" t="s">
        <v>313</v>
      </c>
      <c r="F211" s="208" t="s">
        <v>314</v>
      </c>
      <c r="G211" s="207">
        <v>0.95294564369865908</v>
      </c>
      <c r="H211" s="150"/>
      <c r="I211" s="150"/>
      <c r="J211" s="150"/>
      <c r="K211" s="150"/>
    </row>
    <row r="212" spans="1:11" x14ac:dyDescent="0.25">
      <c r="A212" s="208" t="s">
        <v>1887</v>
      </c>
      <c r="B212" s="208" t="s">
        <v>309</v>
      </c>
      <c r="C212" s="209">
        <v>2130</v>
      </c>
      <c r="D212" s="210" t="s">
        <v>310</v>
      </c>
      <c r="E212" s="208" t="s">
        <v>309</v>
      </c>
      <c r="F212" s="208" t="s">
        <v>311</v>
      </c>
      <c r="G212" s="207">
        <v>0.53636469352094651</v>
      </c>
      <c r="H212" s="150"/>
      <c r="I212" s="150"/>
      <c r="J212" s="150"/>
      <c r="K212" s="150"/>
    </row>
    <row r="213" spans="1:11" x14ac:dyDescent="0.25">
      <c r="A213" s="208" t="s">
        <v>1887</v>
      </c>
      <c r="B213" s="208" t="s">
        <v>309</v>
      </c>
      <c r="C213" s="209">
        <v>2131</v>
      </c>
      <c r="D213" s="210" t="s">
        <v>317</v>
      </c>
      <c r="E213" s="208" t="s">
        <v>318</v>
      </c>
      <c r="F213" s="208" t="s">
        <v>319</v>
      </c>
      <c r="G213" s="207">
        <v>1.0860327092410553</v>
      </c>
      <c r="H213" s="150"/>
      <c r="I213" s="150"/>
      <c r="J213" s="150"/>
      <c r="K213" s="150"/>
    </row>
    <row r="214" spans="1:11" x14ac:dyDescent="0.25">
      <c r="A214" s="208" t="s">
        <v>1887</v>
      </c>
      <c r="B214" s="208" t="s">
        <v>309</v>
      </c>
      <c r="C214" s="209">
        <v>2132</v>
      </c>
      <c r="D214" s="210" t="s">
        <v>310</v>
      </c>
      <c r="E214" s="208" t="s">
        <v>309</v>
      </c>
      <c r="F214" s="208" t="s">
        <v>311</v>
      </c>
      <c r="G214" s="207">
        <v>0.54521193664669987</v>
      </c>
      <c r="H214" s="150"/>
      <c r="I214" s="150"/>
      <c r="J214" s="150"/>
      <c r="K214" s="150"/>
    </row>
    <row r="215" spans="1:11" x14ac:dyDescent="0.25">
      <c r="A215" s="208" t="s">
        <v>1887</v>
      </c>
      <c r="B215" s="208" t="s">
        <v>309</v>
      </c>
      <c r="C215" s="209">
        <v>2133</v>
      </c>
      <c r="D215" s="210" t="s">
        <v>320</v>
      </c>
      <c r="E215" s="208" t="s">
        <v>321</v>
      </c>
      <c r="F215" s="208" t="s">
        <v>322</v>
      </c>
      <c r="G215" s="207">
        <v>2.9225450109796562</v>
      </c>
      <c r="H215" s="150"/>
      <c r="I215" s="150"/>
      <c r="J215" s="150"/>
      <c r="K215" s="150"/>
    </row>
    <row r="216" spans="1:11" x14ac:dyDescent="0.25">
      <c r="A216" s="208" t="s">
        <v>1887</v>
      </c>
      <c r="B216" s="208" t="s">
        <v>309</v>
      </c>
      <c r="C216" s="209">
        <v>2134</v>
      </c>
      <c r="D216" s="210" t="s">
        <v>817</v>
      </c>
      <c r="E216" s="208" t="s">
        <v>530</v>
      </c>
      <c r="F216" s="208" t="s">
        <v>818</v>
      </c>
      <c r="G216" s="207">
        <v>1.490881595175662</v>
      </c>
      <c r="H216" s="150"/>
      <c r="I216" s="150"/>
      <c r="J216" s="150"/>
      <c r="K216" s="150"/>
    </row>
    <row r="217" spans="1:11" x14ac:dyDescent="0.25">
      <c r="A217" s="208" t="s">
        <v>1887</v>
      </c>
      <c r="B217" s="208" t="s">
        <v>309</v>
      </c>
      <c r="C217" s="209">
        <v>2135</v>
      </c>
      <c r="D217" s="210" t="s">
        <v>310</v>
      </c>
      <c r="E217" s="208" t="s">
        <v>309</v>
      </c>
      <c r="F217" s="208" t="s">
        <v>311</v>
      </c>
      <c r="G217" s="207">
        <v>2.0942888138118732</v>
      </c>
      <c r="H217" s="150"/>
      <c r="I217" s="150"/>
      <c r="J217" s="150"/>
      <c r="K217" s="150"/>
    </row>
    <row r="218" spans="1:11" x14ac:dyDescent="0.25">
      <c r="A218" s="208" t="s">
        <v>1887</v>
      </c>
      <c r="B218" s="208" t="s">
        <v>145</v>
      </c>
      <c r="C218" s="209">
        <v>2136</v>
      </c>
      <c r="D218" s="210" t="s">
        <v>146</v>
      </c>
      <c r="E218" s="208" t="s">
        <v>1315</v>
      </c>
      <c r="F218" s="208" t="s">
        <v>148</v>
      </c>
      <c r="G218" s="207">
        <v>2.7863509075956605</v>
      </c>
      <c r="H218" s="150"/>
      <c r="I218" s="150"/>
      <c r="J218" s="150"/>
      <c r="K218" s="150"/>
    </row>
    <row r="219" spans="1:11" x14ac:dyDescent="0.25">
      <c r="A219" s="208" t="s">
        <v>1887</v>
      </c>
      <c r="B219" s="208" t="s">
        <v>323</v>
      </c>
      <c r="C219" s="209">
        <v>2137</v>
      </c>
      <c r="D219" s="210" t="s">
        <v>324</v>
      </c>
      <c r="E219" s="208" t="s">
        <v>323</v>
      </c>
      <c r="F219" s="208" t="s">
        <v>325</v>
      </c>
      <c r="G219" s="207">
        <v>0.76601281830439805</v>
      </c>
      <c r="H219" s="150"/>
      <c r="I219" s="150"/>
      <c r="J219" s="150"/>
      <c r="K219" s="150"/>
    </row>
    <row r="220" spans="1:11" x14ac:dyDescent="0.25">
      <c r="A220" s="208" t="s">
        <v>1887</v>
      </c>
      <c r="B220" s="208" t="s">
        <v>323</v>
      </c>
      <c r="C220" s="209">
        <v>2138</v>
      </c>
      <c r="D220" s="210" t="s">
        <v>326</v>
      </c>
      <c r="E220" s="208" t="s">
        <v>327</v>
      </c>
      <c r="F220" s="208" t="s">
        <v>328</v>
      </c>
      <c r="G220" s="207">
        <v>1.3003051758857671</v>
      </c>
      <c r="H220" s="150"/>
      <c r="I220" s="150"/>
      <c r="J220" s="150"/>
      <c r="K220" s="150"/>
    </row>
    <row r="221" spans="1:11" x14ac:dyDescent="0.25">
      <c r="A221" s="208" t="s">
        <v>1887</v>
      </c>
      <c r="B221" s="208" t="s">
        <v>323</v>
      </c>
      <c r="C221" s="209">
        <v>2139</v>
      </c>
      <c r="D221" s="210" t="s">
        <v>324</v>
      </c>
      <c r="E221" s="208" t="s">
        <v>323</v>
      </c>
      <c r="F221" s="208" t="s">
        <v>325</v>
      </c>
      <c r="G221" s="207">
        <v>2.5514848921856164</v>
      </c>
      <c r="H221" s="150"/>
      <c r="I221" s="150"/>
      <c r="J221" s="150"/>
      <c r="K221" s="150"/>
    </row>
    <row r="222" spans="1:11" x14ac:dyDescent="0.25">
      <c r="A222" s="208" t="s">
        <v>1887</v>
      </c>
      <c r="B222" s="208" t="s">
        <v>145</v>
      </c>
      <c r="C222" s="209">
        <v>2140</v>
      </c>
      <c r="D222" s="210" t="s">
        <v>146</v>
      </c>
      <c r="E222" s="208" t="s">
        <v>1315</v>
      </c>
      <c r="F222" s="208" t="s">
        <v>148</v>
      </c>
      <c r="G222" s="207">
        <v>2.0662507356991067</v>
      </c>
      <c r="H222" s="150"/>
      <c r="I222" s="150"/>
      <c r="J222" s="150"/>
      <c r="K222" s="150"/>
    </row>
    <row r="223" spans="1:11" x14ac:dyDescent="0.25">
      <c r="A223" s="208" t="s">
        <v>1887</v>
      </c>
      <c r="B223" s="208" t="s">
        <v>329</v>
      </c>
      <c r="C223" s="209">
        <v>2141</v>
      </c>
      <c r="D223" s="210" t="s">
        <v>330</v>
      </c>
      <c r="E223" s="208" t="s">
        <v>329</v>
      </c>
      <c r="F223" s="208" t="s">
        <v>331</v>
      </c>
      <c r="G223" s="207">
        <v>1.9185766717474246</v>
      </c>
      <c r="H223" s="150"/>
      <c r="I223" s="150"/>
      <c r="J223" s="150"/>
      <c r="K223" s="150"/>
    </row>
    <row r="224" spans="1:11" x14ac:dyDescent="0.25">
      <c r="A224" s="208" t="s">
        <v>1887</v>
      </c>
      <c r="B224" s="208" t="s">
        <v>329</v>
      </c>
      <c r="C224" s="209">
        <v>2142</v>
      </c>
      <c r="D224" s="210" t="s">
        <v>819</v>
      </c>
      <c r="E224" s="208" t="s">
        <v>820</v>
      </c>
      <c r="F224" s="208" t="s">
        <v>821</v>
      </c>
      <c r="G224" s="207">
        <v>1.5690782592615609</v>
      </c>
      <c r="H224" s="150"/>
      <c r="I224" s="150"/>
      <c r="J224" s="150"/>
      <c r="K224" s="150"/>
    </row>
    <row r="225" spans="1:11" x14ac:dyDescent="0.25">
      <c r="A225" s="208" t="s">
        <v>1887</v>
      </c>
      <c r="B225" s="208" t="s">
        <v>329</v>
      </c>
      <c r="C225" s="209">
        <v>2143</v>
      </c>
      <c r="D225" s="210" t="s">
        <v>330</v>
      </c>
      <c r="E225" s="208" t="s">
        <v>329</v>
      </c>
      <c r="F225" s="208" t="s">
        <v>331</v>
      </c>
      <c r="G225" s="207">
        <v>0.61576799559446738</v>
      </c>
      <c r="H225" s="150"/>
      <c r="I225" s="150"/>
      <c r="J225" s="150"/>
      <c r="K225" s="150"/>
    </row>
    <row r="226" spans="1:11" x14ac:dyDescent="0.25">
      <c r="A226" s="208" t="s">
        <v>1887</v>
      </c>
      <c r="B226" s="208" t="s">
        <v>329</v>
      </c>
      <c r="C226" s="209">
        <v>2144</v>
      </c>
      <c r="D226" s="210" t="s">
        <v>332</v>
      </c>
      <c r="E226" s="208" t="s">
        <v>333</v>
      </c>
      <c r="F226" s="208" t="s">
        <v>334</v>
      </c>
      <c r="G226" s="207">
        <v>2.8153999861930981</v>
      </c>
      <c r="H226" s="150"/>
      <c r="I226" s="150"/>
      <c r="J226" s="150"/>
      <c r="K226" s="150"/>
    </row>
    <row r="227" spans="1:11" x14ac:dyDescent="0.25">
      <c r="A227" s="208" t="s">
        <v>1887</v>
      </c>
      <c r="B227" s="208" t="s">
        <v>329</v>
      </c>
      <c r="C227" s="209">
        <v>2145</v>
      </c>
      <c r="D227" s="210" t="s">
        <v>330</v>
      </c>
      <c r="E227" s="208" t="s">
        <v>329</v>
      </c>
      <c r="F227" s="208" t="s">
        <v>331</v>
      </c>
      <c r="G227" s="207">
        <v>3.2861031862502639</v>
      </c>
      <c r="H227" s="150"/>
      <c r="I227" s="150"/>
      <c r="J227" s="150"/>
      <c r="K227" s="150"/>
    </row>
    <row r="228" spans="1:11" x14ac:dyDescent="0.25">
      <c r="A228" s="208" t="s">
        <v>1887</v>
      </c>
      <c r="B228" s="208" t="s">
        <v>329</v>
      </c>
      <c r="C228" s="209">
        <v>2146</v>
      </c>
      <c r="D228" s="210" t="s">
        <v>335</v>
      </c>
      <c r="E228" s="208" t="s">
        <v>336</v>
      </c>
      <c r="F228" s="208" t="s">
        <v>337</v>
      </c>
      <c r="G228" s="207">
        <v>1.6952809687263102</v>
      </c>
      <c r="H228" s="150"/>
      <c r="I228" s="150"/>
      <c r="J228" s="150"/>
      <c r="K228" s="150"/>
    </row>
    <row r="229" spans="1:11" x14ac:dyDescent="0.25">
      <c r="A229" s="208" t="s">
        <v>1887</v>
      </c>
      <c r="B229" s="208" t="s">
        <v>329</v>
      </c>
      <c r="C229" s="209">
        <v>2147</v>
      </c>
      <c r="D229" s="210" t="s">
        <v>330</v>
      </c>
      <c r="E229" s="208" t="s">
        <v>329</v>
      </c>
      <c r="F229" s="208" t="s">
        <v>331</v>
      </c>
      <c r="G229" s="207">
        <v>2.1751258559720137</v>
      </c>
      <c r="H229" s="150"/>
      <c r="I229" s="150"/>
      <c r="J229" s="150"/>
      <c r="K229" s="150"/>
    </row>
    <row r="230" spans="1:11" x14ac:dyDescent="0.25">
      <c r="A230" s="208" t="s">
        <v>1887</v>
      </c>
      <c r="B230" s="208" t="s">
        <v>145</v>
      </c>
      <c r="C230" s="209">
        <v>2148</v>
      </c>
      <c r="D230" s="210" t="s">
        <v>146</v>
      </c>
      <c r="E230" s="208" t="s">
        <v>1315</v>
      </c>
      <c r="F230" s="208" t="s">
        <v>148</v>
      </c>
      <c r="G230" s="207">
        <v>0.83422618128549597</v>
      </c>
      <c r="H230" s="150"/>
      <c r="I230" s="150"/>
      <c r="J230" s="150"/>
      <c r="K230" s="150"/>
    </row>
    <row r="231" spans="1:11" x14ac:dyDescent="0.25">
      <c r="A231" s="208" t="s">
        <v>1887</v>
      </c>
      <c r="B231" s="208" t="s">
        <v>338</v>
      </c>
      <c r="C231" s="209">
        <v>2149</v>
      </c>
      <c r="D231" s="210" t="s">
        <v>339</v>
      </c>
      <c r="E231" s="208" t="s">
        <v>338</v>
      </c>
      <c r="F231" s="208" t="s">
        <v>340</v>
      </c>
      <c r="G231" s="207">
        <v>1.9064843725937342</v>
      </c>
      <c r="H231" s="150"/>
      <c r="I231" s="150"/>
      <c r="J231" s="150"/>
      <c r="K231" s="150"/>
    </row>
    <row r="232" spans="1:11" x14ac:dyDescent="0.25">
      <c r="A232" s="208" t="s">
        <v>1887</v>
      </c>
      <c r="B232" s="208" t="s">
        <v>145</v>
      </c>
      <c r="C232" s="209">
        <v>2150</v>
      </c>
      <c r="D232" s="210" t="s">
        <v>146</v>
      </c>
      <c r="E232" s="208" t="s">
        <v>1315</v>
      </c>
      <c r="F232" s="208" t="s">
        <v>148</v>
      </c>
      <c r="G232" s="207">
        <v>1.0960685612052146</v>
      </c>
      <c r="H232" s="150"/>
      <c r="I232" s="150"/>
      <c r="J232" s="150"/>
      <c r="K232" s="150"/>
    </row>
    <row r="233" spans="1:11" x14ac:dyDescent="0.25">
      <c r="A233" s="208" t="s">
        <v>1887</v>
      </c>
      <c r="B233" s="208" t="s">
        <v>341</v>
      </c>
      <c r="C233" s="209">
        <v>2151</v>
      </c>
      <c r="D233" s="210" t="s">
        <v>342</v>
      </c>
      <c r="E233" s="208" t="s">
        <v>341</v>
      </c>
      <c r="F233" s="208" t="s">
        <v>343</v>
      </c>
      <c r="G233" s="207">
        <v>1.4905169174879143</v>
      </c>
      <c r="H233" s="150"/>
      <c r="I233" s="150"/>
      <c r="J233" s="150"/>
      <c r="K233" s="150"/>
    </row>
    <row r="234" spans="1:11" x14ac:dyDescent="0.25">
      <c r="A234" s="208" t="s">
        <v>1887</v>
      </c>
      <c r="B234" s="208" t="s">
        <v>145</v>
      </c>
      <c r="C234" s="209">
        <v>2152</v>
      </c>
      <c r="D234" s="210" t="s">
        <v>146</v>
      </c>
      <c r="E234" s="208" t="s">
        <v>1315</v>
      </c>
      <c r="F234" s="208" t="s">
        <v>148</v>
      </c>
      <c r="G234" s="207">
        <v>2.3190952262666684</v>
      </c>
      <c r="H234" s="150"/>
      <c r="I234" s="150"/>
      <c r="J234" s="150"/>
      <c r="K234" s="150"/>
    </row>
    <row r="235" spans="1:11" x14ac:dyDescent="0.25">
      <c r="A235" s="208" t="s">
        <v>1887</v>
      </c>
      <c r="B235" s="208" t="s">
        <v>145</v>
      </c>
      <c r="C235" s="209">
        <v>2153</v>
      </c>
      <c r="D235" s="210" t="s">
        <v>344</v>
      </c>
      <c r="E235" s="208" t="s">
        <v>345</v>
      </c>
      <c r="F235" s="208" t="s">
        <v>346</v>
      </c>
      <c r="G235" s="207">
        <v>1.7463191624206198</v>
      </c>
      <c r="H235" s="150"/>
      <c r="I235" s="150"/>
      <c r="J235" s="150"/>
      <c r="K235" s="150"/>
    </row>
    <row r="236" spans="1:11" x14ac:dyDescent="0.25">
      <c r="A236" s="208" t="s">
        <v>1887</v>
      </c>
      <c r="B236" s="208" t="s">
        <v>145</v>
      </c>
      <c r="C236" s="209">
        <v>2154</v>
      </c>
      <c r="D236" s="210" t="s">
        <v>146</v>
      </c>
      <c r="E236" s="208" t="s">
        <v>1315</v>
      </c>
      <c r="F236" s="208" t="s">
        <v>148</v>
      </c>
      <c r="G236" s="207">
        <v>1.9138736164452508</v>
      </c>
      <c r="H236" s="150"/>
      <c r="I236" s="150"/>
      <c r="J236" s="150"/>
      <c r="K236" s="150"/>
    </row>
    <row r="237" spans="1:11" x14ac:dyDescent="0.25">
      <c r="A237" s="208" t="s">
        <v>1887</v>
      </c>
      <c r="B237" s="208" t="s">
        <v>347</v>
      </c>
      <c r="C237" s="209">
        <v>2155</v>
      </c>
      <c r="D237" s="210" t="s">
        <v>348</v>
      </c>
      <c r="E237" s="208" t="s">
        <v>347</v>
      </c>
      <c r="F237" s="208" t="s">
        <v>349</v>
      </c>
      <c r="G237" s="207">
        <v>2.8963747133856117</v>
      </c>
      <c r="H237" s="150"/>
      <c r="I237" s="150"/>
      <c r="J237" s="150"/>
      <c r="K237" s="150"/>
    </row>
    <row r="238" spans="1:11" x14ac:dyDescent="0.25">
      <c r="A238" s="208" t="s">
        <v>1887</v>
      </c>
      <c r="B238" s="208" t="s">
        <v>145</v>
      </c>
      <c r="C238" s="209">
        <v>2156</v>
      </c>
      <c r="D238" s="210" t="s">
        <v>146</v>
      </c>
      <c r="E238" s="208" t="s">
        <v>1315</v>
      </c>
      <c r="F238" s="208" t="s">
        <v>148</v>
      </c>
      <c r="G238" s="207">
        <v>0.87104687854027119</v>
      </c>
      <c r="H238" s="150"/>
      <c r="I238" s="150"/>
      <c r="J238" s="150"/>
      <c r="K238" s="150"/>
    </row>
    <row r="239" spans="1:11" x14ac:dyDescent="0.25">
      <c r="A239" s="208" t="s">
        <v>1887</v>
      </c>
      <c r="B239" s="208" t="s">
        <v>350</v>
      </c>
      <c r="C239" s="209">
        <v>2157</v>
      </c>
      <c r="D239" s="210" t="s">
        <v>351</v>
      </c>
      <c r="E239" s="208" t="s">
        <v>350</v>
      </c>
      <c r="F239" s="208" t="s">
        <v>352</v>
      </c>
      <c r="G239" s="207">
        <v>1.4520258931425305</v>
      </c>
      <c r="H239" s="150"/>
      <c r="I239" s="150"/>
      <c r="J239" s="150"/>
      <c r="K239" s="150"/>
    </row>
    <row r="240" spans="1:11" x14ac:dyDescent="0.25">
      <c r="A240" s="208" t="s">
        <v>1887</v>
      </c>
      <c r="B240" s="208" t="s">
        <v>145</v>
      </c>
      <c r="C240" s="209">
        <v>2158</v>
      </c>
      <c r="D240" s="210" t="s">
        <v>146</v>
      </c>
      <c r="E240" s="208" t="s">
        <v>1315</v>
      </c>
      <c r="F240" s="208" t="s">
        <v>148</v>
      </c>
      <c r="G240" s="207">
        <v>0.43923865465781009</v>
      </c>
      <c r="H240" s="150"/>
      <c r="I240" s="150"/>
      <c r="J240" s="150"/>
      <c r="K240" s="150"/>
    </row>
    <row r="241" spans="1:11" x14ac:dyDescent="0.25">
      <c r="A241" s="208" t="s">
        <v>1887</v>
      </c>
      <c r="B241" s="208" t="s">
        <v>353</v>
      </c>
      <c r="C241" s="209">
        <v>2159</v>
      </c>
      <c r="D241" s="210" t="s">
        <v>354</v>
      </c>
      <c r="E241" s="208" t="s">
        <v>353</v>
      </c>
      <c r="F241" s="208" t="s">
        <v>355</v>
      </c>
      <c r="G241" s="207">
        <v>1.1206207345433532</v>
      </c>
      <c r="H241" s="150"/>
      <c r="I241" s="150"/>
      <c r="J241" s="150"/>
      <c r="K241" s="150"/>
    </row>
    <row r="242" spans="1:11" x14ac:dyDescent="0.25">
      <c r="A242" s="208" t="s">
        <v>1887</v>
      </c>
      <c r="B242" s="208" t="s">
        <v>353</v>
      </c>
      <c r="C242" s="209">
        <v>2160</v>
      </c>
      <c r="D242" s="210" t="s">
        <v>356</v>
      </c>
      <c r="E242" s="208" t="s">
        <v>357</v>
      </c>
      <c r="F242" s="208" t="s">
        <v>358</v>
      </c>
      <c r="G242" s="207">
        <v>2.5487471488809081</v>
      </c>
      <c r="H242" s="150"/>
      <c r="I242" s="150"/>
      <c r="J242" s="150"/>
      <c r="K242" s="150"/>
    </row>
    <row r="243" spans="1:11" x14ac:dyDescent="0.25">
      <c r="A243" s="208" t="s">
        <v>1887</v>
      </c>
      <c r="B243" s="208" t="s">
        <v>353</v>
      </c>
      <c r="C243" s="209">
        <v>2161</v>
      </c>
      <c r="D243" s="210" t="s">
        <v>354</v>
      </c>
      <c r="E243" s="208" t="s">
        <v>353</v>
      </c>
      <c r="F243" s="208" t="s">
        <v>355</v>
      </c>
      <c r="G243" s="207">
        <v>1.198428356667951</v>
      </c>
      <c r="H243" s="150"/>
      <c r="I243" s="150"/>
      <c r="J243" s="150"/>
      <c r="K243" s="150"/>
    </row>
    <row r="244" spans="1:11" x14ac:dyDescent="0.25">
      <c r="A244" s="208" t="s">
        <v>1887</v>
      </c>
      <c r="B244" s="208" t="s">
        <v>353</v>
      </c>
      <c r="C244" s="209">
        <v>2162</v>
      </c>
      <c r="D244" s="210" t="s">
        <v>359</v>
      </c>
      <c r="E244" s="208" t="s">
        <v>360</v>
      </c>
      <c r="F244" s="208" t="s">
        <v>361</v>
      </c>
      <c r="G244" s="207">
        <v>0.39092974361912342</v>
      </c>
      <c r="H244" s="150"/>
      <c r="I244" s="150"/>
      <c r="J244" s="150"/>
      <c r="K244" s="150"/>
    </row>
    <row r="245" spans="1:11" x14ac:dyDescent="0.25">
      <c r="A245" s="208" t="s">
        <v>1887</v>
      </c>
      <c r="B245" s="208" t="s">
        <v>353</v>
      </c>
      <c r="C245" s="209">
        <v>2163</v>
      </c>
      <c r="D245" s="210" t="s">
        <v>362</v>
      </c>
      <c r="E245" s="208" t="s">
        <v>363</v>
      </c>
      <c r="F245" s="208" t="s">
        <v>364</v>
      </c>
      <c r="G245" s="207">
        <v>1.099761681148794</v>
      </c>
      <c r="H245" s="150"/>
      <c r="I245" s="150"/>
      <c r="J245" s="150"/>
      <c r="K245" s="150"/>
    </row>
    <row r="246" spans="1:11" x14ac:dyDescent="0.25">
      <c r="A246" s="208" t="s">
        <v>1887</v>
      </c>
      <c r="B246" s="208" t="s">
        <v>353</v>
      </c>
      <c r="C246" s="209">
        <v>2164</v>
      </c>
      <c r="D246" s="210" t="s">
        <v>359</v>
      </c>
      <c r="E246" s="208" t="s">
        <v>360</v>
      </c>
      <c r="F246" s="208" t="s">
        <v>361</v>
      </c>
      <c r="G246" s="207">
        <v>1.2606422388494662</v>
      </c>
      <c r="H246" s="150"/>
      <c r="I246" s="150"/>
      <c r="J246" s="150"/>
      <c r="K246" s="150"/>
    </row>
    <row r="247" spans="1:11" x14ac:dyDescent="0.25">
      <c r="A247" s="208" t="s">
        <v>1887</v>
      </c>
      <c r="B247" s="208" t="s">
        <v>353</v>
      </c>
      <c r="C247" s="209">
        <v>2165</v>
      </c>
      <c r="D247" s="210" t="s">
        <v>365</v>
      </c>
      <c r="E247" s="208" t="s">
        <v>366</v>
      </c>
      <c r="F247" s="208" t="s">
        <v>367</v>
      </c>
      <c r="G247" s="207">
        <v>1.7648483113450235</v>
      </c>
      <c r="H247" s="150"/>
      <c r="I247" s="150"/>
      <c r="J247" s="150"/>
      <c r="K247" s="150"/>
    </row>
    <row r="248" spans="1:11" x14ac:dyDescent="0.25">
      <c r="A248" s="208" t="s">
        <v>1887</v>
      </c>
      <c r="B248" s="208" t="s">
        <v>353</v>
      </c>
      <c r="C248" s="209">
        <v>2166</v>
      </c>
      <c r="D248" s="210" t="s">
        <v>368</v>
      </c>
      <c r="E248" s="208" t="s">
        <v>369</v>
      </c>
      <c r="F248" s="208" t="s">
        <v>370</v>
      </c>
      <c r="G248" s="207">
        <v>1.528830631737234</v>
      </c>
      <c r="H248" s="150"/>
      <c r="I248" s="150"/>
      <c r="J248" s="150"/>
      <c r="K248" s="150"/>
    </row>
    <row r="249" spans="1:11" x14ac:dyDescent="0.25">
      <c r="A249" s="208" t="s">
        <v>1887</v>
      </c>
      <c r="B249" s="208" t="s">
        <v>353</v>
      </c>
      <c r="C249" s="209">
        <v>2167</v>
      </c>
      <c r="D249" s="210" t="s">
        <v>365</v>
      </c>
      <c r="E249" s="208" t="s">
        <v>366</v>
      </c>
      <c r="F249" s="208" t="s">
        <v>367</v>
      </c>
      <c r="G249" s="207">
        <v>2.8138283097667367</v>
      </c>
      <c r="H249" s="150"/>
      <c r="I249" s="150"/>
      <c r="J249" s="150"/>
      <c r="K249" s="150"/>
    </row>
    <row r="250" spans="1:11" x14ac:dyDescent="0.25">
      <c r="A250" s="208" t="s">
        <v>1887</v>
      </c>
      <c r="B250" s="208" t="s">
        <v>353</v>
      </c>
      <c r="C250" s="209">
        <v>2168</v>
      </c>
      <c r="D250" s="210" t="s">
        <v>359</v>
      </c>
      <c r="E250" s="208" t="s">
        <v>360</v>
      </c>
      <c r="F250" s="208" t="s">
        <v>361</v>
      </c>
      <c r="G250" s="207">
        <v>2.9234130993077909</v>
      </c>
      <c r="H250" s="150"/>
      <c r="I250" s="150"/>
      <c r="J250" s="150"/>
      <c r="K250" s="150"/>
    </row>
    <row r="251" spans="1:11" x14ac:dyDescent="0.25">
      <c r="A251" s="208" t="s">
        <v>1887</v>
      </c>
      <c r="B251" s="208" t="s">
        <v>353</v>
      </c>
      <c r="C251" s="209">
        <v>2169</v>
      </c>
      <c r="D251" s="210" t="s">
        <v>371</v>
      </c>
      <c r="E251" s="208" t="s">
        <v>372</v>
      </c>
      <c r="F251" s="208" t="s">
        <v>373</v>
      </c>
      <c r="G251" s="207">
        <v>1.0442397748207339</v>
      </c>
      <c r="H251" s="150"/>
      <c r="I251" s="150"/>
      <c r="J251" s="150"/>
      <c r="K251" s="150"/>
    </row>
    <row r="252" spans="1:11" x14ac:dyDescent="0.25">
      <c r="A252" s="208" t="s">
        <v>1887</v>
      </c>
      <c r="B252" s="208" t="s">
        <v>353</v>
      </c>
      <c r="C252" s="209">
        <v>2170</v>
      </c>
      <c r="D252" s="210" t="s">
        <v>359</v>
      </c>
      <c r="E252" s="208" t="s">
        <v>360</v>
      </c>
      <c r="F252" s="208" t="s">
        <v>361</v>
      </c>
      <c r="G252" s="207">
        <v>2.2474506478307879</v>
      </c>
      <c r="H252" s="150"/>
      <c r="I252" s="150"/>
      <c r="J252" s="150"/>
      <c r="K252" s="150"/>
    </row>
    <row r="253" spans="1:11" x14ac:dyDescent="0.25">
      <c r="A253" s="208" t="s">
        <v>1887</v>
      </c>
      <c r="B253" s="208" t="s">
        <v>353</v>
      </c>
      <c r="C253" s="209">
        <v>2171</v>
      </c>
      <c r="D253" s="210" t="s">
        <v>354</v>
      </c>
      <c r="E253" s="208" t="s">
        <v>353</v>
      </c>
      <c r="F253" s="208" t="s">
        <v>355</v>
      </c>
      <c r="G253" s="207">
        <v>1.8835656568469064</v>
      </c>
      <c r="H253" s="150"/>
      <c r="I253" s="150"/>
      <c r="J253" s="150"/>
      <c r="K253" s="150"/>
    </row>
    <row r="254" spans="1:11" x14ac:dyDescent="0.25">
      <c r="A254" s="208" t="s">
        <v>1887</v>
      </c>
      <c r="B254" s="208" t="s">
        <v>353</v>
      </c>
      <c r="C254" s="209">
        <v>2172</v>
      </c>
      <c r="D254" s="210" t="s">
        <v>374</v>
      </c>
      <c r="E254" s="208" t="s">
        <v>375</v>
      </c>
      <c r="F254" s="208" t="s">
        <v>376</v>
      </c>
      <c r="G254" s="207">
        <v>0.64283654017174741</v>
      </c>
      <c r="H254" s="150"/>
      <c r="I254" s="150"/>
      <c r="J254" s="150"/>
      <c r="K254" s="150"/>
    </row>
    <row r="255" spans="1:11" x14ac:dyDescent="0.25">
      <c r="A255" s="208" t="s">
        <v>1887</v>
      </c>
      <c r="B255" s="208" t="s">
        <v>353</v>
      </c>
      <c r="C255" s="209">
        <v>2173</v>
      </c>
      <c r="D255" s="210" t="s">
        <v>354</v>
      </c>
      <c r="E255" s="208" t="s">
        <v>353</v>
      </c>
      <c r="F255" s="208" t="s">
        <v>355</v>
      </c>
      <c r="G255" s="207">
        <v>3.2753367615109297</v>
      </c>
      <c r="H255" s="150"/>
      <c r="I255" s="150"/>
      <c r="J255" s="150"/>
      <c r="K255" s="150"/>
    </row>
    <row r="256" spans="1:11" x14ac:dyDescent="0.25">
      <c r="A256" s="208" t="s">
        <v>1887</v>
      </c>
      <c r="B256" s="208" t="s">
        <v>353</v>
      </c>
      <c r="C256" s="209">
        <v>2174</v>
      </c>
      <c r="D256" s="210" t="s">
        <v>377</v>
      </c>
      <c r="E256" s="208" t="s">
        <v>378</v>
      </c>
      <c r="F256" s="208" t="s">
        <v>379</v>
      </c>
      <c r="G256" s="207">
        <v>2.3443958158872582</v>
      </c>
      <c r="H256" s="150"/>
      <c r="I256" s="150"/>
      <c r="J256" s="150"/>
      <c r="K256" s="150"/>
    </row>
    <row r="257" spans="1:11" x14ac:dyDescent="0.25">
      <c r="A257" s="208" t="s">
        <v>1887</v>
      </c>
      <c r="B257" s="208" t="s">
        <v>353</v>
      </c>
      <c r="C257" s="209">
        <v>2175</v>
      </c>
      <c r="D257" s="210" t="s">
        <v>822</v>
      </c>
      <c r="E257" s="208" t="s">
        <v>823</v>
      </c>
      <c r="F257" s="208" t="s">
        <v>824</v>
      </c>
      <c r="G257" s="207">
        <v>1.5623074062472817</v>
      </c>
      <c r="H257" s="150"/>
      <c r="I257" s="150"/>
      <c r="J257" s="150"/>
      <c r="K257" s="150"/>
    </row>
    <row r="258" spans="1:11" x14ac:dyDescent="0.25">
      <c r="A258" s="208" t="s">
        <v>1887</v>
      </c>
      <c r="B258" s="208" t="s">
        <v>145</v>
      </c>
      <c r="C258" s="209">
        <v>2176</v>
      </c>
      <c r="D258" s="210" t="s">
        <v>146</v>
      </c>
      <c r="E258" s="208" t="s">
        <v>1315</v>
      </c>
      <c r="F258" s="208" t="s">
        <v>148</v>
      </c>
      <c r="G258" s="207">
        <v>2.1173876464637678</v>
      </c>
      <c r="H258" s="150"/>
      <c r="I258" s="150"/>
      <c r="J258" s="150"/>
      <c r="K258" s="150"/>
    </row>
    <row r="259" spans="1:11" x14ac:dyDescent="0.25">
      <c r="A259" s="208" t="s">
        <v>1887</v>
      </c>
      <c r="B259" s="208" t="s">
        <v>380</v>
      </c>
      <c r="C259" s="209">
        <v>2177</v>
      </c>
      <c r="D259" s="210" t="s">
        <v>381</v>
      </c>
      <c r="E259" s="208" t="s">
        <v>380</v>
      </c>
      <c r="F259" s="208" t="s">
        <v>382</v>
      </c>
      <c r="G259" s="207">
        <v>2.2386052043757068</v>
      </c>
      <c r="H259" s="150"/>
      <c r="I259" s="150"/>
      <c r="J259" s="150"/>
      <c r="K259" s="150"/>
    </row>
    <row r="260" spans="1:11" x14ac:dyDescent="0.25">
      <c r="A260" s="208" t="s">
        <v>1887</v>
      </c>
      <c r="B260" s="208" t="s">
        <v>145</v>
      </c>
      <c r="C260" s="209">
        <v>2178</v>
      </c>
      <c r="D260" s="210" t="s">
        <v>146</v>
      </c>
      <c r="E260" s="208" t="s">
        <v>1315</v>
      </c>
      <c r="F260" s="208" t="s">
        <v>148</v>
      </c>
      <c r="G260" s="207">
        <v>1.9050874275355116</v>
      </c>
      <c r="H260" s="150"/>
      <c r="I260" s="150"/>
      <c r="J260" s="150"/>
      <c r="K260" s="150"/>
    </row>
    <row r="261" spans="1:11" x14ac:dyDescent="0.25">
      <c r="A261" s="208" t="s">
        <v>1887</v>
      </c>
      <c r="B261" s="208" t="s">
        <v>145</v>
      </c>
      <c r="C261" s="209">
        <v>2179</v>
      </c>
      <c r="D261" s="210" t="s">
        <v>825</v>
      </c>
      <c r="E261" s="208" t="s">
        <v>485</v>
      </c>
      <c r="F261" s="208" t="s">
        <v>826</v>
      </c>
      <c r="G261" s="207">
        <v>1.6379032820845814</v>
      </c>
      <c r="H261" s="150"/>
      <c r="I261" s="150"/>
      <c r="J261" s="150"/>
      <c r="K261" s="150"/>
    </row>
    <row r="262" spans="1:11" x14ac:dyDescent="0.25">
      <c r="A262" s="208" t="s">
        <v>1887</v>
      </c>
      <c r="B262" s="208" t="s">
        <v>145</v>
      </c>
      <c r="C262" s="209">
        <v>2180</v>
      </c>
      <c r="D262" s="210" t="s">
        <v>146</v>
      </c>
      <c r="E262" s="208" t="s">
        <v>1315</v>
      </c>
      <c r="F262" s="208" t="s">
        <v>148</v>
      </c>
      <c r="G262" s="207">
        <v>1.0847061857407385</v>
      </c>
      <c r="H262" s="150"/>
      <c r="I262" s="150"/>
      <c r="J262" s="150"/>
      <c r="K262" s="150"/>
    </row>
    <row r="263" spans="1:11" x14ac:dyDescent="0.25">
      <c r="A263" s="208" t="s">
        <v>1887</v>
      </c>
      <c r="B263" s="208" t="s">
        <v>383</v>
      </c>
      <c r="C263" s="209">
        <v>2181</v>
      </c>
      <c r="D263" s="210" t="s">
        <v>384</v>
      </c>
      <c r="E263" s="208" t="s">
        <v>383</v>
      </c>
      <c r="F263" s="208" t="s">
        <v>385</v>
      </c>
      <c r="G263" s="207">
        <v>1.6472249579703482</v>
      </c>
      <c r="H263" s="150"/>
      <c r="I263" s="150"/>
      <c r="J263" s="150"/>
      <c r="K263" s="150"/>
    </row>
    <row r="264" spans="1:11" x14ac:dyDescent="0.25">
      <c r="A264" s="208" t="s">
        <v>1887</v>
      </c>
      <c r="B264" s="208" t="s">
        <v>383</v>
      </c>
      <c r="C264" s="209">
        <v>2182</v>
      </c>
      <c r="D264" s="210" t="s">
        <v>386</v>
      </c>
      <c r="E264" s="208" t="s">
        <v>387</v>
      </c>
      <c r="F264" s="208" t="s">
        <v>388</v>
      </c>
      <c r="G264" s="207">
        <v>1.1286701955646414</v>
      </c>
      <c r="H264" s="150"/>
      <c r="I264" s="150"/>
      <c r="J264" s="150"/>
      <c r="K264" s="150"/>
    </row>
    <row r="265" spans="1:11" x14ac:dyDescent="0.25">
      <c r="A265" s="208" t="s">
        <v>1887</v>
      </c>
      <c r="B265" s="208" t="s">
        <v>383</v>
      </c>
      <c r="C265" s="209">
        <v>2183</v>
      </c>
      <c r="D265" s="210" t="s">
        <v>386</v>
      </c>
      <c r="E265" s="208" t="s">
        <v>387</v>
      </c>
      <c r="F265" s="208" t="s">
        <v>388</v>
      </c>
      <c r="G265" s="207">
        <v>0.57173600243205291</v>
      </c>
      <c r="H265" s="150"/>
      <c r="I265" s="150"/>
      <c r="J265" s="150"/>
      <c r="K265" s="150"/>
    </row>
    <row r="266" spans="1:11" x14ac:dyDescent="0.25">
      <c r="A266" s="208" t="s">
        <v>1887</v>
      </c>
      <c r="B266" s="208" t="s">
        <v>383</v>
      </c>
      <c r="C266" s="209">
        <v>2184</v>
      </c>
      <c r="D266" s="210" t="s">
        <v>389</v>
      </c>
      <c r="E266" s="208" t="s">
        <v>86</v>
      </c>
      <c r="F266" s="208" t="s">
        <v>390</v>
      </c>
      <c r="G266" s="207">
        <v>1.7910518727490774</v>
      </c>
      <c r="H266" s="150"/>
      <c r="I266" s="150"/>
      <c r="J266" s="150"/>
      <c r="K266" s="150"/>
    </row>
    <row r="267" spans="1:11" x14ac:dyDescent="0.25">
      <c r="A267" s="208" t="s">
        <v>1887</v>
      </c>
      <c r="B267" s="208" t="s">
        <v>383</v>
      </c>
      <c r="C267" s="209">
        <v>2185</v>
      </c>
      <c r="D267" s="210" t="s">
        <v>386</v>
      </c>
      <c r="E267" s="208" t="s">
        <v>387</v>
      </c>
      <c r="F267" s="208" t="s">
        <v>388</v>
      </c>
      <c r="G267" s="207">
        <v>1.2748997542905789</v>
      </c>
      <c r="H267" s="150"/>
      <c r="I267" s="150"/>
      <c r="J267" s="150"/>
      <c r="K267" s="150"/>
    </row>
    <row r="268" spans="1:11" x14ac:dyDescent="0.25">
      <c r="A268" s="208" t="s">
        <v>1887</v>
      </c>
      <c r="B268" s="208" t="s">
        <v>383</v>
      </c>
      <c r="C268" s="209">
        <v>2186</v>
      </c>
      <c r="D268" s="210" t="s">
        <v>827</v>
      </c>
      <c r="E268" s="208" t="s">
        <v>828</v>
      </c>
      <c r="F268" s="208" t="s">
        <v>829</v>
      </c>
      <c r="G268" s="207">
        <v>1.0643519998508706</v>
      </c>
      <c r="H268" s="150"/>
      <c r="I268" s="150"/>
      <c r="J268" s="150"/>
      <c r="K268" s="150"/>
    </row>
    <row r="269" spans="1:11" x14ac:dyDescent="0.25">
      <c r="A269" s="208" t="s">
        <v>1887</v>
      </c>
      <c r="B269" s="208" t="s">
        <v>383</v>
      </c>
      <c r="C269" s="209">
        <v>2187</v>
      </c>
      <c r="D269" s="210" t="s">
        <v>830</v>
      </c>
      <c r="E269" s="208" t="s">
        <v>831</v>
      </c>
      <c r="F269" s="208" t="s">
        <v>832</v>
      </c>
      <c r="G269" s="207">
        <v>0.51746624286974785</v>
      </c>
      <c r="H269" s="150"/>
      <c r="I269" s="150"/>
      <c r="J269" s="150"/>
      <c r="K269" s="150"/>
    </row>
    <row r="270" spans="1:11" x14ac:dyDescent="0.25">
      <c r="A270" s="208" t="s">
        <v>1887</v>
      </c>
      <c r="B270" s="208" t="s">
        <v>383</v>
      </c>
      <c r="C270" s="209">
        <v>2188</v>
      </c>
      <c r="D270" s="210" t="s">
        <v>384</v>
      </c>
      <c r="E270" s="208" t="s">
        <v>383</v>
      </c>
      <c r="F270" s="208" t="s">
        <v>385</v>
      </c>
      <c r="G270" s="207">
        <v>0.61787873967464924</v>
      </c>
      <c r="H270" s="150"/>
      <c r="I270" s="150"/>
      <c r="J270" s="150"/>
      <c r="K270" s="150"/>
    </row>
    <row r="271" spans="1:11" x14ac:dyDescent="0.25">
      <c r="A271" s="208" t="s">
        <v>1887</v>
      </c>
      <c r="B271" s="208" t="s">
        <v>383</v>
      </c>
      <c r="C271" s="209">
        <v>2189</v>
      </c>
      <c r="D271" s="210" t="s">
        <v>391</v>
      </c>
      <c r="E271" s="208" t="s">
        <v>392</v>
      </c>
      <c r="F271" s="208" t="s">
        <v>393</v>
      </c>
      <c r="G271" s="207">
        <v>1.5292247577454112</v>
      </c>
      <c r="H271" s="150"/>
      <c r="I271" s="150"/>
      <c r="J271" s="150"/>
      <c r="K271" s="150"/>
    </row>
    <row r="272" spans="1:11" x14ac:dyDescent="0.25">
      <c r="A272" s="208" t="s">
        <v>1887</v>
      </c>
      <c r="B272" s="208" t="s">
        <v>383</v>
      </c>
      <c r="C272" s="209">
        <v>2190</v>
      </c>
      <c r="D272" s="210" t="s">
        <v>384</v>
      </c>
      <c r="E272" s="208" t="s">
        <v>383</v>
      </c>
      <c r="F272" s="208" t="s">
        <v>385</v>
      </c>
      <c r="G272" s="207">
        <v>2.1791724934631587</v>
      </c>
      <c r="H272" s="150"/>
      <c r="I272" s="150"/>
      <c r="J272" s="150"/>
      <c r="K272" s="150"/>
    </row>
    <row r="273" spans="1:11" x14ac:dyDescent="0.25">
      <c r="A273" s="208" t="s">
        <v>1887</v>
      </c>
      <c r="B273" s="208" t="s">
        <v>383</v>
      </c>
      <c r="C273" s="209">
        <v>2191</v>
      </c>
      <c r="D273" s="210" t="s">
        <v>384</v>
      </c>
      <c r="E273" s="208" t="s">
        <v>383</v>
      </c>
      <c r="F273" s="208" t="s">
        <v>385</v>
      </c>
      <c r="G273" s="207">
        <v>1.0606785233325464</v>
      </c>
      <c r="H273" s="150"/>
      <c r="I273" s="150"/>
      <c r="J273" s="150"/>
      <c r="K273" s="150"/>
    </row>
    <row r="274" spans="1:11" x14ac:dyDescent="0.25">
      <c r="A274" s="208" t="s">
        <v>1887</v>
      </c>
      <c r="B274" s="208" t="s">
        <v>383</v>
      </c>
      <c r="C274" s="209">
        <v>2192</v>
      </c>
      <c r="D274" s="210" t="s">
        <v>394</v>
      </c>
      <c r="E274" s="208" t="s">
        <v>395</v>
      </c>
      <c r="F274" s="208" t="s">
        <v>396</v>
      </c>
      <c r="G274" s="207">
        <v>1.7082602212708318</v>
      </c>
      <c r="H274" s="150"/>
      <c r="I274" s="150"/>
      <c r="J274" s="150"/>
      <c r="K274" s="150"/>
    </row>
    <row r="275" spans="1:11" x14ac:dyDescent="0.25">
      <c r="A275" s="208" t="s">
        <v>1887</v>
      </c>
      <c r="B275" s="208" t="s">
        <v>383</v>
      </c>
      <c r="C275" s="209">
        <v>2193</v>
      </c>
      <c r="D275" s="210" t="s">
        <v>384</v>
      </c>
      <c r="E275" s="208" t="s">
        <v>383</v>
      </c>
      <c r="F275" s="208" t="s">
        <v>385</v>
      </c>
      <c r="G275" s="207">
        <v>0.8161713986478929</v>
      </c>
      <c r="H275" s="150"/>
      <c r="I275" s="150"/>
      <c r="J275" s="150"/>
      <c r="K275" s="150"/>
    </row>
    <row r="276" spans="1:11" x14ac:dyDescent="0.25">
      <c r="A276" s="208" t="s">
        <v>1887</v>
      </c>
      <c r="B276" s="208" t="s">
        <v>383</v>
      </c>
      <c r="C276" s="209">
        <v>2194</v>
      </c>
      <c r="D276" s="210" t="s">
        <v>397</v>
      </c>
      <c r="E276" s="208" t="s">
        <v>398</v>
      </c>
      <c r="F276" s="208" t="s">
        <v>399</v>
      </c>
      <c r="G276" s="207">
        <v>0.76186686825655248</v>
      </c>
      <c r="H276" s="150"/>
      <c r="I276" s="150"/>
      <c r="J276" s="150"/>
      <c r="K276" s="150"/>
    </row>
    <row r="277" spans="1:11" x14ac:dyDescent="0.25">
      <c r="A277" s="208" t="s">
        <v>1887</v>
      </c>
      <c r="B277" s="208" t="s">
        <v>383</v>
      </c>
      <c r="C277" s="209">
        <v>2195</v>
      </c>
      <c r="D277" s="210" t="s">
        <v>400</v>
      </c>
      <c r="E277" s="208" t="s">
        <v>401</v>
      </c>
      <c r="F277" s="208" t="s">
        <v>402</v>
      </c>
      <c r="G277" s="207">
        <v>1.8122294131942289</v>
      </c>
      <c r="H277" s="150"/>
      <c r="I277" s="150"/>
      <c r="J277" s="150"/>
      <c r="K277" s="150"/>
    </row>
    <row r="278" spans="1:11" x14ac:dyDescent="0.25">
      <c r="A278" s="208" t="s">
        <v>1887</v>
      </c>
      <c r="B278" s="208" t="s">
        <v>383</v>
      </c>
      <c r="C278" s="209">
        <v>2196</v>
      </c>
      <c r="D278" s="210" t="s">
        <v>397</v>
      </c>
      <c r="E278" s="208" t="s">
        <v>398</v>
      </c>
      <c r="F278" s="208" t="s">
        <v>399</v>
      </c>
      <c r="G278" s="207">
        <v>1.8962282516124624</v>
      </c>
      <c r="H278" s="150"/>
      <c r="I278" s="150"/>
      <c r="J278" s="150"/>
      <c r="K278" s="150"/>
    </row>
    <row r="279" spans="1:11" x14ac:dyDescent="0.25">
      <c r="A279" s="208" t="s">
        <v>1887</v>
      </c>
      <c r="B279" s="208" t="s">
        <v>383</v>
      </c>
      <c r="C279" s="209">
        <v>2197</v>
      </c>
      <c r="D279" s="210" t="s">
        <v>833</v>
      </c>
      <c r="E279" s="208" t="s">
        <v>834</v>
      </c>
      <c r="F279" s="208" t="s">
        <v>835</v>
      </c>
      <c r="G279" s="207">
        <v>1.3450534093230766</v>
      </c>
      <c r="H279" s="150"/>
      <c r="I279" s="150"/>
      <c r="J279" s="150"/>
      <c r="K279" s="150"/>
    </row>
    <row r="280" spans="1:11" x14ac:dyDescent="0.25">
      <c r="A280" s="208" t="s">
        <v>1887</v>
      </c>
      <c r="B280" s="208" t="s">
        <v>383</v>
      </c>
      <c r="C280" s="209">
        <v>2198</v>
      </c>
      <c r="D280" s="210" t="s">
        <v>397</v>
      </c>
      <c r="E280" s="208" t="s">
        <v>398</v>
      </c>
      <c r="F280" s="208" t="s">
        <v>399</v>
      </c>
      <c r="G280" s="207">
        <v>1.3443545504678938</v>
      </c>
      <c r="H280" s="150"/>
      <c r="I280" s="150"/>
      <c r="J280" s="150"/>
      <c r="K280" s="150"/>
    </row>
    <row r="281" spans="1:11" x14ac:dyDescent="0.25">
      <c r="A281" s="208" t="s">
        <v>1887</v>
      </c>
      <c r="B281" s="208" t="s">
        <v>383</v>
      </c>
      <c r="C281" s="209">
        <v>2199</v>
      </c>
      <c r="D281" s="210" t="s">
        <v>384</v>
      </c>
      <c r="E281" s="208" t="s">
        <v>383</v>
      </c>
      <c r="F281" s="208" t="s">
        <v>385</v>
      </c>
      <c r="G281" s="207">
        <v>1.2928649091304512</v>
      </c>
      <c r="H281" s="150"/>
      <c r="I281" s="150"/>
      <c r="J281" s="150"/>
      <c r="K281" s="150"/>
    </row>
    <row r="282" spans="1:11" x14ac:dyDescent="0.25">
      <c r="A282" s="208" t="s">
        <v>1887</v>
      </c>
      <c r="B282" s="208" t="s">
        <v>383</v>
      </c>
      <c r="C282" s="209">
        <v>2200</v>
      </c>
      <c r="D282" s="210" t="s">
        <v>403</v>
      </c>
      <c r="E282" s="208" t="s">
        <v>231</v>
      </c>
      <c r="F282" s="208" t="s">
        <v>404</v>
      </c>
      <c r="G282" s="207">
        <v>2.0894488838281533</v>
      </c>
      <c r="H282" s="150"/>
      <c r="I282" s="150"/>
      <c r="J282" s="150"/>
      <c r="K282" s="150"/>
    </row>
    <row r="283" spans="1:11" x14ac:dyDescent="0.25">
      <c r="A283" s="208" t="s">
        <v>1887</v>
      </c>
      <c r="B283" s="208" t="s">
        <v>383</v>
      </c>
      <c r="C283" s="209">
        <v>2201</v>
      </c>
      <c r="D283" s="210" t="s">
        <v>405</v>
      </c>
      <c r="E283" s="208" t="s">
        <v>406</v>
      </c>
      <c r="F283" s="208" t="s">
        <v>407</v>
      </c>
      <c r="G283" s="207">
        <v>0.73643770835249234</v>
      </c>
      <c r="H283" s="150"/>
      <c r="I283" s="150"/>
      <c r="J283" s="150"/>
      <c r="K283" s="150"/>
    </row>
    <row r="284" spans="1:11" x14ac:dyDescent="0.25">
      <c r="A284" s="208" t="s">
        <v>1887</v>
      </c>
      <c r="B284" s="208" t="s">
        <v>383</v>
      </c>
      <c r="C284" s="209">
        <v>2202</v>
      </c>
      <c r="D284" s="210" t="s">
        <v>403</v>
      </c>
      <c r="E284" s="208" t="s">
        <v>231</v>
      </c>
      <c r="F284" s="208" t="s">
        <v>404</v>
      </c>
      <c r="G284" s="207">
        <v>1.1338885115264643</v>
      </c>
      <c r="H284" s="150"/>
      <c r="I284" s="150"/>
      <c r="J284" s="150"/>
      <c r="K284" s="150"/>
    </row>
    <row r="285" spans="1:11" x14ac:dyDescent="0.25">
      <c r="A285" s="208" t="s">
        <v>1887</v>
      </c>
      <c r="B285" s="208" t="s">
        <v>383</v>
      </c>
      <c r="C285" s="209">
        <v>2203</v>
      </c>
      <c r="D285" s="210" t="s">
        <v>384</v>
      </c>
      <c r="E285" s="208" t="s">
        <v>383</v>
      </c>
      <c r="F285" s="208" t="s">
        <v>385</v>
      </c>
      <c r="G285" s="207">
        <v>1.0239237874967377</v>
      </c>
      <c r="H285" s="150"/>
      <c r="I285" s="150"/>
      <c r="J285" s="150"/>
      <c r="K285" s="150"/>
    </row>
    <row r="286" spans="1:11" x14ac:dyDescent="0.25">
      <c r="A286" s="208" t="s">
        <v>1887</v>
      </c>
      <c r="B286" s="208" t="s">
        <v>383</v>
      </c>
      <c r="C286" s="209">
        <v>2204</v>
      </c>
      <c r="D286" s="210" t="s">
        <v>408</v>
      </c>
      <c r="E286" s="208" t="s">
        <v>409</v>
      </c>
      <c r="F286" s="208" t="s">
        <v>410</v>
      </c>
      <c r="G286" s="207">
        <v>2.9279621479985583</v>
      </c>
      <c r="H286" s="150"/>
      <c r="I286" s="150"/>
      <c r="J286" s="150"/>
      <c r="K286" s="150"/>
    </row>
    <row r="287" spans="1:11" x14ac:dyDescent="0.25">
      <c r="A287" s="208" t="s">
        <v>1887</v>
      </c>
      <c r="B287" s="208" t="s">
        <v>383</v>
      </c>
      <c r="C287" s="209">
        <v>2205</v>
      </c>
      <c r="D287" s="210" t="s">
        <v>384</v>
      </c>
      <c r="E287" s="208" t="s">
        <v>383</v>
      </c>
      <c r="F287" s="208" t="s">
        <v>385</v>
      </c>
      <c r="G287" s="207">
        <v>0.87154207260119065</v>
      </c>
      <c r="H287" s="150"/>
      <c r="I287" s="150"/>
      <c r="J287" s="150"/>
      <c r="K287" s="150"/>
    </row>
    <row r="288" spans="1:11" x14ac:dyDescent="0.25">
      <c r="A288" s="208" t="s">
        <v>1887</v>
      </c>
      <c r="B288" s="208" t="s">
        <v>383</v>
      </c>
      <c r="C288" s="209">
        <v>2206</v>
      </c>
      <c r="D288" s="210" t="s">
        <v>836</v>
      </c>
      <c r="E288" s="208" t="s">
        <v>837</v>
      </c>
      <c r="F288" s="208" t="s">
        <v>838</v>
      </c>
      <c r="G288" s="207">
        <v>1.884652627201213</v>
      </c>
      <c r="H288" s="150"/>
      <c r="I288" s="150"/>
      <c r="J288" s="150"/>
      <c r="K288" s="150"/>
    </row>
    <row r="289" spans="1:11" x14ac:dyDescent="0.25">
      <c r="A289" s="208" t="s">
        <v>1887</v>
      </c>
      <c r="B289" s="208" t="s">
        <v>383</v>
      </c>
      <c r="C289" s="209">
        <v>2207</v>
      </c>
      <c r="D289" s="210" t="s">
        <v>384</v>
      </c>
      <c r="E289" s="208" t="s">
        <v>383</v>
      </c>
      <c r="F289" s="208" t="s">
        <v>385</v>
      </c>
      <c r="G289" s="207">
        <v>1.1654387763306697</v>
      </c>
      <c r="H289" s="150"/>
      <c r="I289" s="150"/>
      <c r="J289" s="150"/>
      <c r="K289" s="150"/>
    </row>
    <row r="290" spans="1:11" x14ac:dyDescent="0.25">
      <c r="A290" s="208" t="s">
        <v>1887</v>
      </c>
      <c r="B290" s="208" t="s">
        <v>383</v>
      </c>
      <c r="C290" s="209">
        <v>2208</v>
      </c>
      <c r="D290" s="210" t="s">
        <v>411</v>
      </c>
      <c r="E290" s="208" t="s">
        <v>412</v>
      </c>
      <c r="F290" s="208" t="s">
        <v>413</v>
      </c>
      <c r="G290" s="207">
        <v>1.5635470121354096</v>
      </c>
      <c r="H290" s="150"/>
      <c r="I290" s="150"/>
      <c r="J290" s="150"/>
      <c r="K290" s="150"/>
    </row>
    <row r="291" spans="1:11" x14ac:dyDescent="0.25">
      <c r="A291" s="208" t="s">
        <v>1887</v>
      </c>
      <c r="B291" s="208" t="s">
        <v>383</v>
      </c>
      <c r="C291" s="209">
        <v>2209</v>
      </c>
      <c r="D291" s="210" t="s">
        <v>414</v>
      </c>
      <c r="E291" s="208" t="s">
        <v>415</v>
      </c>
      <c r="F291" s="208" t="s">
        <v>416</v>
      </c>
      <c r="G291" s="207">
        <v>2.2851206714180972</v>
      </c>
      <c r="H291" s="150"/>
      <c r="I291" s="150"/>
      <c r="J291" s="150"/>
      <c r="K291" s="150"/>
    </row>
    <row r="292" spans="1:11" x14ac:dyDescent="0.25">
      <c r="A292" s="208" t="s">
        <v>1887</v>
      </c>
      <c r="B292" s="208" t="s">
        <v>383</v>
      </c>
      <c r="C292" s="209">
        <v>2210</v>
      </c>
      <c r="D292" s="210" t="s">
        <v>411</v>
      </c>
      <c r="E292" s="208" t="s">
        <v>412</v>
      </c>
      <c r="F292" s="208" t="s">
        <v>413</v>
      </c>
      <c r="G292" s="207">
        <v>2.6206900601985912</v>
      </c>
      <c r="H292" s="150"/>
      <c r="I292" s="150"/>
      <c r="J292" s="150"/>
      <c r="K292" s="150"/>
    </row>
    <row r="293" spans="1:11" x14ac:dyDescent="0.25">
      <c r="A293" s="208" t="s">
        <v>1887</v>
      </c>
      <c r="B293" s="208" t="s">
        <v>383</v>
      </c>
      <c r="C293" s="209">
        <v>2211</v>
      </c>
      <c r="D293" s="210" t="s">
        <v>384</v>
      </c>
      <c r="E293" s="208" t="s">
        <v>383</v>
      </c>
      <c r="F293" s="208" t="s">
        <v>385</v>
      </c>
      <c r="G293" s="207">
        <v>4.9500902078367535</v>
      </c>
      <c r="H293" s="150"/>
      <c r="I293" s="150"/>
      <c r="J293" s="150"/>
      <c r="K293" s="150"/>
    </row>
    <row r="294" spans="1:11" x14ac:dyDescent="0.25">
      <c r="A294" s="208" t="s">
        <v>1887</v>
      </c>
      <c r="B294" s="208" t="s">
        <v>145</v>
      </c>
      <c r="C294" s="209">
        <v>2212</v>
      </c>
      <c r="D294" s="210" t="s">
        <v>146</v>
      </c>
      <c r="E294" s="208" t="s">
        <v>1315</v>
      </c>
      <c r="F294" s="208" t="s">
        <v>148</v>
      </c>
      <c r="G294" s="207">
        <v>0.2878827404849193</v>
      </c>
      <c r="H294" s="150"/>
      <c r="I294" s="150"/>
      <c r="J294" s="150"/>
      <c r="K294" s="150"/>
    </row>
    <row r="295" spans="1:11" x14ac:dyDescent="0.25">
      <c r="A295" s="208" t="s">
        <v>1887</v>
      </c>
      <c r="B295" s="208" t="s">
        <v>417</v>
      </c>
      <c r="C295" s="209">
        <v>2301</v>
      </c>
      <c r="D295" s="210" t="s">
        <v>418</v>
      </c>
      <c r="E295" s="208" t="s">
        <v>417</v>
      </c>
      <c r="F295" s="208" t="s">
        <v>419</v>
      </c>
      <c r="G295" s="207">
        <v>0.39317023925957229</v>
      </c>
      <c r="H295" s="150"/>
      <c r="I295" s="150"/>
      <c r="J295" s="150"/>
      <c r="K295" s="150"/>
    </row>
    <row r="296" spans="1:11" x14ac:dyDescent="0.25">
      <c r="A296" s="208" t="s">
        <v>1887</v>
      </c>
      <c r="B296" s="208" t="s">
        <v>417</v>
      </c>
      <c r="C296" s="209">
        <v>2302</v>
      </c>
      <c r="D296" s="210" t="s">
        <v>420</v>
      </c>
      <c r="E296" s="208" t="s">
        <v>421</v>
      </c>
      <c r="F296" s="208" t="s">
        <v>422</v>
      </c>
      <c r="G296" s="207">
        <v>1.609041553282712</v>
      </c>
      <c r="H296" s="150"/>
      <c r="I296" s="150"/>
      <c r="J296" s="150"/>
      <c r="K296" s="150"/>
    </row>
    <row r="297" spans="1:11" x14ac:dyDescent="0.25">
      <c r="A297" s="208" t="s">
        <v>1887</v>
      </c>
      <c r="B297" s="208" t="s">
        <v>417</v>
      </c>
      <c r="C297" s="209">
        <v>2303</v>
      </c>
      <c r="D297" s="210" t="s">
        <v>418</v>
      </c>
      <c r="E297" s="208" t="s">
        <v>417</v>
      </c>
      <c r="F297" s="208" t="s">
        <v>419</v>
      </c>
      <c r="G297" s="207">
        <v>0.86426814592938728</v>
      </c>
      <c r="H297" s="150"/>
      <c r="I297" s="150"/>
      <c r="J297" s="150"/>
      <c r="K297" s="150"/>
    </row>
    <row r="298" spans="1:11" x14ac:dyDescent="0.25">
      <c r="A298" s="208" t="s">
        <v>1887</v>
      </c>
      <c r="B298" s="208" t="s">
        <v>417</v>
      </c>
      <c r="C298" s="209">
        <v>2304</v>
      </c>
      <c r="D298" s="210" t="s">
        <v>423</v>
      </c>
      <c r="E298" s="208" t="s">
        <v>295</v>
      </c>
      <c r="F298" s="208" t="s">
        <v>424</v>
      </c>
      <c r="G298" s="207">
        <v>1.1340048181552687</v>
      </c>
      <c r="H298" s="150"/>
      <c r="I298" s="150"/>
      <c r="J298" s="150"/>
      <c r="K298" s="150"/>
    </row>
    <row r="299" spans="1:11" x14ac:dyDescent="0.25">
      <c r="A299" s="208" t="s">
        <v>1887</v>
      </c>
      <c r="B299" s="208" t="s">
        <v>417</v>
      </c>
      <c r="C299" s="209">
        <v>2305</v>
      </c>
      <c r="D299" s="210" t="s">
        <v>425</v>
      </c>
      <c r="E299" s="208" t="s">
        <v>426</v>
      </c>
      <c r="F299" s="208" t="s">
        <v>427</v>
      </c>
      <c r="G299" s="207">
        <v>0.48253244256589661</v>
      </c>
      <c r="H299" s="150"/>
      <c r="I299" s="150"/>
      <c r="J299" s="150"/>
      <c r="K299" s="150"/>
    </row>
    <row r="300" spans="1:11" x14ac:dyDescent="0.25">
      <c r="A300" s="208" t="s">
        <v>1887</v>
      </c>
      <c r="B300" s="208" t="s">
        <v>417</v>
      </c>
      <c r="C300" s="209">
        <v>2306</v>
      </c>
      <c r="D300" s="210" t="s">
        <v>423</v>
      </c>
      <c r="E300" s="208" t="s">
        <v>295</v>
      </c>
      <c r="F300" s="208" t="s">
        <v>424</v>
      </c>
      <c r="G300" s="207">
        <v>0.23509046836839947</v>
      </c>
      <c r="H300" s="150"/>
      <c r="I300" s="150"/>
      <c r="J300" s="150"/>
      <c r="K300" s="150"/>
    </row>
    <row r="301" spans="1:11" x14ac:dyDescent="0.25">
      <c r="A301" s="208" t="s">
        <v>1887</v>
      </c>
      <c r="B301" s="208" t="s">
        <v>417</v>
      </c>
      <c r="C301" s="209">
        <v>2307</v>
      </c>
      <c r="D301" s="210" t="s">
        <v>418</v>
      </c>
      <c r="E301" s="208" t="s">
        <v>417</v>
      </c>
      <c r="F301" s="208" t="s">
        <v>419</v>
      </c>
      <c r="G301" s="207">
        <v>0.26386838607690111</v>
      </c>
      <c r="H301" s="150"/>
      <c r="I301" s="150"/>
      <c r="J301" s="150"/>
      <c r="K301" s="150"/>
    </row>
    <row r="302" spans="1:11" x14ac:dyDescent="0.25">
      <c r="A302" s="208" t="s">
        <v>1887</v>
      </c>
      <c r="B302" s="208" t="s">
        <v>417</v>
      </c>
      <c r="C302" s="209">
        <v>2308</v>
      </c>
      <c r="D302" s="210" t="s">
        <v>428</v>
      </c>
      <c r="E302" s="208" t="s">
        <v>286</v>
      </c>
      <c r="F302" s="208" t="s">
        <v>429</v>
      </c>
      <c r="G302" s="207">
        <v>2.133622445617458</v>
      </c>
      <c r="H302" s="150"/>
      <c r="I302" s="150"/>
      <c r="J302" s="150"/>
      <c r="K302" s="150"/>
    </row>
    <row r="303" spans="1:11" x14ac:dyDescent="0.25">
      <c r="A303" s="208" t="s">
        <v>1887</v>
      </c>
      <c r="B303" s="208" t="s">
        <v>417</v>
      </c>
      <c r="C303" s="209">
        <v>2309</v>
      </c>
      <c r="D303" s="210" t="s">
        <v>418</v>
      </c>
      <c r="E303" s="208" t="s">
        <v>417</v>
      </c>
      <c r="F303" s="208" t="s">
        <v>419</v>
      </c>
      <c r="G303" s="207">
        <v>0.43451358211627128</v>
      </c>
      <c r="H303" s="150"/>
      <c r="I303" s="150"/>
      <c r="J303" s="150"/>
      <c r="K303" s="150"/>
    </row>
    <row r="304" spans="1:11" x14ac:dyDescent="0.25">
      <c r="A304" s="208" t="s">
        <v>1887</v>
      </c>
      <c r="B304" s="208" t="s">
        <v>417</v>
      </c>
      <c r="C304" s="209">
        <v>2310</v>
      </c>
      <c r="D304" s="210" t="s">
        <v>839</v>
      </c>
      <c r="E304" s="208" t="s">
        <v>840</v>
      </c>
      <c r="F304" s="208" t="s">
        <v>841</v>
      </c>
      <c r="G304" s="207">
        <v>2.6087648357525444</v>
      </c>
      <c r="H304" s="150"/>
      <c r="I304" s="150"/>
      <c r="J304" s="150"/>
      <c r="K304" s="150"/>
    </row>
    <row r="305" spans="1:11" x14ac:dyDescent="0.25">
      <c r="A305" s="208" t="s">
        <v>1887</v>
      </c>
      <c r="B305" s="208" t="s">
        <v>417</v>
      </c>
      <c r="C305" s="209">
        <v>2311</v>
      </c>
      <c r="D305" s="210" t="s">
        <v>418</v>
      </c>
      <c r="E305" s="208" t="s">
        <v>417</v>
      </c>
      <c r="F305" s="208" t="s">
        <v>419</v>
      </c>
      <c r="G305" s="207">
        <v>2.1603208261958318</v>
      </c>
      <c r="H305" s="150"/>
      <c r="I305" s="150"/>
      <c r="J305" s="150"/>
      <c r="K305" s="150"/>
    </row>
    <row r="306" spans="1:11" x14ac:dyDescent="0.25">
      <c r="A306" s="208" t="s">
        <v>1887</v>
      </c>
      <c r="B306" s="208" t="s">
        <v>417</v>
      </c>
      <c r="C306" s="209">
        <v>2312</v>
      </c>
      <c r="D306" s="210" t="s">
        <v>430</v>
      </c>
      <c r="E306" s="208" t="s">
        <v>431</v>
      </c>
      <c r="F306" s="208" t="s">
        <v>432</v>
      </c>
      <c r="G306" s="207">
        <v>1.165293739837449</v>
      </c>
      <c r="H306" s="150"/>
      <c r="I306" s="150"/>
      <c r="J306" s="150"/>
      <c r="K306" s="150"/>
    </row>
    <row r="307" spans="1:11" x14ac:dyDescent="0.25">
      <c r="A307" s="208" t="s">
        <v>1887</v>
      </c>
      <c r="B307" s="208" t="s">
        <v>417</v>
      </c>
      <c r="C307" s="209">
        <v>2313</v>
      </c>
      <c r="D307" s="210" t="s">
        <v>418</v>
      </c>
      <c r="E307" s="208" t="s">
        <v>417</v>
      </c>
      <c r="F307" s="208" t="s">
        <v>419</v>
      </c>
      <c r="G307" s="207">
        <v>0.65860824098077475</v>
      </c>
      <c r="H307" s="150"/>
      <c r="I307" s="150"/>
      <c r="J307" s="150"/>
      <c r="K307" s="150"/>
    </row>
    <row r="308" spans="1:11" x14ac:dyDescent="0.25">
      <c r="A308" s="208" t="s">
        <v>1887</v>
      </c>
      <c r="B308" s="208" t="s">
        <v>417</v>
      </c>
      <c r="C308" s="209">
        <v>2314</v>
      </c>
      <c r="D308" s="210" t="s">
        <v>433</v>
      </c>
      <c r="E308" s="208" t="s">
        <v>434</v>
      </c>
      <c r="F308" s="208" t="s">
        <v>435</v>
      </c>
      <c r="G308" s="207">
        <v>0.44827683615954367</v>
      </c>
      <c r="H308" s="150"/>
      <c r="I308" s="150"/>
      <c r="J308" s="150"/>
      <c r="K308" s="150"/>
    </row>
    <row r="309" spans="1:11" x14ac:dyDescent="0.25">
      <c r="A309" s="208" t="s">
        <v>1887</v>
      </c>
      <c r="B309" s="208" t="s">
        <v>417</v>
      </c>
      <c r="C309" s="209">
        <v>2315</v>
      </c>
      <c r="D309" s="210" t="s">
        <v>418</v>
      </c>
      <c r="E309" s="208" t="s">
        <v>417</v>
      </c>
      <c r="F309" s="208" t="s">
        <v>419</v>
      </c>
      <c r="G309" s="207">
        <v>2.8128318284389873</v>
      </c>
      <c r="H309" s="150"/>
      <c r="I309" s="150"/>
      <c r="J309" s="150"/>
      <c r="K309" s="150"/>
    </row>
    <row r="310" spans="1:11" x14ac:dyDescent="0.25">
      <c r="A310" s="208" t="s">
        <v>1887</v>
      </c>
      <c r="B310" s="208" t="s">
        <v>436</v>
      </c>
      <c r="C310" s="209">
        <v>2401</v>
      </c>
      <c r="D310" s="210" t="s">
        <v>437</v>
      </c>
      <c r="E310" s="208" t="s">
        <v>436</v>
      </c>
      <c r="F310" s="208" t="s">
        <v>438</v>
      </c>
      <c r="G310" s="207">
        <v>2.5438923498017822</v>
      </c>
      <c r="H310" s="150"/>
      <c r="I310" s="150"/>
      <c r="J310" s="150"/>
      <c r="K310" s="150"/>
    </row>
    <row r="311" spans="1:11" x14ac:dyDescent="0.25">
      <c r="A311" s="208" t="s">
        <v>1887</v>
      </c>
      <c r="B311" s="208" t="s">
        <v>145</v>
      </c>
      <c r="C311" s="209">
        <v>2501</v>
      </c>
      <c r="D311" s="210" t="s">
        <v>1430</v>
      </c>
      <c r="E311" s="208" t="s">
        <v>566</v>
      </c>
      <c r="F311" s="208" t="s">
        <v>1431</v>
      </c>
      <c r="G311" s="207">
        <v>0.38759771988889857</v>
      </c>
      <c r="H311" s="150"/>
      <c r="I311" s="150"/>
      <c r="J311" s="150"/>
      <c r="K311" s="150"/>
    </row>
    <row r="312" spans="1:11" x14ac:dyDescent="0.25">
      <c r="A312" s="208" t="s">
        <v>1887</v>
      </c>
      <c r="B312" s="208" t="s">
        <v>145</v>
      </c>
      <c r="C312" s="209">
        <v>2502</v>
      </c>
      <c r="D312" s="210" t="s">
        <v>1433</v>
      </c>
      <c r="E312" s="208" t="s">
        <v>1434</v>
      </c>
      <c r="F312" s="208" t="s">
        <v>1888</v>
      </c>
      <c r="G312" s="207">
        <v>1.8537774693166145</v>
      </c>
      <c r="H312" s="150"/>
      <c r="I312" s="150"/>
      <c r="J312" s="150"/>
      <c r="K312" s="150"/>
    </row>
    <row r="313" spans="1:11" x14ac:dyDescent="0.25">
      <c r="A313" s="208" t="s">
        <v>1887</v>
      </c>
      <c r="B313" s="208" t="s">
        <v>145</v>
      </c>
      <c r="C313" s="209">
        <v>2503</v>
      </c>
      <c r="D313" s="210" t="s">
        <v>1430</v>
      </c>
      <c r="E313" s="208" t="s">
        <v>566</v>
      </c>
      <c r="F313" s="208" t="s">
        <v>1431</v>
      </c>
      <c r="G313" s="207">
        <v>2.0838514914064152</v>
      </c>
      <c r="H313" s="150"/>
      <c r="I313" s="150"/>
      <c r="J313" s="150"/>
      <c r="K313" s="150"/>
    </row>
    <row r="314" spans="1:11" x14ac:dyDescent="0.25">
      <c r="A314" s="208" t="s">
        <v>1887</v>
      </c>
      <c r="B314" s="208" t="s">
        <v>145</v>
      </c>
      <c r="C314" s="209">
        <v>2601</v>
      </c>
      <c r="D314" s="210" t="s">
        <v>146</v>
      </c>
      <c r="E314" s="208" t="s">
        <v>1315</v>
      </c>
      <c r="F314" s="208" t="s">
        <v>148</v>
      </c>
      <c r="G314" s="207">
        <v>2.9237337156039125</v>
      </c>
      <c r="H314" s="150"/>
      <c r="I314" s="150"/>
      <c r="J314" s="150"/>
      <c r="K314" s="150"/>
    </row>
    <row r="315" spans="1:11" x14ac:dyDescent="0.25">
      <c r="A315" s="208" t="s">
        <v>1887</v>
      </c>
      <c r="B315" s="208" t="s">
        <v>440</v>
      </c>
      <c r="C315" s="209">
        <v>2602</v>
      </c>
      <c r="D315" s="210" t="s">
        <v>441</v>
      </c>
      <c r="E315" s="208" t="s">
        <v>440</v>
      </c>
      <c r="F315" s="208" t="s">
        <v>442</v>
      </c>
      <c r="G315" s="207">
        <v>2.4013005577876649</v>
      </c>
      <c r="H315" s="150"/>
      <c r="I315" s="150"/>
      <c r="J315" s="150"/>
      <c r="K315" s="150"/>
    </row>
    <row r="316" spans="1:11" x14ac:dyDescent="0.25">
      <c r="A316" s="208" t="s">
        <v>1887</v>
      </c>
      <c r="B316" s="208" t="s">
        <v>145</v>
      </c>
      <c r="C316" s="209">
        <v>2603</v>
      </c>
      <c r="D316" s="210" t="s">
        <v>146</v>
      </c>
      <c r="E316" s="208" t="s">
        <v>1315</v>
      </c>
      <c r="F316" s="208" t="s">
        <v>148</v>
      </c>
      <c r="G316" s="207">
        <v>1.3119728752034996</v>
      </c>
      <c r="H316" s="150"/>
      <c r="I316" s="150"/>
      <c r="J316" s="150"/>
      <c r="K316" s="150"/>
    </row>
    <row r="317" spans="1:11" x14ac:dyDescent="0.25">
      <c r="A317" s="208" t="s">
        <v>1887</v>
      </c>
      <c r="B317" s="208" t="s">
        <v>443</v>
      </c>
      <c r="C317" s="209">
        <v>3001</v>
      </c>
      <c r="D317" s="210" t="s">
        <v>444</v>
      </c>
      <c r="E317" s="208" t="s">
        <v>443</v>
      </c>
      <c r="F317" s="208" t="s">
        <v>445</v>
      </c>
      <c r="G317" s="207">
        <v>2.7824923364981924</v>
      </c>
      <c r="H317" s="150"/>
      <c r="I317" s="150"/>
      <c r="J317" s="150"/>
      <c r="K317" s="150"/>
    </row>
    <row r="318" spans="1:11" x14ac:dyDescent="0.25">
      <c r="A318" s="208" t="s">
        <v>1887</v>
      </c>
      <c r="B318" s="208" t="s">
        <v>443</v>
      </c>
      <c r="C318" s="209">
        <v>3002</v>
      </c>
      <c r="D318" s="210" t="s">
        <v>446</v>
      </c>
      <c r="E318" s="208" t="s">
        <v>447</v>
      </c>
      <c r="F318" s="208" t="s">
        <v>448</v>
      </c>
      <c r="G318" s="207">
        <v>2.1827135219903813</v>
      </c>
      <c r="H318" s="150"/>
      <c r="I318" s="150"/>
      <c r="J318" s="150"/>
      <c r="K318" s="150"/>
    </row>
    <row r="319" spans="1:11" x14ac:dyDescent="0.25">
      <c r="A319" s="208" t="s">
        <v>1887</v>
      </c>
      <c r="B319" s="208" t="s">
        <v>443</v>
      </c>
      <c r="C319" s="209">
        <v>3003</v>
      </c>
      <c r="D319" s="210" t="s">
        <v>444</v>
      </c>
      <c r="E319" s="208" t="s">
        <v>443</v>
      </c>
      <c r="F319" s="208" t="s">
        <v>445</v>
      </c>
      <c r="G319" s="207">
        <v>1.9548787382529487</v>
      </c>
      <c r="H319" s="150"/>
      <c r="I319" s="150"/>
      <c r="J319" s="150"/>
      <c r="K319" s="150"/>
    </row>
    <row r="320" spans="1:11" x14ac:dyDescent="0.25">
      <c r="A320" s="208" t="s">
        <v>1887</v>
      </c>
      <c r="B320" s="208" t="s">
        <v>443</v>
      </c>
      <c r="C320" s="209">
        <v>3004</v>
      </c>
      <c r="D320" s="210" t="s">
        <v>449</v>
      </c>
      <c r="E320" s="208" t="s">
        <v>223</v>
      </c>
      <c r="F320" s="208" t="s">
        <v>450</v>
      </c>
      <c r="G320" s="207">
        <v>2.1924090789454063</v>
      </c>
      <c r="H320" s="150"/>
      <c r="I320" s="150"/>
      <c r="J320" s="150"/>
      <c r="K320" s="150"/>
    </row>
    <row r="321" spans="1:11" x14ac:dyDescent="0.25">
      <c r="A321" s="208" t="s">
        <v>1887</v>
      </c>
      <c r="B321" s="208" t="s">
        <v>443</v>
      </c>
      <c r="C321" s="209">
        <v>3005</v>
      </c>
      <c r="D321" s="210" t="s">
        <v>444</v>
      </c>
      <c r="E321" s="208" t="s">
        <v>443</v>
      </c>
      <c r="F321" s="208" t="s">
        <v>445</v>
      </c>
      <c r="G321" s="207">
        <v>3.7679665203872394</v>
      </c>
      <c r="H321" s="150"/>
      <c r="I321" s="150"/>
      <c r="J321" s="150"/>
      <c r="K321" s="150"/>
    </row>
    <row r="322" spans="1:11" x14ac:dyDescent="0.25">
      <c r="A322" s="208" t="s">
        <v>1887</v>
      </c>
      <c r="B322" s="208" t="s">
        <v>440</v>
      </c>
      <c r="C322" s="209">
        <v>3006</v>
      </c>
      <c r="D322" s="210" t="s">
        <v>451</v>
      </c>
      <c r="E322" s="208" t="s">
        <v>440</v>
      </c>
      <c r="F322" s="208" t="s">
        <v>452</v>
      </c>
      <c r="G322" s="207">
        <v>3.2182546526837092</v>
      </c>
      <c r="H322" s="150"/>
      <c r="I322" s="150"/>
      <c r="J322" s="150"/>
      <c r="K322" s="150"/>
    </row>
    <row r="323" spans="1:11" x14ac:dyDescent="0.25">
      <c r="A323" s="208" t="s">
        <v>1887</v>
      </c>
      <c r="B323" s="208" t="s">
        <v>443</v>
      </c>
      <c r="C323" s="209">
        <v>3007</v>
      </c>
      <c r="D323" s="210" t="s">
        <v>444</v>
      </c>
      <c r="E323" s="208" t="s">
        <v>443</v>
      </c>
      <c r="F323" s="208" t="s">
        <v>445</v>
      </c>
      <c r="G323" s="207">
        <v>1.3411802982278449</v>
      </c>
      <c r="H323" s="150"/>
      <c r="I323" s="150"/>
      <c r="J323" s="150"/>
      <c r="K323" s="150"/>
    </row>
    <row r="324" spans="1:11" x14ac:dyDescent="0.25">
      <c r="A324" s="208" t="s">
        <v>1887</v>
      </c>
      <c r="B324" s="208" t="s">
        <v>443</v>
      </c>
      <c r="C324" s="209">
        <v>3008</v>
      </c>
      <c r="D324" s="210" t="s">
        <v>453</v>
      </c>
      <c r="E324" s="208" t="s">
        <v>454</v>
      </c>
      <c r="F324" s="208" t="s">
        <v>455</v>
      </c>
      <c r="G324" s="207">
        <v>4.2388889837386756</v>
      </c>
      <c r="H324" s="150"/>
      <c r="I324" s="150"/>
      <c r="J324" s="150"/>
      <c r="K324" s="150"/>
    </row>
    <row r="325" spans="1:11" x14ac:dyDescent="0.25">
      <c r="A325" s="208" t="s">
        <v>1887</v>
      </c>
      <c r="B325" s="208" t="s">
        <v>443</v>
      </c>
      <c r="C325" s="209">
        <v>3009</v>
      </c>
      <c r="D325" s="210" t="s">
        <v>444</v>
      </c>
      <c r="E325" s="208" t="s">
        <v>443</v>
      </c>
      <c r="F325" s="208" t="s">
        <v>445</v>
      </c>
      <c r="G325" s="207">
        <v>2.2069771827395082</v>
      </c>
      <c r="H325" s="150"/>
      <c r="I325" s="150"/>
      <c r="J325" s="150"/>
      <c r="K325" s="150"/>
    </row>
    <row r="326" spans="1:11" x14ac:dyDescent="0.25">
      <c r="A326" s="208" t="s">
        <v>1887</v>
      </c>
      <c r="B326" s="208" t="s">
        <v>456</v>
      </c>
      <c r="C326" s="209">
        <v>3010</v>
      </c>
      <c r="D326" s="210" t="s">
        <v>457</v>
      </c>
      <c r="E326" s="208" t="s">
        <v>456</v>
      </c>
      <c r="F326" s="208" t="s">
        <v>458</v>
      </c>
      <c r="G326" s="207">
        <v>2.5098644775870858</v>
      </c>
      <c r="H326" s="150"/>
      <c r="I326" s="150"/>
      <c r="J326" s="150"/>
      <c r="K326" s="150"/>
    </row>
    <row r="327" spans="1:11" x14ac:dyDescent="0.25">
      <c r="A327" s="208" t="s">
        <v>1887</v>
      </c>
      <c r="B327" s="208" t="s">
        <v>443</v>
      </c>
      <c r="C327" s="209">
        <v>3011</v>
      </c>
      <c r="D327" s="210" t="s">
        <v>444</v>
      </c>
      <c r="E327" s="208" t="s">
        <v>443</v>
      </c>
      <c r="F327" s="208" t="s">
        <v>445</v>
      </c>
      <c r="G327" s="207">
        <v>1.8670121437794376</v>
      </c>
      <c r="H327" s="150"/>
      <c r="I327" s="150"/>
      <c r="J327" s="150"/>
      <c r="K327" s="150"/>
    </row>
    <row r="328" spans="1:11" x14ac:dyDescent="0.25">
      <c r="A328" s="208" t="s">
        <v>1887</v>
      </c>
      <c r="B328" s="208" t="s">
        <v>443</v>
      </c>
      <c r="C328" s="209">
        <v>3012</v>
      </c>
      <c r="D328" s="210" t="s">
        <v>459</v>
      </c>
      <c r="E328" s="208" t="s">
        <v>460</v>
      </c>
      <c r="F328" s="208" t="s">
        <v>461</v>
      </c>
      <c r="G328" s="207">
        <v>2.0060549359488982</v>
      </c>
      <c r="H328" s="150"/>
      <c r="I328" s="150"/>
      <c r="J328" s="150"/>
      <c r="K328" s="150"/>
    </row>
    <row r="329" spans="1:11" x14ac:dyDescent="0.25">
      <c r="A329" s="208" t="s">
        <v>1887</v>
      </c>
      <c r="B329" s="208" t="s">
        <v>443</v>
      </c>
      <c r="C329" s="209">
        <v>3013</v>
      </c>
      <c r="D329" s="210" t="s">
        <v>444</v>
      </c>
      <c r="E329" s="208" t="s">
        <v>443</v>
      </c>
      <c r="F329" s="208" t="s">
        <v>445</v>
      </c>
      <c r="G329" s="207">
        <v>1.189363085718369</v>
      </c>
      <c r="H329" s="150"/>
      <c r="I329" s="150"/>
      <c r="J329" s="150"/>
      <c r="K329" s="150"/>
    </row>
    <row r="330" spans="1:11" x14ac:dyDescent="0.25">
      <c r="A330" s="208" t="s">
        <v>1887</v>
      </c>
      <c r="B330" s="208" t="s">
        <v>113</v>
      </c>
      <c r="C330" s="209">
        <v>3014</v>
      </c>
      <c r="D330" s="210" t="s">
        <v>462</v>
      </c>
      <c r="E330" s="208" t="s">
        <v>113</v>
      </c>
      <c r="F330" s="208" t="s">
        <v>463</v>
      </c>
      <c r="G330" s="207">
        <v>4.4161336345706941</v>
      </c>
      <c r="H330" s="150"/>
      <c r="I330" s="150"/>
      <c r="J330" s="150"/>
      <c r="K330" s="150"/>
    </row>
    <row r="331" spans="1:11" x14ac:dyDescent="0.25">
      <c r="A331" s="208" t="s">
        <v>1887</v>
      </c>
      <c r="B331" s="208" t="s">
        <v>113</v>
      </c>
      <c r="C331" s="209">
        <v>3015</v>
      </c>
      <c r="D331" s="210" t="s">
        <v>464</v>
      </c>
      <c r="E331" s="208" t="s">
        <v>465</v>
      </c>
      <c r="F331" s="208" t="s">
        <v>466</v>
      </c>
      <c r="G331" s="207">
        <v>0.36098822979357997</v>
      </c>
      <c r="H331" s="150"/>
      <c r="I331" s="150"/>
      <c r="J331" s="150"/>
      <c r="K331" s="150"/>
    </row>
    <row r="332" spans="1:11" x14ac:dyDescent="0.25">
      <c r="A332" s="208" t="s">
        <v>1887</v>
      </c>
      <c r="B332" s="208" t="s">
        <v>113</v>
      </c>
      <c r="C332" s="209">
        <v>3016</v>
      </c>
      <c r="D332" s="210" t="s">
        <v>467</v>
      </c>
      <c r="E332" s="208" t="s">
        <v>468</v>
      </c>
      <c r="F332" s="208" t="s">
        <v>469</v>
      </c>
      <c r="G332" s="207">
        <v>1.0539906004759716</v>
      </c>
      <c r="H332" s="150"/>
      <c r="I332" s="150"/>
      <c r="J332" s="150"/>
      <c r="K332" s="150"/>
    </row>
    <row r="333" spans="1:11" x14ac:dyDescent="0.25">
      <c r="A333" s="208" t="s">
        <v>1887</v>
      </c>
      <c r="B333" s="208" t="s">
        <v>113</v>
      </c>
      <c r="C333" s="209">
        <v>3017</v>
      </c>
      <c r="D333" s="210" t="s">
        <v>464</v>
      </c>
      <c r="E333" s="208" t="s">
        <v>465</v>
      </c>
      <c r="F333" s="208" t="s">
        <v>466</v>
      </c>
      <c r="G333" s="207">
        <v>1.677673221556663</v>
      </c>
      <c r="H333" s="150"/>
      <c r="I333" s="150"/>
      <c r="J333" s="150"/>
      <c r="K333" s="150"/>
    </row>
    <row r="334" spans="1:11" x14ac:dyDescent="0.25">
      <c r="A334" s="208" t="s">
        <v>1887</v>
      </c>
      <c r="B334" s="208" t="s">
        <v>113</v>
      </c>
      <c r="C334" s="209">
        <v>3018</v>
      </c>
      <c r="D334" s="210" t="s">
        <v>462</v>
      </c>
      <c r="E334" s="208" t="s">
        <v>113</v>
      </c>
      <c r="F334" s="208" t="s">
        <v>463</v>
      </c>
      <c r="G334" s="207">
        <v>1.9732470195546001</v>
      </c>
      <c r="H334" s="150"/>
      <c r="I334" s="150"/>
      <c r="J334" s="150"/>
      <c r="K334" s="150"/>
    </row>
    <row r="335" spans="1:11" x14ac:dyDescent="0.25">
      <c r="A335" s="208" t="s">
        <v>1887</v>
      </c>
      <c r="B335" s="208" t="s">
        <v>113</v>
      </c>
      <c r="C335" s="209">
        <v>3019</v>
      </c>
      <c r="D335" s="210" t="s">
        <v>470</v>
      </c>
      <c r="E335" s="208" t="s">
        <v>471</v>
      </c>
      <c r="F335" s="208" t="s">
        <v>472</v>
      </c>
      <c r="G335" s="207">
        <v>1.9634649760647223</v>
      </c>
      <c r="H335" s="150"/>
      <c r="I335" s="150"/>
      <c r="J335" s="150"/>
      <c r="K335" s="150"/>
    </row>
    <row r="336" spans="1:11" x14ac:dyDescent="0.25">
      <c r="A336" s="208" t="s">
        <v>1887</v>
      </c>
      <c r="B336" s="208" t="s">
        <v>113</v>
      </c>
      <c r="C336" s="209">
        <v>3020</v>
      </c>
      <c r="D336" s="210" t="s">
        <v>842</v>
      </c>
      <c r="E336" s="208" t="s">
        <v>843</v>
      </c>
      <c r="F336" s="208" t="s">
        <v>844</v>
      </c>
      <c r="G336" s="207">
        <v>1.7491048971006751</v>
      </c>
      <c r="H336" s="150"/>
      <c r="I336" s="150"/>
      <c r="J336" s="150"/>
      <c r="K336" s="150"/>
    </row>
    <row r="337" spans="1:11" x14ac:dyDescent="0.25">
      <c r="A337" s="208" t="s">
        <v>1887</v>
      </c>
      <c r="B337" s="208" t="s">
        <v>113</v>
      </c>
      <c r="C337" s="209">
        <v>3021</v>
      </c>
      <c r="D337" s="210" t="s">
        <v>462</v>
      </c>
      <c r="E337" s="208" t="s">
        <v>113</v>
      </c>
      <c r="F337" s="208" t="s">
        <v>463</v>
      </c>
      <c r="G337" s="207">
        <v>1.6744994116905068</v>
      </c>
      <c r="H337" s="150"/>
      <c r="I337" s="150"/>
      <c r="J337" s="150"/>
      <c r="K337" s="150"/>
    </row>
    <row r="338" spans="1:11" x14ac:dyDescent="0.25">
      <c r="A338" s="208" t="s">
        <v>1887</v>
      </c>
      <c r="B338" s="208" t="s">
        <v>113</v>
      </c>
      <c r="C338" s="209">
        <v>3022</v>
      </c>
      <c r="D338" s="210" t="s">
        <v>473</v>
      </c>
      <c r="E338" s="208" t="s">
        <v>474</v>
      </c>
      <c r="F338" s="208" t="s">
        <v>475</v>
      </c>
      <c r="G338" s="207">
        <v>2.171740298830577</v>
      </c>
      <c r="H338" s="150"/>
      <c r="I338" s="150"/>
      <c r="J338" s="150"/>
      <c r="K338" s="150"/>
    </row>
    <row r="339" spans="1:11" x14ac:dyDescent="0.25">
      <c r="A339" s="208" t="s">
        <v>1887</v>
      </c>
      <c r="B339" s="208" t="s">
        <v>113</v>
      </c>
      <c r="C339" s="209">
        <v>3023</v>
      </c>
      <c r="D339" s="210" t="s">
        <v>462</v>
      </c>
      <c r="E339" s="208" t="s">
        <v>113</v>
      </c>
      <c r="F339" s="208" t="s">
        <v>463</v>
      </c>
      <c r="G339" s="207">
        <v>2.8100631950489023</v>
      </c>
      <c r="H339" s="150"/>
      <c r="I339" s="150"/>
      <c r="J339" s="150"/>
      <c r="K339" s="150"/>
    </row>
    <row r="340" spans="1:11" x14ac:dyDescent="0.25">
      <c r="A340" s="208" t="s">
        <v>1887</v>
      </c>
      <c r="B340" s="208" t="s">
        <v>113</v>
      </c>
      <c r="C340" s="209">
        <v>3024</v>
      </c>
      <c r="D340" s="210" t="s">
        <v>845</v>
      </c>
      <c r="E340" s="208" t="s">
        <v>846</v>
      </c>
      <c r="F340" s="208" t="s">
        <v>847</v>
      </c>
      <c r="G340" s="207">
        <v>0.55943405417438208</v>
      </c>
      <c r="H340" s="150"/>
      <c r="I340" s="150"/>
      <c r="J340" s="150"/>
      <c r="K340" s="150"/>
    </row>
    <row r="341" spans="1:11" x14ac:dyDescent="0.25">
      <c r="A341" s="208" t="s">
        <v>1887</v>
      </c>
      <c r="B341" s="208" t="s">
        <v>113</v>
      </c>
      <c r="C341" s="209">
        <v>3025</v>
      </c>
      <c r="D341" s="210" t="s">
        <v>476</v>
      </c>
      <c r="E341" s="208" t="s">
        <v>477</v>
      </c>
      <c r="F341" s="208" t="s">
        <v>478</v>
      </c>
      <c r="G341" s="207">
        <v>1.993172250686617</v>
      </c>
      <c r="H341" s="150"/>
      <c r="I341" s="150"/>
      <c r="J341" s="150"/>
      <c r="K341" s="150"/>
    </row>
    <row r="342" spans="1:11" x14ac:dyDescent="0.25">
      <c r="A342" s="208" t="s">
        <v>1887</v>
      </c>
      <c r="B342" s="208" t="s">
        <v>113</v>
      </c>
      <c r="C342" s="209">
        <v>3026</v>
      </c>
      <c r="D342" s="210" t="s">
        <v>845</v>
      </c>
      <c r="E342" s="208" t="s">
        <v>846</v>
      </c>
      <c r="F342" s="208" t="s">
        <v>847</v>
      </c>
      <c r="G342" s="207">
        <v>3.1328149790410977</v>
      </c>
      <c r="H342" s="150"/>
      <c r="I342" s="150"/>
      <c r="J342" s="150"/>
      <c r="K342" s="150"/>
    </row>
    <row r="343" spans="1:11" x14ac:dyDescent="0.25">
      <c r="A343" s="208" t="s">
        <v>1887</v>
      </c>
      <c r="B343" s="208" t="s">
        <v>113</v>
      </c>
      <c r="C343" s="209">
        <v>3027</v>
      </c>
      <c r="D343" s="210" t="s">
        <v>462</v>
      </c>
      <c r="E343" s="208" t="s">
        <v>113</v>
      </c>
      <c r="F343" s="208" t="s">
        <v>463</v>
      </c>
      <c r="G343" s="207">
        <v>1.9886757981657079</v>
      </c>
      <c r="H343" s="150"/>
      <c r="I343" s="150"/>
      <c r="J343" s="150"/>
      <c r="K343" s="150"/>
    </row>
    <row r="344" spans="1:11" x14ac:dyDescent="0.25">
      <c r="A344" s="208" t="s">
        <v>1887</v>
      </c>
      <c r="B344" s="208" t="s">
        <v>113</v>
      </c>
      <c r="C344" s="209">
        <v>3028</v>
      </c>
      <c r="D344" s="210" t="s">
        <v>479</v>
      </c>
      <c r="E344" s="208" t="s">
        <v>223</v>
      </c>
      <c r="F344" s="208" t="s">
        <v>480</v>
      </c>
      <c r="G344" s="207">
        <v>3.260574394932084</v>
      </c>
      <c r="H344" s="150"/>
      <c r="I344" s="150"/>
      <c r="J344" s="150"/>
      <c r="K344" s="150"/>
    </row>
    <row r="345" spans="1:11" x14ac:dyDescent="0.25">
      <c r="A345" s="208" t="s">
        <v>1887</v>
      </c>
      <c r="B345" s="208" t="s">
        <v>113</v>
      </c>
      <c r="C345" s="209">
        <v>3029</v>
      </c>
      <c r="D345" s="210" t="s">
        <v>462</v>
      </c>
      <c r="E345" s="208" t="s">
        <v>113</v>
      </c>
      <c r="F345" s="208" t="s">
        <v>463</v>
      </c>
      <c r="G345" s="207">
        <v>2.9521400071954962</v>
      </c>
      <c r="H345" s="150"/>
      <c r="I345" s="150"/>
      <c r="J345" s="150"/>
      <c r="K345" s="150"/>
    </row>
    <row r="346" spans="1:11" x14ac:dyDescent="0.25">
      <c r="A346" s="208" t="s">
        <v>1887</v>
      </c>
      <c r="B346" s="208" t="s">
        <v>113</v>
      </c>
      <c r="C346" s="209">
        <v>3030</v>
      </c>
      <c r="D346" s="210" t="s">
        <v>481</v>
      </c>
      <c r="E346" s="208" t="s">
        <v>482</v>
      </c>
      <c r="F346" s="208" t="s">
        <v>483</v>
      </c>
      <c r="G346" s="207">
        <v>3.3790350998421714</v>
      </c>
      <c r="H346" s="150"/>
      <c r="I346" s="150"/>
      <c r="J346" s="150"/>
      <c r="K346" s="150"/>
    </row>
    <row r="347" spans="1:11" x14ac:dyDescent="0.25">
      <c r="A347" s="208" t="s">
        <v>1887</v>
      </c>
      <c r="B347" s="208" t="s">
        <v>113</v>
      </c>
      <c r="C347" s="209">
        <v>3031</v>
      </c>
      <c r="D347" s="210" t="s">
        <v>848</v>
      </c>
      <c r="E347" s="208" t="s">
        <v>849</v>
      </c>
      <c r="F347" s="208" t="s">
        <v>1888</v>
      </c>
      <c r="G347" s="207">
        <v>1.6120406142455914</v>
      </c>
      <c r="H347" s="150"/>
      <c r="I347" s="150"/>
      <c r="J347" s="150"/>
      <c r="K347" s="150"/>
    </row>
    <row r="348" spans="1:11" x14ac:dyDescent="0.25">
      <c r="A348" s="208" t="s">
        <v>1887</v>
      </c>
      <c r="B348" s="208" t="s">
        <v>113</v>
      </c>
      <c r="C348" s="209">
        <v>3032</v>
      </c>
      <c r="D348" s="210" t="s">
        <v>481</v>
      </c>
      <c r="E348" s="208" t="s">
        <v>482</v>
      </c>
      <c r="F348" s="208" t="s">
        <v>483</v>
      </c>
      <c r="G348" s="207">
        <v>2.534103358469932</v>
      </c>
      <c r="H348" s="150"/>
      <c r="I348" s="150"/>
      <c r="J348" s="150"/>
      <c r="K348" s="150"/>
    </row>
    <row r="349" spans="1:11" x14ac:dyDescent="0.25">
      <c r="A349" s="208" t="s">
        <v>1887</v>
      </c>
      <c r="B349" s="208" t="s">
        <v>113</v>
      </c>
      <c r="C349" s="209">
        <v>3033</v>
      </c>
      <c r="D349" s="210" t="s">
        <v>462</v>
      </c>
      <c r="E349" s="208" t="s">
        <v>113</v>
      </c>
      <c r="F349" s="208" t="s">
        <v>463</v>
      </c>
      <c r="G349" s="207">
        <v>1.5347142247132366</v>
      </c>
      <c r="H349" s="150"/>
      <c r="I349" s="150"/>
      <c r="J349" s="150"/>
      <c r="K349" s="150"/>
    </row>
    <row r="350" spans="1:11" x14ac:dyDescent="0.25">
      <c r="A350" s="208" t="s">
        <v>1887</v>
      </c>
      <c r="B350" s="208" t="s">
        <v>113</v>
      </c>
      <c r="C350" s="209">
        <v>3034</v>
      </c>
      <c r="D350" s="210" t="s">
        <v>484</v>
      </c>
      <c r="E350" s="208" t="s">
        <v>485</v>
      </c>
      <c r="F350" s="208" t="s">
        <v>486</v>
      </c>
      <c r="G350" s="207">
        <v>1.9106553452409063</v>
      </c>
      <c r="H350" s="150"/>
      <c r="I350" s="150"/>
      <c r="J350" s="150"/>
      <c r="K350" s="150"/>
    </row>
    <row r="351" spans="1:11" x14ac:dyDescent="0.25">
      <c r="A351" s="208" t="s">
        <v>1887</v>
      </c>
      <c r="B351" s="208" t="s">
        <v>113</v>
      </c>
      <c r="C351" s="209">
        <v>3035</v>
      </c>
      <c r="D351" s="210" t="s">
        <v>462</v>
      </c>
      <c r="E351" s="208" t="s">
        <v>113</v>
      </c>
      <c r="F351" s="208" t="s">
        <v>463</v>
      </c>
      <c r="G351" s="207">
        <v>1.3328189453129855</v>
      </c>
      <c r="H351" s="150"/>
      <c r="I351" s="150"/>
      <c r="J351" s="150"/>
      <c r="K351" s="150"/>
    </row>
    <row r="352" spans="1:11" x14ac:dyDescent="0.25">
      <c r="A352" s="208" t="s">
        <v>1887</v>
      </c>
      <c r="B352" s="208" t="s">
        <v>113</v>
      </c>
      <c r="C352" s="209">
        <v>3036</v>
      </c>
      <c r="D352" s="210" t="s">
        <v>487</v>
      </c>
      <c r="E352" s="208" t="s">
        <v>488</v>
      </c>
      <c r="F352" s="208" t="s">
        <v>489</v>
      </c>
      <c r="G352" s="207">
        <v>2.1450212844706527</v>
      </c>
      <c r="H352" s="150"/>
      <c r="I352" s="150"/>
      <c r="J352" s="150"/>
      <c r="K352" s="150"/>
    </row>
    <row r="353" spans="1:11" x14ac:dyDescent="0.25">
      <c r="A353" s="208" t="s">
        <v>1887</v>
      </c>
      <c r="B353" s="208" t="s">
        <v>113</v>
      </c>
      <c r="C353" s="209">
        <v>3037</v>
      </c>
      <c r="D353" s="210" t="s">
        <v>850</v>
      </c>
      <c r="E353" s="208" t="s">
        <v>851</v>
      </c>
      <c r="F353" s="208" t="s">
        <v>852</v>
      </c>
      <c r="G353" s="207">
        <v>1.5408798349758288</v>
      </c>
      <c r="H353" s="150"/>
      <c r="I353" s="150"/>
      <c r="J353" s="150"/>
      <c r="K353" s="150"/>
    </row>
    <row r="354" spans="1:11" x14ac:dyDescent="0.25">
      <c r="A354" s="208" t="s">
        <v>1887</v>
      </c>
      <c r="B354" s="208" t="s">
        <v>113</v>
      </c>
      <c r="C354" s="209">
        <v>3038</v>
      </c>
      <c r="D354" s="210" t="s">
        <v>487</v>
      </c>
      <c r="E354" s="208" t="s">
        <v>488</v>
      </c>
      <c r="F354" s="208" t="s">
        <v>489</v>
      </c>
      <c r="G354" s="207">
        <v>1.8754653598618067</v>
      </c>
      <c r="H354" s="150"/>
      <c r="I354" s="150"/>
      <c r="J354" s="150"/>
      <c r="K354" s="150"/>
    </row>
    <row r="355" spans="1:11" x14ac:dyDescent="0.25">
      <c r="A355" s="208" t="s">
        <v>1887</v>
      </c>
      <c r="B355" s="208" t="s">
        <v>113</v>
      </c>
      <c r="C355" s="209">
        <v>3039</v>
      </c>
      <c r="D355" s="210" t="s">
        <v>462</v>
      </c>
      <c r="E355" s="208" t="s">
        <v>113</v>
      </c>
      <c r="F355" s="208" t="s">
        <v>463</v>
      </c>
      <c r="G355" s="207">
        <v>2.7648316742764116</v>
      </c>
      <c r="H355" s="150"/>
      <c r="I355" s="150"/>
      <c r="J355" s="150"/>
      <c r="K355" s="150"/>
    </row>
    <row r="356" spans="1:11" x14ac:dyDescent="0.25">
      <c r="A356" s="208" t="s">
        <v>1887</v>
      </c>
      <c r="B356" s="208" t="s">
        <v>113</v>
      </c>
      <c r="C356" s="209">
        <v>3040</v>
      </c>
      <c r="D356" s="210" t="s">
        <v>490</v>
      </c>
      <c r="E356" s="208" t="s">
        <v>491</v>
      </c>
      <c r="F356" s="208" t="s">
        <v>492</v>
      </c>
      <c r="G356" s="207">
        <v>1.8185939655573093</v>
      </c>
      <c r="H356" s="150"/>
      <c r="I356" s="150"/>
      <c r="J356" s="150"/>
      <c r="K356" s="150"/>
    </row>
    <row r="357" spans="1:11" x14ac:dyDescent="0.25">
      <c r="A357" s="208" t="s">
        <v>1887</v>
      </c>
      <c r="B357" s="208" t="s">
        <v>113</v>
      </c>
      <c r="C357" s="209">
        <v>3041</v>
      </c>
      <c r="D357" s="210" t="s">
        <v>462</v>
      </c>
      <c r="E357" s="208" t="s">
        <v>113</v>
      </c>
      <c r="F357" s="208" t="s">
        <v>463</v>
      </c>
      <c r="G357" s="207">
        <v>2.966480234642773</v>
      </c>
      <c r="H357" s="150"/>
      <c r="I357" s="150"/>
      <c r="J357" s="150"/>
      <c r="K357" s="150"/>
    </row>
    <row r="358" spans="1:11" x14ac:dyDescent="0.25">
      <c r="A358" s="208" t="s">
        <v>1887</v>
      </c>
      <c r="B358" s="208" t="s">
        <v>443</v>
      </c>
      <c r="C358" s="209">
        <v>3042</v>
      </c>
      <c r="D358" s="210" t="s">
        <v>444</v>
      </c>
      <c r="E358" s="208" t="s">
        <v>443</v>
      </c>
      <c r="F358" s="208" t="s">
        <v>445</v>
      </c>
      <c r="G358" s="207">
        <v>2.7240379654765312</v>
      </c>
      <c r="H358" s="150"/>
      <c r="I358" s="150"/>
      <c r="J358" s="150"/>
      <c r="K358" s="150"/>
    </row>
    <row r="359" spans="1:11" x14ac:dyDescent="0.25">
      <c r="A359" s="208" t="s">
        <v>1887</v>
      </c>
      <c r="B359" s="208" t="s">
        <v>255</v>
      </c>
      <c r="C359" s="209">
        <v>3043</v>
      </c>
      <c r="D359" s="210" t="s">
        <v>493</v>
      </c>
      <c r="E359" s="208" t="s">
        <v>255</v>
      </c>
      <c r="F359" s="208" t="s">
        <v>494</v>
      </c>
      <c r="G359" s="207">
        <v>4.0201884535958845</v>
      </c>
      <c r="H359" s="150"/>
      <c r="I359" s="150"/>
      <c r="J359" s="150"/>
      <c r="K359" s="150"/>
    </row>
    <row r="360" spans="1:11" x14ac:dyDescent="0.25">
      <c r="A360" s="208" t="s">
        <v>1887</v>
      </c>
      <c r="B360" s="208" t="s">
        <v>255</v>
      </c>
      <c r="C360" s="209">
        <v>3044</v>
      </c>
      <c r="D360" s="210" t="s">
        <v>493</v>
      </c>
      <c r="E360" s="208" t="s">
        <v>255</v>
      </c>
      <c r="F360" s="208" t="s">
        <v>494</v>
      </c>
      <c r="G360" s="207">
        <v>2.7390666693054295</v>
      </c>
      <c r="H360" s="150"/>
      <c r="I360" s="150"/>
      <c r="J360" s="150"/>
      <c r="K360" s="150"/>
    </row>
    <row r="361" spans="1:11" x14ac:dyDescent="0.25">
      <c r="A361" s="208" t="s">
        <v>1887</v>
      </c>
      <c r="B361" s="208" t="s">
        <v>443</v>
      </c>
      <c r="C361" s="209">
        <v>3045</v>
      </c>
      <c r="D361" s="210" t="s">
        <v>444</v>
      </c>
      <c r="E361" s="208" t="s">
        <v>443</v>
      </c>
      <c r="F361" s="208" t="s">
        <v>445</v>
      </c>
      <c r="G361" s="207">
        <v>3.0116975199460652</v>
      </c>
      <c r="H361" s="150"/>
      <c r="I361" s="150"/>
      <c r="J361" s="150"/>
      <c r="K361" s="150"/>
    </row>
    <row r="362" spans="1:11" x14ac:dyDescent="0.25">
      <c r="A362" s="208" t="s">
        <v>1887</v>
      </c>
      <c r="B362" s="208" t="s">
        <v>443</v>
      </c>
      <c r="C362" s="209">
        <v>3046</v>
      </c>
      <c r="D362" s="210" t="s">
        <v>444</v>
      </c>
      <c r="E362" s="208" t="s">
        <v>443</v>
      </c>
      <c r="F362" s="208" t="s">
        <v>445</v>
      </c>
      <c r="G362" s="207">
        <v>2.1140225238979955</v>
      </c>
      <c r="H362" s="150"/>
      <c r="I362" s="150"/>
      <c r="J362" s="150"/>
      <c r="K362" s="150"/>
    </row>
    <row r="363" spans="1:11" x14ac:dyDescent="0.25">
      <c r="A363" s="208" t="s">
        <v>1887</v>
      </c>
      <c r="B363" s="208" t="s">
        <v>495</v>
      </c>
      <c r="C363" s="209">
        <v>3047</v>
      </c>
      <c r="D363" s="210" t="s">
        <v>496</v>
      </c>
      <c r="E363" s="208" t="s">
        <v>495</v>
      </c>
      <c r="F363" s="208" t="s">
        <v>497</v>
      </c>
      <c r="G363" s="207">
        <v>4.5063785915282049</v>
      </c>
      <c r="H363" s="150"/>
      <c r="I363" s="150"/>
      <c r="J363" s="150"/>
      <c r="K363" s="150"/>
    </row>
    <row r="364" spans="1:11" x14ac:dyDescent="0.25">
      <c r="A364" s="208" t="s">
        <v>1887</v>
      </c>
      <c r="B364" s="208" t="s">
        <v>443</v>
      </c>
      <c r="C364" s="209">
        <v>3048</v>
      </c>
      <c r="D364" s="210" t="s">
        <v>444</v>
      </c>
      <c r="E364" s="208" t="s">
        <v>443</v>
      </c>
      <c r="F364" s="208" t="s">
        <v>445</v>
      </c>
      <c r="G364" s="207">
        <v>1.673384364739583</v>
      </c>
      <c r="H364" s="150"/>
      <c r="I364" s="150"/>
      <c r="J364" s="150"/>
      <c r="K364" s="150"/>
    </row>
    <row r="365" spans="1:11" x14ac:dyDescent="0.25">
      <c r="A365" s="208" t="s">
        <v>1887</v>
      </c>
      <c r="B365" s="208" t="s">
        <v>443</v>
      </c>
      <c r="C365" s="209">
        <v>3049</v>
      </c>
      <c r="D365" s="210" t="s">
        <v>853</v>
      </c>
      <c r="E365" s="208" t="s">
        <v>854</v>
      </c>
      <c r="F365" s="208" t="s">
        <v>855</v>
      </c>
      <c r="G365" s="207">
        <v>2.817999101463954</v>
      </c>
      <c r="H365" s="150"/>
      <c r="I365" s="150"/>
      <c r="J365" s="150"/>
      <c r="K365" s="150"/>
    </row>
    <row r="366" spans="1:11" x14ac:dyDescent="0.25">
      <c r="A366" s="208" t="s">
        <v>1887</v>
      </c>
      <c r="B366" s="208" t="s">
        <v>443</v>
      </c>
      <c r="C366" s="209">
        <v>3050</v>
      </c>
      <c r="D366" s="210" t="s">
        <v>444</v>
      </c>
      <c r="E366" s="208" t="s">
        <v>443</v>
      </c>
      <c r="F366" s="208" t="s">
        <v>445</v>
      </c>
      <c r="G366" s="207">
        <v>2.4745795176159171</v>
      </c>
      <c r="H366" s="150"/>
      <c r="I366" s="150"/>
      <c r="J366" s="150"/>
      <c r="K366" s="150"/>
    </row>
    <row r="367" spans="1:11" x14ac:dyDescent="0.25">
      <c r="A367" s="208" t="s">
        <v>1887</v>
      </c>
      <c r="B367" s="208" t="s">
        <v>443</v>
      </c>
      <c r="C367" s="209">
        <v>3051</v>
      </c>
      <c r="D367" s="210" t="s">
        <v>498</v>
      </c>
      <c r="E367" s="208" t="s">
        <v>499</v>
      </c>
      <c r="F367" s="208" t="s">
        <v>500</v>
      </c>
      <c r="G367" s="207">
        <v>2.3183099264170406</v>
      </c>
      <c r="H367" s="150"/>
      <c r="I367" s="150"/>
      <c r="J367" s="150"/>
      <c r="K367" s="150"/>
    </row>
    <row r="368" spans="1:11" x14ac:dyDescent="0.25">
      <c r="A368" s="208" t="s">
        <v>1887</v>
      </c>
      <c r="B368" s="208" t="s">
        <v>443</v>
      </c>
      <c r="C368" s="209">
        <v>3052</v>
      </c>
      <c r="D368" s="210" t="s">
        <v>444</v>
      </c>
      <c r="E368" s="208" t="s">
        <v>443</v>
      </c>
      <c r="F368" s="208" t="s">
        <v>445</v>
      </c>
      <c r="G368" s="207">
        <v>2.4346113659139772</v>
      </c>
      <c r="H368" s="150"/>
      <c r="I368" s="150"/>
      <c r="J368" s="150"/>
      <c r="K368" s="150"/>
    </row>
    <row r="369" spans="1:11" x14ac:dyDescent="0.25">
      <c r="A369" s="208" t="s">
        <v>1887</v>
      </c>
      <c r="B369" s="208" t="s">
        <v>145</v>
      </c>
      <c r="C369" s="209">
        <v>4001</v>
      </c>
      <c r="D369" s="210" t="s">
        <v>146</v>
      </c>
      <c r="E369" s="208" t="s">
        <v>1315</v>
      </c>
      <c r="F369" s="208" t="s">
        <v>148</v>
      </c>
      <c r="G369" s="207">
        <v>0.65533776488498396</v>
      </c>
      <c r="H369" s="150"/>
      <c r="I369" s="150"/>
      <c r="J369" s="150"/>
      <c r="K369" s="150"/>
    </row>
    <row r="370" spans="1:11" x14ac:dyDescent="0.25">
      <c r="A370" s="208" t="s">
        <v>1887</v>
      </c>
      <c r="B370" s="208" t="s">
        <v>145</v>
      </c>
      <c r="C370" s="209">
        <v>4002</v>
      </c>
      <c r="D370" s="210" t="s">
        <v>501</v>
      </c>
      <c r="E370" s="208" t="s">
        <v>502</v>
      </c>
      <c r="F370" s="208" t="s">
        <v>503</v>
      </c>
      <c r="G370" s="207">
        <v>1.6733211556228018</v>
      </c>
      <c r="H370" s="150"/>
      <c r="I370" s="150"/>
      <c r="J370" s="150"/>
      <c r="K370" s="150"/>
    </row>
    <row r="371" spans="1:11" x14ac:dyDescent="0.25">
      <c r="A371" s="208" t="s">
        <v>1887</v>
      </c>
      <c r="B371" s="208" t="s">
        <v>145</v>
      </c>
      <c r="C371" s="209">
        <v>4003</v>
      </c>
      <c r="D371" s="210" t="s">
        <v>146</v>
      </c>
      <c r="E371" s="208" t="s">
        <v>1315</v>
      </c>
      <c r="F371" s="208" t="s">
        <v>148</v>
      </c>
      <c r="G371" s="207">
        <v>2.1436285310810645</v>
      </c>
      <c r="H371" s="150"/>
      <c r="I371" s="150"/>
      <c r="J371" s="150"/>
      <c r="K371" s="150"/>
    </row>
    <row r="372" spans="1:11" x14ac:dyDescent="0.25">
      <c r="A372" s="208" t="s">
        <v>1887</v>
      </c>
      <c r="B372" s="208" t="s">
        <v>504</v>
      </c>
      <c r="C372" s="209">
        <v>4004</v>
      </c>
      <c r="D372" s="210" t="s">
        <v>505</v>
      </c>
      <c r="E372" s="208" t="s">
        <v>504</v>
      </c>
      <c r="F372" s="208" t="s">
        <v>506</v>
      </c>
      <c r="G372" s="207">
        <v>9.6348652089055145E-2</v>
      </c>
      <c r="H372" s="150"/>
      <c r="I372" s="150"/>
      <c r="J372" s="150"/>
      <c r="K372" s="150"/>
    </row>
    <row r="373" spans="1:11" x14ac:dyDescent="0.25">
      <c r="A373" s="208" t="s">
        <v>1887</v>
      </c>
      <c r="B373" s="208" t="s">
        <v>504</v>
      </c>
      <c r="C373" s="209">
        <v>4005</v>
      </c>
      <c r="D373" s="210" t="s">
        <v>856</v>
      </c>
      <c r="E373" s="208" t="s">
        <v>86</v>
      </c>
      <c r="F373" s="208" t="s">
        <v>857</v>
      </c>
      <c r="G373" s="207">
        <v>2.1500340202256827</v>
      </c>
      <c r="H373" s="150"/>
      <c r="I373" s="150"/>
      <c r="J373" s="150"/>
      <c r="K373" s="150"/>
    </row>
    <row r="374" spans="1:11" x14ac:dyDescent="0.25">
      <c r="A374" s="208" t="s">
        <v>1887</v>
      </c>
      <c r="B374" s="208" t="s">
        <v>504</v>
      </c>
      <c r="C374" s="209">
        <v>4006</v>
      </c>
      <c r="D374" s="210" t="s">
        <v>505</v>
      </c>
      <c r="E374" s="208" t="s">
        <v>504</v>
      </c>
      <c r="F374" s="208" t="s">
        <v>506</v>
      </c>
      <c r="G374" s="207">
        <v>0.70896983964855165</v>
      </c>
      <c r="H374" s="150"/>
      <c r="I374" s="150"/>
      <c r="J374" s="150"/>
      <c r="K374" s="150"/>
    </row>
    <row r="375" spans="1:11" x14ac:dyDescent="0.25">
      <c r="A375" s="208" t="s">
        <v>1887</v>
      </c>
      <c r="B375" s="208" t="s">
        <v>504</v>
      </c>
      <c r="C375" s="209">
        <v>4007</v>
      </c>
      <c r="D375" s="210" t="s">
        <v>507</v>
      </c>
      <c r="E375" s="208" t="s">
        <v>508</v>
      </c>
      <c r="F375" s="208" t="s">
        <v>509</v>
      </c>
      <c r="G375" s="207">
        <v>0.30054415743907442</v>
      </c>
      <c r="H375" s="150"/>
      <c r="I375" s="150"/>
      <c r="J375" s="150"/>
      <c r="K375" s="150"/>
    </row>
    <row r="376" spans="1:11" x14ac:dyDescent="0.25">
      <c r="A376" s="208" t="s">
        <v>1887</v>
      </c>
      <c r="B376" s="208" t="s">
        <v>504</v>
      </c>
      <c r="C376" s="209">
        <v>4008</v>
      </c>
      <c r="D376" s="210" t="s">
        <v>858</v>
      </c>
      <c r="E376" s="208" t="s">
        <v>859</v>
      </c>
      <c r="F376" s="208" t="s">
        <v>860</v>
      </c>
      <c r="G376" s="207">
        <v>0.93853137214634574</v>
      </c>
      <c r="H376" s="150"/>
      <c r="I376" s="150"/>
      <c r="J376" s="150"/>
      <c r="K376" s="150"/>
    </row>
    <row r="377" spans="1:11" x14ac:dyDescent="0.25">
      <c r="A377" s="208" t="s">
        <v>1887</v>
      </c>
      <c r="B377" s="208" t="s">
        <v>504</v>
      </c>
      <c r="C377" s="209">
        <v>4009</v>
      </c>
      <c r="D377" s="210" t="s">
        <v>507</v>
      </c>
      <c r="E377" s="208" t="s">
        <v>508</v>
      </c>
      <c r="F377" s="208" t="s">
        <v>509</v>
      </c>
      <c r="G377" s="207">
        <v>1.4083672904420448</v>
      </c>
      <c r="H377" s="150"/>
      <c r="I377" s="150"/>
      <c r="J377" s="150"/>
      <c r="K377" s="150"/>
    </row>
    <row r="378" spans="1:11" x14ac:dyDescent="0.25">
      <c r="A378" s="208" t="s">
        <v>1887</v>
      </c>
      <c r="B378" s="208" t="s">
        <v>504</v>
      </c>
      <c r="C378" s="209">
        <v>4010</v>
      </c>
      <c r="D378" s="210" t="s">
        <v>505</v>
      </c>
      <c r="E378" s="208" t="s">
        <v>504</v>
      </c>
      <c r="F378" s="208" t="s">
        <v>506</v>
      </c>
      <c r="G378" s="207">
        <v>2.3293269210980898</v>
      </c>
      <c r="H378" s="150"/>
      <c r="I378" s="150"/>
      <c r="J378" s="150"/>
      <c r="K378" s="150"/>
    </row>
    <row r="379" spans="1:11" x14ac:dyDescent="0.25">
      <c r="A379" s="208" t="s">
        <v>1887</v>
      </c>
      <c r="B379" s="208" t="s">
        <v>145</v>
      </c>
      <c r="C379" s="209">
        <v>4011</v>
      </c>
      <c r="D379" s="210" t="s">
        <v>146</v>
      </c>
      <c r="E379" s="208" t="s">
        <v>1315</v>
      </c>
      <c r="F379" s="208" t="s">
        <v>148</v>
      </c>
      <c r="G379" s="207">
        <v>2.3296379301514909</v>
      </c>
      <c r="H379" s="150"/>
      <c r="I379" s="150"/>
      <c r="J379" s="150"/>
      <c r="K379" s="150"/>
    </row>
    <row r="380" spans="1:11" x14ac:dyDescent="0.25">
      <c r="A380" s="208" t="s">
        <v>1887</v>
      </c>
      <c r="B380" s="208" t="s">
        <v>387</v>
      </c>
      <c r="C380" s="209">
        <v>4012</v>
      </c>
      <c r="D380" s="210" t="s">
        <v>510</v>
      </c>
      <c r="E380" s="208" t="s">
        <v>387</v>
      </c>
      <c r="F380" s="208" t="s">
        <v>511</v>
      </c>
      <c r="G380" s="207">
        <v>3.8094163596256849</v>
      </c>
      <c r="H380" s="150"/>
      <c r="I380" s="150"/>
      <c r="J380" s="150"/>
      <c r="K380" s="150"/>
    </row>
    <row r="381" spans="1:11" x14ac:dyDescent="0.25">
      <c r="A381" s="208" t="s">
        <v>1887</v>
      </c>
      <c r="B381" s="208" t="s">
        <v>145</v>
      </c>
      <c r="C381" s="209">
        <v>4013</v>
      </c>
      <c r="D381" s="210" t="s">
        <v>146</v>
      </c>
      <c r="E381" s="208" t="s">
        <v>1315</v>
      </c>
      <c r="F381" s="208" t="s">
        <v>148</v>
      </c>
      <c r="G381" s="207">
        <v>1.398517569289274</v>
      </c>
      <c r="H381" s="150"/>
      <c r="I381" s="150"/>
      <c r="J381" s="150"/>
      <c r="K381" s="150"/>
    </row>
    <row r="382" spans="1:11" x14ac:dyDescent="0.25">
      <c r="A382" s="208" t="s">
        <v>1887</v>
      </c>
      <c r="B382" s="208" t="s">
        <v>512</v>
      </c>
      <c r="C382" s="209">
        <v>4014</v>
      </c>
      <c r="D382" s="210" t="s">
        <v>513</v>
      </c>
      <c r="E382" s="208" t="s">
        <v>512</v>
      </c>
      <c r="F382" s="208" t="s">
        <v>514</v>
      </c>
      <c r="G382" s="207">
        <v>2.4761519366696909</v>
      </c>
      <c r="H382" s="150"/>
      <c r="I382" s="150"/>
      <c r="J382" s="150"/>
      <c r="K382" s="150"/>
    </row>
    <row r="383" spans="1:11" x14ac:dyDescent="0.25">
      <c r="A383" s="208" t="s">
        <v>1887</v>
      </c>
      <c r="B383" s="208" t="s">
        <v>512</v>
      </c>
      <c r="C383" s="209">
        <v>4015</v>
      </c>
      <c r="D383" s="210" t="s">
        <v>515</v>
      </c>
      <c r="E383" s="208" t="s">
        <v>516</v>
      </c>
      <c r="F383" s="208" t="s">
        <v>517</v>
      </c>
      <c r="G383" s="207">
        <v>1.1527909671169547</v>
      </c>
      <c r="H383" s="150"/>
      <c r="I383" s="150"/>
      <c r="J383" s="150"/>
      <c r="K383" s="150"/>
    </row>
    <row r="384" spans="1:11" x14ac:dyDescent="0.25">
      <c r="A384" s="208" t="s">
        <v>1887</v>
      </c>
      <c r="B384" s="208" t="s">
        <v>512</v>
      </c>
      <c r="C384" s="209">
        <v>4016</v>
      </c>
      <c r="D384" s="210" t="s">
        <v>518</v>
      </c>
      <c r="E384" s="208" t="s">
        <v>86</v>
      </c>
      <c r="F384" s="208" t="s">
        <v>519</v>
      </c>
      <c r="G384" s="207">
        <v>2.6944377653261586</v>
      </c>
      <c r="H384" s="150"/>
      <c r="I384" s="150"/>
      <c r="J384" s="150"/>
      <c r="K384" s="150"/>
    </row>
    <row r="385" spans="1:11" x14ac:dyDescent="0.25">
      <c r="A385" s="208" t="s">
        <v>1887</v>
      </c>
      <c r="B385" s="208" t="s">
        <v>512</v>
      </c>
      <c r="C385" s="209">
        <v>4017</v>
      </c>
      <c r="D385" s="210" t="s">
        <v>515</v>
      </c>
      <c r="E385" s="208" t="s">
        <v>516</v>
      </c>
      <c r="F385" s="208" t="s">
        <v>517</v>
      </c>
      <c r="G385" s="207">
        <v>1.4436412504567091</v>
      </c>
      <c r="H385" s="150"/>
      <c r="I385" s="150"/>
      <c r="J385" s="150"/>
      <c r="K385" s="150"/>
    </row>
    <row r="386" spans="1:11" x14ac:dyDescent="0.25">
      <c r="A386" s="208" t="s">
        <v>1887</v>
      </c>
      <c r="B386" s="208" t="s">
        <v>512</v>
      </c>
      <c r="C386" s="209">
        <v>4018</v>
      </c>
      <c r="D386" s="210" t="s">
        <v>520</v>
      </c>
      <c r="E386" s="208" t="s">
        <v>521</v>
      </c>
      <c r="F386" s="208" t="s">
        <v>522</v>
      </c>
      <c r="G386" s="207">
        <v>2.0835106593634656</v>
      </c>
      <c r="H386" s="150"/>
      <c r="I386" s="150"/>
      <c r="J386" s="150"/>
      <c r="K386" s="150"/>
    </row>
    <row r="387" spans="1:11" x14ac:dyDescent="0.25">
      <c r="A387" s="208" t="s">
        <v>1887</v>
      </c>
      <c r="B387" s="208" t="s">
        <v>512</v>
      </c>
      <c r="C387" s="209">
        <v>4019</v>
      </c>
      <c r="D387" s="210" t="s">
        <v>515</v>
      </c>
      <c r="E387" s="208" t="s">
        <v>516</v>
      </c>
      <c r="F387" s="208" t="s">
        <v>517</v>
      </c>
      <c r="G387" s="207">
        <v>2.5972840782618967</v>
      </c>
      <c r="H387" s="150"/>
      <c r="I387" s="150"/>
      <c r="J387" s="150"/>
      <c r="K387" s="150"/>
    </row>
    <row r="388" spans="1:11" x14ac:dyDescent="0.25">
      <c r="A388" s="208" t="s">
        <v>1887</v>
      </c>
      <c r="B388" s="208" t="s">
        <v>512</v>
      </c>
      <c r="C388" s="209">
        <v>4020</v>
      </c>
      <c r="D388" s="210" t="s">
        <v>513</v>
      </c>
      <c r="E388" s="208" t="s">
        <v>512</v>
      </c>
      <c r="F388" s="208" t="s">
        <v>514</v>
      </c>
      <c r="G388" s="207">
        <v>1.7935147112915855</v>
      </c>
      <c r="H388" s="150"/>
      <c r="I388" s="150"/>
      <c r="J388" s="150"/>
      <c r="K388" s="150"/>
    </row>
    <row r="389" spans="1:11" x14ac:dyDescent="0.25">
      <c r="A389" s="208" t="s">
        <v>1887</v>
      </c>
      <c r="B389" s="208" t="s">
        <v>512</v>
      </c>
      <c r="C389" s="209">
        <v>4021</v>
      </c>
      <c r="D389" s="210" t="s">
        <v>523</v>
      </c>
      <c r="E389" s="208" t="s">
        <v>524</v>
      </c>
      <c r="F389" s="208" t="s">
        <v>525</v>
      </c>
      <c r="G389" s="207">
        <v>1.7409004110504929</v>
      </c>
      <c r="H389" s="150"/>
      <c r="I389" s="150"/>
      <c r="J389" s="150"/>
      <c r="K389" s="150"/>
    </row>
    <row r="390" spans="1:11" x14ac:dyDescent="0.25">
      <c r="A390" s="208" t="s">
        <v>1887</v>
      </c>
      <c r="B390" s="208" t="s">
        <v>512</v>
      </c>
      <c r="C390" s="209">
        <v>4022</v>
      </c>
      <c r="D390" s="210" t="s">
        <v>513</v>
      </c>
      <c r="E390" s="208" t="s">
        <v>512</v>
      </c>
      <c r="F390" s="208" t="s">
        <v>514</v>
      </c>
      <c r="G390" s="207">
        <v>0.99943759352281059</v>
      </c>
      <c r="H390" s="150"/>
      <c r="I390" s="150"/>
      <c r="J390" s="150"/>
      <c r="K390" s="150"/>
    </row>
    <row r="391" spans="1:11" x14ac:dyDescent="0.25">
      <c r="A391" s="208" t="s">
        <v>1887</v>
      </c>
      <c r="B391" s="208" t="s">
        <v>512</v>
      </c>
      <c r="C391" s="209">
        <v>4023</v>
      </c>
      <c r="D391" s="210" t="s">
        <v>861</v>
      </c>
      <c r="E391" s="208" t="s">
        <v>862</v>
      </c>
      <c r="F391" s="208" t="s">
        <v>863</v>
      </c>
      <c r="G391" s="207">
        <v>1.594777792691414</v>
      </c>
      <c r="H391" s="150"/>
      <c r="I391" s="150"/>
      <c r="J391" s="150"/>
      <c r="K391" s="150"/>
    </row>
    <row r="392" spans="1:11" x14ac:dyDescent="0.25">
      <c r="A392" s="208" t="s">
        <v>1887</v>
      </c>
      <c r="B392" s="208" t="s">
        <v>512</v>
      </c>
      <c r="C392" s="209">
        <v>4024</v>
      </c>
      <c r="D392" s="210" t="s">
        <v>513</v>
      </c>
      <c r="E392" s="208" t="s">
        <v>512</v>
      </c>
      <c r="F392" s="208" t="s">
        <v>514</v>
      </c>
      <c r="G392" s="207">
        <v>3.2072650159568523</v>
      </c>
      <c r="H392" s="150"/>
      <c r="I392" s="150"/>
      <c r="J392" s="150"/>
      <c r="K392" s="150"/>
    </row>
    <row r="393" spans="1:11" x14ac:dyDescent="0.25">
      <c r="A393" s="208" t="s">
        <v>1887</v>
      </c>
      <c r="B393" s="208" t="s">
        <v>512</v>
      </c>
      <c r="C393" s="209">
        <v>4025</v>
      </c>
      <c r="D393" s="210" t="s">
        <v>526</v>
      </c>
      <c r="E393" s="208" t="s">
        <v>527</v>
      </c>
      <c r="F393" s="208" t="s">
        <v>528</v>
      </c>
      <c r="G393" s="207">
        <v>2.8997454557458342</v>
      </c>
      <c r="H393" s="150"/>
      <c r="I393" s="150"/>
      <c r="J393" s="150"/>
      <c r="K393" s="150"/>
    </row>
    <row r="394" spans="1:11" x14ac:dyDescent="0.25">
      <c r="A394" s="208" t="s">
        <v>1887</v>
      </c>
      <c r="B394" s="208" t="s">
        <v>512</v>
      </c>
      <c r="C394" s="209">
        <v>4026</v>
      </c>
      <c r="D394" s="210" t="s">
        <v>529</v>
      </c>
      <c r="E394" s="208" t="s">
        <v>530</v>
      </c>
      <c r="F394" s="208" t="s">
        <v>531</v>
      </c>
      <c r="G394" s="207">
        <v>1.8753888531323402</v>
      </c>
      <c r="H394" s="150"/>
      <c r="I394" s="150"/>
      <c r="J394" s="150"/>
      <c r="K394" s="150"/>
    </row>
    <row r="395" spans="1:11" x14ac:dyDescent="0.25">
      <c r="A395" s="208" t="s">
        <v>1887</v>
      </c>
      <c r="B395" s="208" t="s">
        <v>512</v>
      </c>
      <c r="C395" s="209">
        <v>4027</v>
      </c>
      <c r="D395" s="210" t="s">
        <v>513</v>
      </c>
      <c r="E395" s="208" t="s">
        <v>512</v>
      </c>
      <c r="F395" s="208" t="s">
        <v>514</v>
      </c>
      <c r="G395" s="207">
        <v>0.53421899151888352</v>
      </c>
      <c r="H395" s="150"/>
      <c r="I395" s="150"/>
      <c r="J395" s="150"/>
      <c r="K395" s="150"/>
    </row>
    <row r="396" spans="1:11" x14ac:dyDescent="0.25">
      <c r="A396" s="208" t="s">
        <v>1887</v>
      </c>
      <c r="B396" s="208" t="s">
        <v>512</v>
      </c>
      <c r="C396" s="209">
        <v>4028</v>
      </c>
      <c r="D396" s="210" t="s">
        <v>532</v>
      </c>
      <c r="E396" s="208" t="s">
        <v>533</v>
      </c>
      <c r="F396" s="208" t="s">
        <v>534</v>
      </c>
      <c r="G396" s="207">
        <v>1.4337013732834578</v>
      </c>
      <c r="H396" s="150"/>
      <c r="I396" s="150"/>
      <c r="J396" s="150"/>
      <c r="K396" s="150"/>
    </row>
    <row r="397" spans="1:11" x14ac:dyDescent="0.25">
      <c r="A397" s="208" t="s">
        <v>1887</v>
      </c>
      <c r="B397" s="208" t="s">
        <v>512</v>
      </c>
      <c r="C397" s="209">
        <v>4029</v>
      </c>
      <c r="D397" s="210" t="s">
        <v>513</v>
      </c>
      <c r="E397" s="208" t="s">
        <v>512</v>
      </c>
      <c r="F397" s="208" t="s">
        <v>514</v>
      </c>
      <c r="G397" s="207">
        <v>1.3868167881491793</v>
      </c>
      <c r="H397" s="150"/>
      <c r="I397" s="150"/>
      <c r="J397" s="150"/>
      <c r="K397" s="150"/>
    </row>
    <row r="398" spans="1:11" x14ac:dyDescent="0.25">
      <c r="A398" s="208" t="s">
        <v>1887</v>
      </c>
      <c r="B398" s="208" t="s">
        <v>512</v>
      </c>
      <c r="C398" s="209">
        <v>4030</v>
      </c>
      <c r="D398" s="210" t="s">
        <v>535</v>
      </c>
      <c r="E398" s="208" t="s">
        <v>536</v>
      </c>
      <c r="F398" s="208" t="s">
        <v>537</v>
      </c>
      <c r="G398" s="207">
        <v>2.2188945105384814</v>
      </c>
      <c r="H398" s="150"/>
      <c r="I398" s="150"/>
      <c r="J398" s="150"/>
      <c r="K398" s="150"/>
    </row>
    <row r="399" spans="1:11" x14ac:dyDescent="0.25">
      <c r="A399" s="208" t="s">
        <v>1887</v>
      </c>
      <c r="B399" s="208" t="s">
        <v>512</v>
      </c>
      <c r="C399" s="209">
        <v>4031</v>
      </c>
      <c r="D399" s="210" t="s">
        <v>864</v>
      </c>
      <c r="E399" s="208" t="s">
        <v>865</v>
      </c>
      <c r="F399" s="208" t="s">
        <v>866</v>
      </c>
      <c r="G399" s="207">
        <v>1.0152889079560565</v>
      </c>
      <c r="H399" s="150"/>
      <c r="I399" s="150"/>
      <c r="J399" s="150"/>
      <c r="K399" s="150"/>
    </row>
    <row r="400" spans="1:11" x14ac:dyDescent="0.25">
      <c r="A400" s="208" t="s">
        <v>1887</v>
      </c>
      <c r="B400" s="208" t="s">
        <v>512</v>
      </c>
      <c r="C400" s="209">
        <v>4032</v>
      </c>
      <c r="D400" s="210" t="s">
        <v>538</v>
      </c>
      <c r="E400" s="208" t="s">
        <v>539</v>
      </c>
      <c r="F400" s="208" t="s">
        <v>540</v>
      </c>
      <c r="G400" s="207">
        <v>1.2962334422061217</v>
      </c>
      <c r="H400" s="150"/>
      <c r="I400" s="150"/>
      <c r="J400" s="150"/>
      <c r="K400" s="150"/>
    </row>
    <row r="401" spans="1:11" x14ac:dyDescent="0.25">
      <c r="A401" s="208" t="s">
        <v>1887</v>
      </c>
      <c r="B401" s="208" t="s">
        <v>512</v>
      </c>
      <c r="C401" s="209">
        <v>4033</v>
      </c>
      <c r="D401" s="210" t="s">
        <v>513</v>
      </c>
      <c r="E401" s="208" t="s">
        <v>512</v>
      </c>
      <c r="F401" s="208" t="s">
        <v>514</v>
      </c>
      <c r="G401" s="207">
        <v>0.74409688008748942</v>
      </c>
      <c r="H401" s="150"/>
      <c r="I401" s="150"/>
      <c r="J401" s="150"/>
      <c r="K401" s="150"/>
    </row>
    <row r="402" spans="1:11" x14ac:dyDescent="0.25">
      <c r="A402" s="208" t="s">
        <v>1887</v>
      </c>
      <c r="B402" s="208" t="s">
        <v>512</v>
      </c>
      <c r="C402" s="209">
        <v>4034</v>
      </c>
      <c r="D402" s="210" t="s">
        <v>541</v>
      </c>
      <c r="E402" s="208" t="s">
        <v>542</v>
      </c>
      <c r="F402" s="208" t="s">
        <v>543</v>
      </c>
      <c r="G402" s="207">
        <v>1.6064560823878113</v>
      </c>
      <c r="H402" s="150"/>
      <c r="I402" s="150"/>
      <c r="J402" s="150"/>
      <c r="K402" s="150"/>
    </row>
    <row r="403" spans="1:11" x14ac:dyDescent="0.25">
      <c r="A403" s="208" t="s">
        <v>1887</v>
      </c>
      <c r="B403" s="208" t="s">
        <v>512</v>
      </c>
      <c r="C403" s="209">
        <v>4035</v>
      </c>
      <c r="D403" s="210" t="s">
        <v>513</v>
      </c>
      <c r="E403" s="208" t="s">
        <v>512</v>
      </c>
      <c r="F403" s="208" t="s">
        <v>514</v>
      </c>
      <c r="G403" s="207">
        <v>2.4583564440826673</v>
      </c>
      <c r="H403" s="150"/>
      <c r="I403" s="150"/>
      <c r="J403" s="150"/>
      <c r="K403" s="150"/>
    </row>
    <row r="404" spans="1:11" x14ac:dyDescent="0.25">
      <c r="A404" s="208" t="s">
        <v>1887</v>
      </c>
      <c r="B404" s="208" t="s">
        <v>512</v>
      </c>
      <c r="C404" s="209">
        <v>4036</v>
      </c>
      <c r="D404" s="210" t="s">
        <v>544</v>
      </c>
      <c r="E404" s="208" t="s">
        <v>485</v>
      </c>
      <c r="F404" s="208" t="s">
        <v>545</v>
      </c>
      <c r="G404" s="207">
        <v>1.9870706936011038</v>
      </c>
      <c r="H404" s="150"/>
      <c r="I404" s="150"/>
      <c r="J404" s="150"/>
      <c r="K404" s="150"/>
    </row>
    <row r="405" spans="1:11" x14ac:dyDescent="0.25">
      <c r="A405" s="208" t="s">
        <v>1887</v>
      </c>
      <c r="B405" s="208" t="s">
        <v>512</v>
      </c>
      <c r="C405" s="209">
        <v>4037</v>
      </c>
      <c r="D405" s="210" t="s">
        <v>513</v>
      </c>
      <c r="E405" s="208" t="s">
        <v>512</v>
      </c>
      <c r="F405" s="208" t="s">
        <v>514</v>
      </c>
      <c r="G405" s="207">
        <v>2.1737053267737085</v>
      </c>
      <c r="H405" s="150"/>
      <c r="I405" s="150"/>
      <c r="J405" s="150"/>
      <c r="K405" s="150"/>
    </row>
    <row r="406" spans="1:11" x14ac:dyDescent="0.25">
      <c r="A406" s="208" t="s">
        <v>1887</v>
      </c>
      <c r="B406" s="208" t="s">
        <v>512</v>
      </c>
      <c r="C406" s="209">
        <v>4038</v>
      </c>
      <c r="D406" s="210" t="s">
        <v>546</v>
      </c>
      <c r="E406" s="208" t="s">
        <v>156</v>
      </c>
      <c r="F406" s="208" t="s">
        <v>547</v>
      </c>
      <c r="G406" s="207">
        <v>2.4870479662221783</v>
      </c>
      <c r="H406" s="150"/>
      <c r="I406" s="150"/>
      <c r="J406" s="150"/>
      <c r="K406" s="150"/>
    </row>
    <row r="407" spans="1:11" x14ac:dyDescent="0.25">
      <c r="A407" s="208" t="s">
        <v>1887</v>
      </c>
      <c r="B407" s="208" t="s">
        <v>512</v>
      </c>
      <c r="C407" s="209">
        <v>4039</v>
      </c>
      <c r="D407" s="210" t="s">
        <v>513</v>
      </c>
      <c r="E407" s="208" t="s">
        <v>512</v>
      </c>
      <c r="F407" s="208" t="s">
        <v>514</v>
      </c>
      <c r="G407" s="207">
        <v>2.1067189406154077</v>
      </c>
      <c r="H407" s="150"/>
      <c r="I407" s="150"/>
      <c r="J407" s="150"/>
      <c r="K407" s="150"/>
    </row>
    <row r="408" spans="1:11" x14ac:dyDescent="0.25">
      <c r="A408" s="208" t="s">
        <v>1887</v>
      </c>
      <c r="B408" s="208" t="s">
        <v>512</v>
      </c>
      <c r="C408" s="209">
        <v>4040</v>
      </c>
      <c r="D408" s="210" t="s">
        <v>513</v>
      </c>
      <c r="E408" s="208" t="s">
        <v>512</v>
      </c>
      <c r="F408" s="208" t="s">
        <v>514</v>
      </c>
      <c r="G408" s="207">
        <v>2.3102716777312442</v>
      </c>
      <c r="H408" s="150"/>
      <c r="I408" s="150"/>
      <c r="J408" s="150"/>
      <c r="K408" s="150"/>
    </row>
    <row r="409" spans="1:11" x14ac:dyDescent="0.25">
      <c r="A409" s="208" t="s">
        <v>1887</v>
      </c>
      <c r="B409" s="208" t="s">
        <v>145</v>
      </c>
      <c r="C409" s="209">
        <v>4041</v>
      </c>
      <c r="D409" s="210" t="s">
        <v>146</v>
      </c>
      <c r="E409" s="208" t="s">
        <v>1315</v>
      </c>
      <c r="F409" s="208" t="s">
        <v>148</v>
      </c>
      <c r="G409" s="207">
        <v>2.2442266389700127</v>
      </c>
      <c r="H409" s="150"/>
      <c r="I409" s="150"/>
      <c r="J409" s="150"/>
      <c r="K409" s="150"/>
    </row>
    <row r="410" spans="1:11" x14ac:dyDescent="0.25">
      <c r="A410" s="208" t="s">
        <v>1887</v>
      </c>
      <c r="B410" s="208" t="s">
        <v>145</v>
      </c>
      <c r="C410" s="209">
        <v>4042</v>
      </c>
      <c r="D410" s="210" t="s">
        <v>548</v>
      </c>
      <c r="E410" s="208" t="s">
        <v>549</v>
      </c>
      <c r="F410" s="208" t="s">
        <v>550</v>
      </c>
      <c r="G410" s="207">
        <v>1.4825741095666547</v>
      </c>
      <c r="H410" s="150"/>
      <c r="I410" s="150"/>
      <c r="J410" s="150"/>
      <c r="K410" s="150"/>
    </row>
    <row r="411" spans="1:11" x14ac:dyDescent="0.25">
      <c r="A411" s="208" t="s">
        <v>1887</v>
      </c>
      <c r="B411" s="208" t="s">
        <v>145</v>
      </c>
      <c r="C411" s="209">
        <v>4043</v>
      </c>
      <c r="D411" s="210" t="s">
        <v>146</v>
      </c>
      <c r="E411" s="208" t="s">
        <v>1315</v>
      </c>
      <c r="F411" s="208" t="s">
        <v>148</v>
      </c>
      <c r="G411" s="207">
        <v>1.494879415766712</v>
      </c>
      <c r="H411" s="150"/>
      <c r="I411" s="150"/>
      <c r="J411" s="150"/>
      <c r="K411" s="150"/>
    </row>
    <row r="412" spans="1:11" x14ac:dyDescent="0.25">
      <c r="A412" s="208" t="s">
        <v>1887</v>
      </c>
      <c r="B412" s="208" t="s">
        <v>145</v>
      </c>
      <c r="C412" s="209">
        <v>4044</v>
      </c>
      <c r="D412" s="210" t="s">
        <v>551</v>
      </c>
      <c r="E412" s="208" t="s">
        <v>552</v>
      </c>
      <c r="F412" s="208" t="s">
        <v>553</v>
      </c>
      <c r="G412" s="207">
        <v>3.0461362505312737</v>
      </c>
      <c r="H412" s="150"/>
      <c r="I412" s="150"/>
      <c r="J412" s="150"/>
      <c r="K412" s="150"/>
    </row>
    <row r="413" spans="1:11" x14ac:dyDescent="0.25">
      <c r="A413" s="208" t="s">
        <v>1887</v>
      </c>
      <c r="B413" s="208" t="s">
        <v>145</v>
      </c>
      <c r="C413" s="209">
        <v>4045</v>
      </c>
      <c r="D413" s="210" t="s">
        <v>146</v>
      </c>
      <c r="E413" s="208" t="s">
        <v>1315</v>
      </c>
      <c r="F413" s="208" t="s">
        <v>148</v>
      </c>
      <c r="G413" s="207">
        <v>1.1109677619956007</v>
      </c>
      <c r="H413" s="150"/>
      <c r="I413" s="150"/>
      <c r="J413" s="150"/>
      <c r="K413" s="150"/>
    </row>
    <row r="414" spans="1:11" x14ac:dyDescent="0.25">
      <c r="A414" s="208" t="s">
        <v>1887</v>
      </c>
      <c r="B414" s="208" t="s">
        <v>554</v>
      </c>
      <c r="C414" s="209">
        <v>4046</v>
      </c>
      <c r="D414" s="210" t="s">
        <v>555</v>
      </c>
      <c r="E414" s="208" t="s">
        <v>554</v>
      </c>
      <c r="F414" s="208" t="s">
        <v>556</v>
      </c>
      <c r="G414" s="207">
        <v>0.79106222833583961</v>
      </c>
      <c r="H414" s="150"/>
      <c r="I414" s="150"/>
      <c r="J414" s="150"/>
      <c r="K414" s="150"/>
    </row>
    <row r="415" spans="1:11" x14ac:dyDescent="0.25">
      <c r="A415" s="208" t="s">
        <v>1887</v>
      </c>
      <c r="B415" s="208" t="s">
        <v>554</v>
      </c>
      <c r="C415" s="209">
        <v>4047</v>
      </c>
      <c r="D415" s="210" t="s">
        <v>557</v>
      </c>
      <c r="E415" s="208" t="s">
        <v>558</v>
      </c>
      <c r="F415" s="208" t="s">
        <v>559</v>
      </c>
      <c r="G415" s="207">
        <v>3.1802960672138894</v>
      </c>
      <c r="H415" s="150"/>
      <c r="I415" s="150"/>
      <c r="J415" s="150"/>
      <c r="K415" s="150"/>
    </row>
    <row r="416" spans="1:11" x14ac:dyDescent="0.25">
      <c r="A416" s="208" t="s">
        <v>1887</v>
      </c>
      <c r="B416" s="208" t="s">
        <v>554</v>
      </c>
      <c r="C416" s="209">
        <v>4048</v>
      </c>
      <c r="D416" s="210" t="s">
        <v>555</v>
      </c>
      <c r="E416" s="208" t="s">
        <v>554</v>
      </c>
      <c r="F416" s="208" t="s">
        <v>556</v>
      </c>
      <c r="G416" s="207">
        <v>3.9889094148595077</v>
      </c>
      <c r="H416" s="150"/>
      <c r="I416" s="150"/>
      <c r="J416" s="150"/>
      <c r="K416" s="150"/>
    </row>
    <row r="417" spans="1:11" x14ac:dyDescent="0.25">
      <c r="A417" s="208" t="s">
        <v>1887</v>
      </c>
      <c r="B417" s="208" t="s">
        <v>145</v>
      </c>
      <c r="C417" s="209">
        <v>4049</v>
      </c>
      <c r="D417" s="210" t="s">
        <v>146</v>
      </c>
      <c r="E417" s="208" t="s">
        <v>1315</v>
      </c>
      <c r="F417" s="208" t="s">
        <v>148</v>
      </c>
      <c r="G417" s="207">
        <v>1.7949453081325264</v>
      </c>
      <c r="H417" s="150"/>
      <c r="I417" s="150"/>
      <c r="J417" s="150"/>
      <c r="K417" s="150"/>
    </row>
    <row r="418" spans="1:11" x14ac:dyDescent="0.25">
      <c r="A418" s="208" t="s">
        <v>1887</v>
      </c>
      <c r="B418" s="208" t="s">
        <v>560</v>
      </c>
      <c r="C418" s="209">
        <v>4050</v>
      </c>
      <c r="D418" s="210" t="s">
        <v>561</v>
      </c>
      <c r="E418" s="208" t="s">
        <v>560</v>
      </c>
      <c r="F418" s="208" t="s">
        <v>562</v>
      </c>
      <c r="G418" s="207">
        <v>0.74902908615954367</v>
      </c>
      <c r="H418" s="150"/>
      <c r="I418" s="150"/>
      <c r="J418" s="150"/>
      <c r="K418" s="150"/>
    </row>
    <row r="419" spans="1:11" x14ac:dyDescent="0.25">
      <c r="A419" s="208" t="s">
        <v>1887</v>
      </c>
      <c r="B419" s="208" t="s">
        <v>560</v>
      </c>
      <c r="C419" s="209">
        <v>4051</v>
      </c>
      <c r="D419" s="210" t="s">
        <v>563</v>
      </c>
      <c r="E419" s="208" t="s">
        <v>564</v>
      </c>
      <c r="F419" s="208" t="s">
        <v>565</v>
      </c>
      <c r="G419" s="207">
        <v>2.735854462282675</v>
      </c>
      <c r="H419" s="150"/>
      <c r="I419" s="150"/>
      <c r="J419" s="150"/>
      <c r="K419" s="150"/>
    </row>
    <row r="420" spans="1:11" x14ac:dyDescent="0.25">
      <c r="A420" s="208" t="s">
        <v>1887</v>
      </c>
      <c r="B420" s="208" t="s">
        <v>560</v>
      </c>
      <c r="C420" s="209">
        <v>4052</v>
      </c>
      <c r="D420" s="210" t="s">
        <v>561</v>
      </c>
      <c r="E420" s="208" t="s">
        <v>560</v>
      </c>
      <c r="F420" s="208" t="s">
        <v>562</v>
      </c>
      <c r="G420" s="207">
        <v>3.0428680020443166</v>
      </c>
      <c r="H420" s="150"/>
      <c r="I420" s="150"/>
      <c r="J420" s="150"/>
      <c r="K420" s="150"/>
    </row>
    <row r="421" spans="1:11" x14ac:dyDescent="0.25">
      <c r="A421" s="208" t="s">
        <v>1887</v>
      </c>
      <c r="B421" s="208" t="s">
        <v>145</v>
      </c>
      <c r="C421" s="209">
        <v>4053</v>
      </c>
      <c r="D421" s="210" t="s">
        <v>146</v>
      </c>
      <c r="E421" s="208" t="s">
        <v>1315</v>
      </c>
      <c r="F421" s="208" t="s">
        <v>148</v>
      </c>
      <c r="G421" s="207">
        <v>1.4280012346117041</v>
      </c>
      <c r="H421" s="150"/>
      <c r="I421" s="150"/>
      <c r="J421" s="150"/>
      <c r="K421" s="150"/>
    </row>
    <row r="422" spans="1:11" x14ac:dyDescent="0.25">
      <c r="A422" s="208" t="s">
        <v>1887</v>
      </c>
      <c r="B422" s="208" t="s">
        <v>566</v>
      </c>
      <c r="C422" s="209">
        <v>4054</v>
      </c>
      <c r="D422" s="210" t="s">
        <v>567</v>
      </c>
      <c r="E422" s="208" t="s">
        <v>566</v>
      </c>
      <c r="F422" s="208" t="s">
        <v>568</v>
      </c>
      <c r="G422" s="207">
        <v>1.5374715648278177</v>
      </c>
      <c r="H422" s="150"/>
      <c r="I422" s="150"/>
      <c r="J422" s="150"/>
      <c r="K422" s="150"/>
    </row>
    <row r="423" spans="1:11" x14ac:dyDescent="0.25">
      <c r="A423" s="208" t="s">
        <v>1887</v>
      </c>
      <c r="B423" s="208" t="s">
        <v>566</v>
      </c>
      <c r="C423" s="209">
        <v>4055</v>
      </c>
      <c r="D423" s="210" t="s">
        <v>569</v>
      </c>
      <c r="E423" s="208" t="s">
        <v>570</v>
      </c>
      <c r="F423" s="208" t="s">
        <v>571</v>
      </c>
      <c r="G423" s="207">
        <v>0.70997032545639838</v>
      </c>
      <c r="H423" s="150"/>
      <c r="I423" s="150"/>
      <c r="J423" s="150"/>
      <c r="K423" s="150"/>
    </row>
    <row r="424" spans="1:11" x14ac:dyDescent="0.25">
      <c r="A424" s="208" t="s">
        <v>1887</v>
      </c>
      <c r="B424" s="208" t="s">
        <v>566</v>
      </c>
      <c r="C424" s="209">
        <v>4056</v>
      </c>
      <c r="D424" s="210" t="s">
        <v>567</v>
      </c>
      <c r="E424" s="208" t="s">
        <v>566</v>
      </c>
      <c r="F424" s="208" t="s">
        <v>568</v>
      </c>
      <c r="G424" s="207">
        <v>0.56320996815154045</v>
      </c>
      <c r="H424" s="150"/>
      <c r="I424" s="150"/>
      <c r="J424" s="150"/>
      <c r="K424" s="150"/>
    </row>
    <row r="425" spans="1:11" x14ac:dyDescent="0.25">
      <c r="A425" s="208" t="s">
        <v>1887</v>
      </c>
      <c r="B425" s="208" t="s">
        <v>145</v>
      </c>
      <c r="C425" s="209">
        <v>4057</v>
      </c>
      <c r="D425" s="210" t="s">
        <v>146</v>
      </c>
      <c r="E425" s="208" t="s">
        <v>1315</v>
      </c>
      <c r="F425" s="208" t="s">
        <v>148</v>
      </c>
      <c r="G425" s="207">
        <v>7.1231635330632432</v>
      </c>
      <c r="H425" s="150"/>
      <c r="I425" s="150"/>
      <c r="J425" s="150"/>
      <c r="K425" s="150"/>
    </row>
    <row r="426" spans="1:11" x14ac:dyDescent="0.25">
      <c r="A426" s="208" t="s">
        <v>1887</v>
      </c>
      <c r="B426" s="208" t="s">
        <v>572</v>
      </c>
      <c r="C426" s="209">
        <v>4058</v>
      </c>
      <c r="D426" s="210" t="s">
        <v>573</v>
      </c>
      <c r="E426" s="208" t="s">
        <v>572</v>
      </c>
      <c r="F426" s="208" t="s">
        <v>574</v>
      </c>
      <c r="G426" s="207">
        <v>0.44568659357252044</v>
      </c>
      <c r="H426" s="150"/>
      <c r="I426" s="150"/>
      <c r="J426" s="150"/>
      <c r="K426" s="150"/>
    </row>
    <row r="427" spans="1:11" x14ac:dyDescent="0.25">
      <c r="A427" s="208" t="s">
        <v>1887</v>
      </c>
      <c r="B427" s="208" t="s">
        <v>572</v>
      </c>
      <c r="C427" s="209">
        <v>4059</v>
      </c>
      <c r="D427" s="210" t="s">
        <v>575</v>
      </c>
      <c r="E427" s="208" t="s">
        <v>576</v>
      </c>
      <c r="F427" s="208" t="s">
        <v>577</v>
      </c>
      <c r="G427" s="207">
        <v>0.92748087144419455</v>
      </c>
      <c r="H427" s="150"/>
      <c r="I427" s="150"/>
      <c r="J427" s="150"/>
      <c r="K427" s="150"/>
    </row>
    <row r="428" spans="1:11" x14ac:dyDescent="0.25">
      <c r="A428" s="208" t="s">
        <v>1887</v>
      </c>
      <c r="B428" s="208" t="s">
        <v>572</v>
      </c>
      <c r="C428" s="209">
        <v>4060</v>
      </c>
      <c r="D428" s="210" t="s">
        <v>578</v>
      </c>
      <c r="E428" s="208" t="s">
        <v>579</v>
      </c>
      <c r="F428" s="208" t="s">
        <v>580</v>
      </c>
      <c r="G428" s="207">
        <v>0.99125191769918108</v>
      </c>
      <c r="H428" s="150"/>
      <c r="I428" s="150"/>
      <c r="J428" s="150"/>
      <c r="K428" s="150"/>
    </row>
    <row r="429" spans="1:11" x14ac:dyDescent="0.25">
      <c r="A429" s="208" t="s">
        <v>1887</v>
      </c>
      <c r="B429" s="208" t="s">
        <v>572</v>
      </c>
      <c r="C429" s="209">
        <v>4061</v>
      </c>
      <c r="D429" s="210" t="s">
        <v>575</v>
      </c>
      <c r="E429" s="208" t="s">
        <v>576</v>
      </c>
      <c r="F429" s="208" t="s">
        <v>577</v>
      </c>
      <c r="G429" s="207">
        <v>0.6061437024786559</v>
      </c>
      <c r="H429" s="150"/>
      <c r="I429" s="150"/>
      <c r="J429" s="150"/>
      <c r="K429" s="150"/>
    </row>
    <row r="430" spans="1:11" x14ac:dyDescent="0.25">
      <c r="A430" s="208" t="s">
        <v>1887</v>
      </c>
      <c r="B430" s="208" t="s">
        <v>572</v>
      </c>
      <c r="C430" s="209">
        <v>4062</v>
      </c>
      <c r="D430" s="210" t="s">
        <v>867</v>
      </c>
      <c r="E430" s="208" t="s">
        <v>868</v>
      </c>
      <c r="F430" s="208" t="s">
        <v>869</v>
      </c>
      <c r="G430" s="207">
        <v>1.1857891485826488</v>
      </c>
      <c r="H430" s="150"/>
      <c r="I430" s="150"/>
      <c r="J430" s="150"/>
      <c r="K430" s="150"/>
    </row>
    <row r="431" spans="1:11" x14ac:dyDescent="0.25">
      <c r="A431" s="208" t="s">
        <v>1887</v>
      </c>
      <c r="B431" s="208" t="s">
        <v>572</v>
      </c>
      <c r="C431" s="209">
        <v>4063</v>
      </c>
      <c r="D431" s="210" t="s">
        <v>575</v>
      </c>
      <c r="E431" s="208" t="s">
        <v>576</v>
      </c>
      <c r="F431" s="208" t="s">
        <v>577</v>
      </c>
      <c r="G431" s="207">
        <v>2.319955308008252</v>
      </c>
      <c r="H431" s="150"/>
      <c r="I431" s="150"/>
      <c r="J431" s="150"/>
      <c r="K431" s="150"/>
    </row>
    <row r="432" spans="1:11" x14ac:dyDescent="0.25">
      <c r="A432" s="208" t="s">
        <v>1887</v>
      </c>
      <c r="B432" s="208" t="s">
        <v>572</v>
      </c>
      <c r="C432" s="209">
        <v>4064</v>
      </c>
      <c r="D432" s="210" t="s">
        <v>870</v>
      </c>
      <c r="E432" s="208" t="s">
        <v>871</v>
      </c>
      <c r="F432" s="208" t="s">
        <v>1888</v>
      </c>
      <c r="G432" s="207">
        <v>1.0032696436054531</v>
      </c>
      <c r="H432" s="150"/>
      <c r="I432" s="150"/>
      <c r="J432" s="150"/>
      <c r="K432" s="150"/>
    </row>
    <row r="433" spans="1:11" x14ac:dyDescent="0.25">
      <c r="A433" s="208" t="s">
        <v>1887</v>
      </c>
      <c r="B433" s="208" t="s">
        <v>572</v>
      </c>
      <c r="C433" s="209">
        <v>4065</v>
      </c>
      <c r="D433" s="210" t="s">
        <v>575</v>
      </c>
      <c r="E433" s="208" t="s">
        <v>576</v>
      </c>
      <c r="F433" s="208" t="s">
        <v>577</v>
      </c>
      <c r="G433" s="207">
        <v>2.1467680604284989</v>
      </c>
      <c r="H433" s="150"/>
      <c r="I433" s="150"/>
      <c r="J433" s="150"/>
      <c r="K433" s="150"/>
    </row>
    <row r="434" spans="1:11" x14ac:dyDescent="0.25">
      <c r="A434" s="208" t="s">
        <v>1887</v>
      </c>
      <c r="B434" s="208" t="s">
        <v>572</v>
      </c>
      <c r="C434" s="209">
        <v>4066</v>
      </c>
      <c r="D434" s="210" t="s">
        <v>573</v>
      </c>
      <c r="E434" s="208" t="s">
        <v>572</v>
      </c>
      <c r="F434" s="208" t="s">
        <v>574</v>
      </c>
      <c r="G434" s="207">
        <v>1.4012183570407746</v>
      </c>
      <c r="H434" s="150"/>
      <c r="I434" s="150"/>
      <c r="J434" s="150"/>
      <c r="K434" s="150"/>
    </row>
    <row r="435" spans="1:11" x14ac:dyDescent="0.25">
      <c r="A435" s="208" t="s">
        <v>1887</v>
      </c>
      <c r="B435" s="208" t="s">
        <v>572</v>
      </c>
      <c r="C435" s="209">
        <v>4067</v>
      </c>
      <c r="D435" s="210" t="s">
        <v>872</v>
      </c>
      <c r="E435" s="208" t="s">
        <v>873</v>
      </c>
      <c r="F435" s="208" t="s">
        <v>874</v>
      </c>
      <c r="G435" s="207">
        <v>2.0235402179402739</v>
      </c>
      <c r="H435" s="150"/>
      <c r="I435" s="150"/>
      <c r="J435" s="150"/>
      <c r="K435" s="150"/>
    </row>
    <row r="436" spans="1:11" x14ac:dyDescent="0.25">
      <c r="A436" s="208" t="s">
        <v>1887</v>
      </c>
      <c r="B436" s="208" t="s">
        <v>572</v>
      </c>
      <c r="C436" s="209">
        <v>4068</v>
      </c>
      <c r="D436" s="210" t="s">
        <v>573</v>
      </c>
      <c r="E436" s="208" t="s">
        <v>572</v>
      </c>
      <c r="F436" s="208" t="s">
        <v>574</v>
      </c>
      <c r="G436" s="207">
        <v>1.7729010367231288</v>
      </c>
      <c r="H436" s="150"/>
      <c r="I436" s="150"/>
      <c r="J436" s="150"/>
      <c r="K436" s="150"/>
    </row>
    <row r="437" spans="1:11" x14ac:dyDescent="0.25">
      <c r="A437" s="208" t="s">
        <v>1887</v>
      </c>
      <c r="B437" s="208" t="s">
        <v>572</v>
      </c>
      <c r="C437" s="209">
        <v>4069</v>
      </c>
      <c r="D437" s="210" t="s">
        <v>875</v>
      </c>
      <c r="E437" s="208" t="s">
        <v>521</v>
      </c>
      <c r="F437" s="208" t="s">
        <v>876</v>
      </c>
      <c r="G437" s="207">
        <v>2.5258909039730573</v>
      </c>
      <c r="H437" s="150"/>
      <c r="I437" s="150"/>
      <c r="J437" s="150"/>
      <c r="K437" s="150"/>
    </row>
    <row r="438" spans="1:11" x14ac:dyDescent="0.25">
      <c r="A438" s="208" t="s">
        <v>1887</v>
      </c>
      <c r="B438" s="208" t="s">
        <v>572</v>
      </c>
      <c r="C438" s="209">
        <v>4070</v>
      </c>
      <c r="D438" s="210" t="s">
        <v>573</v>
      </c>
      <c r="E438" s="208" t="s">
        <v>572</v>
      </c>
      <c r="F438" s="208" t="s">
        <v>574</v>
      </c>
      <c r="G438" s="207">
        <v>0.71020596332036745</v>
      </c>
      <c r="H438" s="150"/>
      <c r="I438" s="150"/>
      <c r="J438" s="150"/>
      <c r="K438" s="150"/>
    </row>
    <row r="439" spans="1:11" x14ac:dyDescent="0.25">
      <c r="A439" s="208" t="s">
        <v>1887</v>
      </c>
      <c r="B439" s="208" t="s">
        <v>572</v>
      </c>
      <c r="C439" s="209">
        <v>4071</v>
      </c>
      <c r="D439" s="210" t="s">
        <v>877</v>
      </c>
      <c r="E439" s="208" t="s">
        <v>878</v>
      </c>
      <c r="F439" s="208" t="s">
        <v>879</v>
      </c>
      <c r="G439" s="207">
        <v>2.0921092697006225</v>
      </c>
      <c r="H439" s="150"/>
      <c r="I439" s="150"/>
      <c r="J439" s="150"/>
      <c r="K439" s="150"/>
    </row>
    <row r="440" spans="1:11" x14ac:dyDescent="0.25">
      <c r="A440" s="208" t="s">
        <v>1887</v>
      </c>
      <c r="B440" s="208" t="s">
        <v>572</v>
      </c>
      <c r="C440" s="209">
        <v>4072</v>
      </c>
      <c r="D440" s="210" t="s">
        <v>573</v>
      </c>
      <c r="E440" s="208" t="s">
        <v>572</v>
      </c>
      <c r="F440" s="208" t="s">
        <v>574</v>
      </c>
      <c r="G440" s="207">
        <v>1.3413111935576076</v>
      </c>
      <c r="H440" s="150"/>
      <c r="I440" s="150"/>
      <c r="J440" s="150"/>
      <c r="K440" s="150"/>
    </row>
    <row r="441" spans="1:11" x14ac:dyDescent="0.25">
      <c r="A441" s="208" t="s">
        <v>1887</v>
      </c>
      <c r="B441" s="208" t="s">
        <v>572</v>
      </c>
      <c r="C441" s="209">
        <v>4073</v>
      </c>
      <c r="D441" s="210" t="s">
        <v>880</v>
      </c>
      <c r="E441" s="208" t="s">
        <v>881</v>
      </c>
      <c r="F441" s="208" t="s">
        <v>882</v>
      </c>
      <c r="G441" s="207">
        <v>3.1141534209613879</v>
      </c>
      <c r="H441" s="150"/>
      <c r="I441" s="150"/>
      <c r="J441" s="150"/>
      <c r="K441" s="150"/>
    </row>
    <row r="442" spans="1:11" x14ac:dyDescent="0.25">
      <c r="A442" s="208" t="s">
        <v>1887</v>
      </c>
      <c r="B442" s="208" t="s">
        <v>572</v>
      </c>
      <c r="C442" s="209">
        <v>4074</v>
      </c>
      <c r="D442" s="210" t="s">
        <v>573</v>
      </c>
      <c r="E442" s="208" t="s">
        <v>572</v>
      </c>
      <c r="F442" s="208" t="s">
        <v>574</v>
      </c>
      <c r="G442" s="207">
        <v>2.0141014304808182</v>
      </c>
      <c r="H442" s="150"/>
      <c r="I442" s="150"/>
      <c r="J442" s="150"/>
      <c r="K442" s="150"/>
    </row>
    <row r="443" spans="1:11" x14ac:dyDescent="0.25">
      <c r="A443" s="208" t="s">
        <v>1887</v>
      </c>
      <c r="B443" s="208" t="s">
        <v>581</v>
      </c>
      <c r="C443" s="209">
        <v>4075</v>
      </c>
      <c r="D443" s="210" t="s">
        <v>582</v>
      </c>
      <c r="E443" s="208" t="s">
        <v>581</v>
      </c>
      <c r="F443" s="208" t="s">
        <v>583</v>
      </c>
      <c r="G443" s="207">
        <v>0.7926420087737831</v>
      </c>
      <c r="H443" s="150"/>
      <c r="I443" s="150"/>
      <c r="J443" s="150"/>
      <c r="K443" s="150"/>
    </row>
    <row r="444" spans="1:11" x14ac:dyDescent="0.25">
      <c r="A444" s="208" t="s">
        <v>1887</v>
      </c>
      <c r="B444" s="208" t="s">
        <v>581</v>
      </c>
      <c r="C444" s="209">
        <v>4076</v>
      </c>
      <c r="D444" s="210" t="s">
        <v>584</v>
      </c>
      <c r="E444" s="208" t="s">
        <v>585</v>
      </c>
      <c r="F444" s="208" t="s">
        <v>586</v>
      </c>
      <c r="G444" s="207">
        <v>2.2843613170554389</v>
      </c>
      <c r="H444" s="150"/>
      <c r="I444" s="150"/>
      <c r="J444" s="150"/>
      <c r="K444" s="150"/>
    </row>
    <row r="445" spans="1:11" x14ac:dyDescent="0.25">
      <c r="A445" s="208" t="s">
        <v>1887</v>
      </c>
      <c r="B445" s="208" t="s">
        <v>581</v>
      </c>
      <c r="C445" s="209">
        <v>4077</v>
      </c>
      <c r="D445" s="210" t="s">
        <v>582</v>
      </c>
      <c r="E445" s="208" t="s">
        <v>581</v>
      </c>
      <c r="F445" s="208" t="s">
        <v>583</v>
      </c>
      <c r="G445" s="207">
        <v>1.7643550179763134</v>
      </c>
      <c r="H445" s="150"/>
      <c r="I445" s="150"/>
      <c r="J445" s="150"/>
      <c r="K445" s="150"/>
    </row>
    <row r="446" spans="1:11" x14ac:dyDescent="0.25">
      <c r="A446" s="208" t="s">
        <v>1887</v>
      </c>
      <c r="B446" s="208" t="s">
        <v>581</v>
      </c>
      <c r="C446" s="209">
        <v>4078</v>
      </c>
      <c r="D446" s="210" t="s">
        <v>587</v>
      </c>
      <c r="E446" s="208" t="s">
        <v>588</v>
      </c>
      <c r="F446" s="208" t="s">
        <v>589</v>
      </c>
      <c r="G446" s="207">
        <v>2.6649853059639357</v>
      </c>
      <c r="H446" s="150"/>
      <c r="I446" s="150"/>
      <c r="J446" s="150"/>
      <c r="K446" s="150"/>
    </row>
    <row r="447" spans="1:11" x14ac:dyDescent="0.25">
      <c r="A447" s="208" t="s">
        <v>1887</v>
      </c>
      <c r="B447" s="208" t="s">
        <v>581</v>
      </c>
      <c r="C447" s="209">
        <v>4079</v>
      </c>
      <c r="D447" s="210" t="s">
        <v>582</v>
      </c>
      <c r="E447" s="208" t="s">
        <v>581</v>
      </c>
      <c r="F447" s="208" t="s">
        <v>583</v>
      </c>
      <c r="G447" s="207">
        <v>2.5075790186908922</v>
      </c>
      <c r="H447" s="150"/>
      <c r="I447" s="150"/>
      <c r="J447" s="150"/>
      <c r="K447" s="150"/>
    </row>
    <row r="448" spans="1:11" x14ac:dyDescent="0.25">
      <c r="A448" s="208" t="s">
        <v>1887</v>
      </c>
      <c r="B448" s="208" t="s">
        <v>581</v>
      </c>
      <c r="C448" s="209">
        <v>4080</v>
      </c>
      <c r="D448" s="210" t="s">
        <v>590</v>
      </c>
      <c r="E448" s="208" t="s">
        <v>591</v>
      </c>
      <c r="F448" s="208" t="s">
        <v>592</v>
      </c>
      <c r="G448" s="207">
        <v>0.69653899368685301</v>
      </c>
      <c r="H448" s="150"/>
      <c r="I448" s="150"/>
      <c r="J448" s="150"/>
      <c r="K448" s="150"/>
    </row>
    <row r="449" spans="1:11" x14ac:dyDescent="0.25">
      <c r="A449" s="208" t="s">
        <v>1887</v>
      </c>
      <c r="B449" s="208" t="s">
        <v>581</v>
      </c>
      <c r="C449" s="209">
        <v>4081</v>
      </c>
      <c r="D449" s="210" t="s">
        <v>582</v>
      </c>
      <c r="E449" s="208" t="s">
        <v>581</v>
      </c>
      <c r="F449" s="208" t="s">
        <v>583</v>
      </c>
      <c r="G449" s="207">
        <v>0.53199879732809729</v>
      </c>
      <c r="H449" s="150"/>
      <c r="I449" s="150"/>
      <c r="J449" s="150"/>
      <c r="K449" s="150"/>
    </row>
    <row r="450" spans="1:11" x14ac:dyDescent="0.25">
      <c r="A450" s="208" t="s">
        <v>1887</v>
      </c>
      <c r="B450" s="208" t="s">
        <v>581</v>
      </c>
      <c r="C450" s="209">
        <v>4082</v>
      </c>
      <c r="D450" s="210" t="s">
        <v>593</v>
      </c>
      <c r="E450" s="208" t="s">
        <v>594</v>
      </c>
      <c r="F450" s="208" t="s">
        <v>595</v>
      </c>
      <c r="G450" s="207">
        <v>1.3598561970248675</v>
      </c>
      <c r="H450" s="150"/>
      <c r="I450" s="150"/>
      <c r="J450" s="150"/>
      <c r="K450" s="150"/>
    </row>
    <row r="451" spans="1:11" x14ac:dyDescent="0.25">
      <c r="A451" s="208" t="s">
        <v>1887</v>
      </c>
      <c r="B451" s="208" t="s">
        <v>581</v>
      </c>
      <c r="C451" s="209">
        <v>4083</v>
      </c>
      <c r="D451" s="210" t="s">
        <v>596</v>
      </c>
      <c r="E451" s="208" t="s">
        <v>597</v>
      </c>
      <c r="F451" s="208" t="s">
        <v>598</v>
      </c>
      <c r="G451" s="207">
        <v>2.0067877186299974</v>
      </c>
      <c r="H451" s="150"/>
      <c r="I451" s="150"/>
      <c r="J451" s="150"/>
      <c r="K451" s="150"/>
    </row>
    <row r="452" spans="1:11" x14ac:dyDescent="0.25">
      <c r="A452" s="208" t="s">
        <v>1887</v>
      </c>
      <c r="B452" s="208" t="s">
        <v>581</v>
      </c>
      <c r="C452" s="209">
        <v>4084</v>
      </c>
      <c r="D452" s="210" t="s">
        <v>593</v>
      </c>
      <c r="E452" s="208" t="s">
        <v>594</v>
      </c>
      <c r="F452" s="208" t="s">
        <v>595</v>
      </c>
      <c r="G452" s="207">
        <v>0.5001622116581953</v>
      </c>
      <c r="H452" s="150"/>
      <c r="I452" s="150"/>
      <c r="J452" s="150"/>
      <c r="K452" s="150"/>
    </row>
    <row r="453" spans="1:11" x14ac:dyDescent="0.25">
      <c r="A453" s="208" t="s">
        <v>1887</v>
      </c>
      <c r="B453" s="208" t="s">
        <v>581</v>
      </c>
      <c r="C453" s="209">
        <v>4085</v>
      </c>
      <c r="D453" s="210" t="s">
        <v>599</v>
      </c>
      <c r="E453" s="208" t="s">
        <v>600</v>
      </c>
      <c r="F453" s="208" t="s">
        <v>601</v>
      </c>
      <c r="G453" s="207">
        <v>0.66800123163532876</v>
      </c>
      <c r="H453" s="150"/>
      <c r="I453" s="150"/>
      <c r="J453" s="150"/>
      <c r="K453" s="150"/>
    </row>
    <row r="454" spans="1:11" x14ac:dyDescent="0.25">
      <c r="A454" s="208" t="s">
        <v>1887</v>
      </c>
      <c r="B454" s="208" t="s">
        <v>581</v>
      </c>
      <c r="C454" s="209">
        <v>4086</v>
      </c>
      <c r="D454" s="210" t="s">
        <v>602</v>
      </c>
      <c r="E454" s="208" t="s">
        <v>603</v>
      </c>
      <c r="F454" s="208" t="s">
        <v>604</v>
      </c>
      <c r="G454" s="207">
        <v>0.81902599926678021</v>
      </c>
      <c r="H454" s="150"/>
      <c r="I454" s="150"/>
      <c r="J454" s="150"/>
      <c r="K454" s="150"/>
    </row>
    <row r="455" spans="1:11" x14ac:dyDescent="0.25">
      <c r="A455" s="208" t="s">
        <v>1887</v>
      </c>
      <c r="B455" s="208" t="s">
        <v>581</v>
      </c>
      <c r="C455" s="209">
        <v>4087</v>
      </c>
      <c r="D455" s="210" t="s">
        <v>599</v>
      </c>
      <c r="E455" s="208" t="s">
        <v>600</v>
      </c>
      <c r="F455" s="208" t="s">
        <v>601</v>
      </c>
      <c r="G455" s="207">
        <v>1.1618733479687327</v>
      </c>
      <c r="H455" s="150"/>
      <c r="I455" s="150"/>
      <c r="J455" s="150"/>
      <c r="K455" s="150"/>
    </row>
    <row r="456" spans="1:11" x14ac:dyDescent="0.25">
      <c r="A456" s="208" t="s">
        <v>1887</v>
      </c>
      <c r="B456" s="208" t="s">
        <v>581</v>
      </c>
      <c r="C456" s="209">
        <v>4088</v>
      </c>
      <c r="D456" s="210" t="s">
        <v>593</v>
      </c>
      <c r="E456" s="208" t="s">
        <v>594</v>
      </c>
      <c r="F456" s="208" t="s">
        <v>595</v>
      </c>
      <c r="G456" s="207">
        <v>1.5147330588439984</v>
      </c>
      <c r="H456" s="150"/>
      <c r="I456" s="150"/>
      <c r="J456" s="150"/>
      <c r="K456" s="150"/>
    </row>
    <row r="457" spans="1:11" x14ac:dyDescent="0.25">
      <c r="A457" s="208" t="s">
        <v>1887</v>
      </c>
      <c r="B457" s="208" t="s">
        <v>581</v>
      </c>
      <c r="C457" s="209">
        <v>4089</v>
      </c>
      <c r="D457" s="210" t="s">
        <v>582</v>
      </c>
      <c r="E457" s="208" t="s">
        <v>581</v>
      </c>
      <c r="F457" s="208" t="s">
        <v>583</v>
      </c>
      <c r="G457" s="207">
        <v>0.57966619019038867</v>
      </c>
      <c r="H457" s="150"/>
      <c r="I457" s="150"/>
      <c r="J457" s="150"/>
      <c r="K457" s="150"/>
    </row>
    <row r="458" spans="1:11" x14ac:dyDescent="0.25">
      <c r="A458" s="208" t="s">
        <v>1887</v>
      </c>
      <c r="B458" s="208" t="s">
        <v>581</v>
      </c>
      <c r="C458" s="209">
        <v>4090</v>
      </c>
      <c r="D458" s="210" t="s">
        <v>883</v>
      </c>
      <c r="E458" s="208" t="s">
        <v>884</v>
      </c>
      <c r="F458" s="208" t="s">
        <v>885</v>
      </c>
      <c r="G458" s="207">
        <v>1.4980428058396611</v>
      </c>
      <c r="H458" s="150"/>
      <c r="I458" s="150"/>
      <c r="J458" s="150"/>
      <c r="K458" s="150"/>
    </row>
    <row r="459" spans="1:11" x14ac:dyDescent="0.25">
      <c r="A459" s="208" t="s">
        <v>1887</v>
      </c>
      <c r="B459" s="208" t="s">
        <v>581</v>
      </c>
      <c r="C459" s="209">
        <v>4091</v>
      </c>
      <c r="D459" s="210" t="s">
        <v>582</v>
      </c>
      <c r="E459" s="208" t="s">
        <v>581</v>
      </c>
      <c r="F459" s="208" t="s">
        <v>583</v>
      </c>
      <c r="G459" s="207">
        <v>3.2113801656331167</v>
      </c>
      <c r="H459" s="150"/>
      <c r="I459" s="150"/>
      <c r="J459" s="150"/>
      <c r="K459" s="150"/>
    </row>
    <row r="460" spans="1:11" x14ac:dyDescent="0.25">
      <c r="A460" s="208" t="s">
        <v>1887</v>
      </c>
      <c r="B460" s="208" t="s">
        <v>581</v>
      </c>
      <c r="C460" s="209">
        <v>4092</v>
      </c>
      <c r="D460" s="210" t="s">
        <v>605</v>
      </c>
      <c r="E460" s="208" t="s">
        <v>606</v>
      </c>
      <c r="F460" s="208" t="s">
        <v>607</v>
      </c>
      <c r="G460" s="207">
        <v>2.0835123928380579</v>
      </c>
      <c r="H460" s="150"/>
      <c r="I460" s="150"/>
      <c r="J460" s="150"/>
      <c r="K460" s="150"/>
    </row>
    <row r="461" spans="1:11" x14ac:dyDescent="0.25">
      <c r="A461" s="208" t="s">
        <v>1887</v>
      </c>
      <c r="B461" s="208" t="s">
        <v>581</v>
      </c>
      <c r="C461" s="209">
        <v>4093</v>
      </c>
      <c r="D461" s="210" t="s">
        <v>582</v>
      </c>
      <c r="E461" s="208" t="s">
        <v>581</v>
      </c>
      <c r="F461" s="208" t="s">
        <v>583</v>
      </c>
      <c r="G461" s="207">
        <v>1.1716944331216526</v>
      </c>
      <c r="H461" s="150"/>
      <c r="I461" s="150"/>
      <c r="J461" s="150"/>
      <c r="K461" s="150"/>
    </row>
    <row r="462" spans="1:11" x14ac:dyDescent="0.25">
      <c r="A462" s="208" t="s">
        <v>1887</v>
      </c>
      <c r="B462" s="208" t="s">
        <v>581</v>
      </c>
      <c r="C462" s="209">
        <v>4094</v>
      </c>
      <c r="D462" s="210" t="s">
        <v>608</v>
      </c>
      <c r="E462" s="208" t="s">
        <v>609</v>
      </c>
      <c r="F462" s="208" t="s">
        <v>610</v>
      </c>
      <c r="G462" s="207">
        <v>3.7335203549281073</v>
      </c>
      <c r="H462" s="150"/>
      <c r="I462" s="150"/>
      <c r="J462" s="150"/>
      <c r="K462" s="150"/>
    </row>
    <row r="463" spans="1:11" x14ac:dyDescent="0.25">
      <c r="A463" s="208" t="s">
        <v>1887</v>
      </c>
      <c r="B463" s="208" t="s">
        <v>581</v>
      </c>
      <c r="C463" s="209">
        <v>4095</v>
      </c>
      <c r="D463" s="210" t="s">
        <v>582</v>
      </c>
      <c r="E463" s="208" t="s">
        <v>581</v>
      </c>
      <c r="F463" s="208" t="s">
        <v>583</v>
      </c>
      <c r="G463" s="207">
        <v>3.6767373411771289</v>
      </c>
      <c r="H463" s="150"/>
      <c r="I463" s="150"/>
      <c r="J463" s="150"/>
      <c r="K463" s="150"/>
    </row>
    <row r="464" spans="1:11" x14ac:dyDescent="0.25">
      <c r="A464" s="208" t="s">
        <v>1887</v>
      </c>
      <c r="B464" s="208" t="s">
        <v>581</v>
      </c>
      <c r="C464" s="209">
        <v>4096</v>
      </c>
      <c r="D464" s="210" t="s">
        <v>611</v>
      </c>
      <c r="E464" s="208" t="s">
        <v>485</v>
      </c>
      <c r="F464" s="208" t="s">
        <v>612</v>
      </c>
      <c r="G464" s="207">
        <v>0.5750066921794027</v>
      </c>
      <c r="H464" s="150"/>
      <c r="I464" s="150"/>
      <c r="J464" s="150"/>
      <c r="K464" s="150"/>
    </row>
    <row r="465" spans="1:11" x14ac:dyDescent="0.25">
      <c r="A465" s="208" t="s">
        <v>1887</v>
      </c>
      <c r="B465" s="208" t="s">
        <v>581</v>
      </c>
      <c r="C465" s="209">
        <v>4097</v>
      </c>
      <c r="D465" s="210" t="s">
        <v>613</v>
      </c>
      <c r="E465" s="208" t="s">
        <v>614</v>
      </c>
      <c r="F465" s="208" t="s">
        <v>615</v>
      </c>
      <c r="G465" s="207">
        <v>1.372969406191358</v>
      </c>
      <c r="H465" s="150"/>
      <c r="I465" s="150"/>
      <c r="J465" s="150"/>
      <c r="K465" s="150"/>
    </row>
    <row r="466" spans="1:11" x14ac:dyDescent="0.25">
      <c r="A466" s="208" t="s">
        <v>1887</v>
      </c>
      <c r="B466" s="208" t="s">
        <v>581</v>
      </c>
      <c r="C466" s="209">
        <v>4098</v>
      </c>
      <c r="D466" s="210" t="s">
        <v>616</v>
      </c>
      <c r="E466" s="208" t="s">
        <v>617</v>
      </c>
      <c r="F466" s="208" t="s">
        <v>618</v>
      </c>
      <c r="G466" s="207">
        <v>0.40527021591956958</v>
      </c>
      <c r="H466" s="150"/>
      <c r="I466" s="150"/>
      <c r="J466" s="150"/>
      <c r="K466" s="150"/>
    </row>
    <row r="467" spans="1:11" x14ac:dyDescent="0.25">
      <c r="A467" s="208" t="s">
        <v>1887</v>
      </c>
      <c r="B467" s="208" t="s">
        <v>581</v>
      </c>
      <c r="C467" s="209">
        <v>4099</v>
      </c>
      <c r="D467" s="210" t="s">
        <v>613</v>
      </c>
      <c r="E467" s="208" t="s">
        <v>614</v>
      </c>
      <c r="F467" s="208" t="s">
        <v>615</v>
      </c>
      <c r="G467" s="207">
        <v>0.81185563933662253</v>
      </c>
      <c r="H467" s="150"/>
      <c r="I467" s="150"/>
      <c r="J467" s="150"/>
      <c r="K467" s="150"/>
    </row>
    <row r="468" spans="1:11" x14ac:dyDescent="0.25">
      <c r="A468" s="208" t="s">
        <v>1887</v>
      </c>
      <c r="B468" s="208" t="s">
        <v>581</v>
      </c>
      <c r="C468" s="209">
        <v>4100</v>
      </c>
      <c r="D468" s="210" t="s">
        <v>611</v>
      </c>
      <c r="E468" s="208" t="s">
        <v>485</v>
      </c>
      <c r="F468" s="208" t="s">
        <v>612</v>
      </c>
      <c r="G468" s="207">
        <v>2.7197612855021318</v>
      </c>
      <c r="H468" s="150"/>
      <c r="I468" s="150"/>
      <c r="J468" s="150"/>
      <c r="K468" s="150"/>
    </row>
    <row r="469" spans="1:11" x14ac:dyDescent="0.25">
      <c r="A469" s="208" t="s">
        <v>1887</v>
      </c>
      <c r="B469" s="208" t="s">
        <v>581</v>
      </c>
      <c r="C469" s="209">
        <v>4101</v>
      </c>
      <c r="D469" s="210" t="s">
        <v>582</v>
      </c>
      <c r="E469" s="208" t="s">
        <v>581</v>
      </c>
      <c r="F469" s="208" t="s">
        <v>583</v>
      </c>
      <c r="G469" s="207">
        <v>2.947000751805088</v>
      </c>
      <c r="H469" s="150"/>
      <c r="I469" s="150"/>
      <c r="J469" s="150"/>
      <c r="K469" s="150"/>
    </row>
    <row r="470" spans="1:11" x14ac:dyDescent="0.25">
      <c r="A470" s="208" t="s">
        <v>1887</v>
      </c>
      <c r="B470" s="208" t="s">
        <v>581</v>
      </c>
      <c r="C470" s="209">
        <v>4102</v>
      </c>
      <c r="D470" s="210" t="s">
        <v>619</v>
      </c>
      <c r="E470" s="208" t="s">
        <v>620</v>
      </c>
      <c r="F470" s="208" t="s">
        <v>621</v>
      </c>
      <c r="G470" s="207">
        <v>3.3099979395963568</v>
      </c>
      <c r="H470" s="150"/>
      <c r="I470" s="150"/>
      <c r="J470" s="150"/>
      <c r="K470" s="150"/>
    </row>
    <row r="471" spans="1:11" x14ac:dyDescent="0.25">
      <c r="A471" s="208" t="s">
        <v>1887</v>
      </c>
      <c r="B471" s="208" t="s">
        <v>581</v>
      </c>
      <c r="C471" s="209">
        <v>4103</v>
      </c>
      <c r="D471" s="210" t="s">
        <v>619</v>
      </c>
      <c r="E471" s="208" t="s">
        <v>620</v>
      </c>
      <c r="F471" s="208" t="s">
        <v>621</v>
      </c>
      <c r="G471" s="207">
        <v>3.619457869157543</v>
      </c>
      <c r="H471" s="150"/>
      <c r="I471" s="150"/>
      <c r="J471" s="150"/>
      <c r="K471" s="150"/>
    </row>
    <row r="472" spans="1:11" x14ac:dyDescent="0.25">
      <c r="A472" s="208" t="s">
        <v>1887</v>
      </c>
      <c r="B472" s="208" t="s">
        <v>581</v>
      </c>
      <c r="C472" s="209">
        <v>4104</v>
      </c>
      <c r="D472" s="210" t="s">
        <v>582</v>
      </c>
      <c r="E472" s="208" t="s">
        <v>581</v>
      </c>
      <c r="F472" s="208" t="s">
        <v>583</v>
      </c>
      <c r="G472" s="207">
        <v>1.5098450070028708</v>
      </c>
      <c r="H472" s="150"/>
      <c r="I472" s="150"/>
      <c r="J472" s="150"/>
      <c r="K472" s="150"/>
    </row>
    <row r="473" spans="1:11" x14ac:dyDescent="0.25">
      <c r="A473" s="208" t="s">
        <v>1887</v>
      </c>
      <c r="B473" s="208" t="s">
        <v>581</v>
      </c>
      <c r="C473" s="209">
        <v>4105</v>
      </c>
      <c r="D473" s="210" t="s">
        <v>622</v>
      </c>
      <c r="E473" s="208" t="s">
        <v>623</v>
      </c>
      <c r="F473" s="208" t="s">
        <v>624</v>
      </c>
      <c r="G473" s="207">
        <v>3.4683636557719315</v>
      </c>
      <c r="H473" s="150"/>
      <c r="I473" s="150"/>
      <c r="J473" s="150"/>
      <c r="K473" s="150"/>
    </row>
    <row r="474" spans="1:11" x14ac:dyDescent="0.25">
      <c r="A474" s="208" t="s">
        <v>1887</v>
      </c>
      <c r="B474" s="208" t="s">
        <v>581</v>
      </c>
      <c r="C474" s="209">
        <v>4106</v>
      </c>
      <c r="D474" s="210" t="s">
        <v>582</v>
      </c>
      <c r="E474" s="208" t="s">
        <v>581</v>
      </c>
      <c r="F474" s="208" t="s">
        <v>583</v>
      </c>
      <c r="G474" s="207">
        <v>1.7739461774205576</v>
      </c>
      <c r="H474" s="150"/>
      <c r="I474" s="150"/>
      <c r="J474" s="150"/>
      <c r="K474" s="150"/>
    </row>
    <row r="475" spans="1:11" x14ac:dyDescent="0.25">
      <c r="A475" s="208" t="s">
        <v>1887</v>
      </c>
      <c r="B475" s="208" t="s">
        <v>581</v>
      </c>
      <c r="C475" s="209">
        <v>4107</v>
      </c>
      <c r="D475" s="210" t="s">
        <v>582</v>
      </c>
      <c r="E475" s="208" t="s">
        <v>581</v>
      </c>
      <c r="F475" s="208" t="s">
        <v>583</v>
      </c>
      <c r="G475" s="207">
        <v>5.5909125253271528</v>
      </c>
      <c r="H475" s="150"/>
      <c r="I475" s="150"/>
      <c r="J475" s="150"/>
      <c r="K475" s="150"/>
    </row>
    <row r="476" spans="1:11" x14ac:dyDescent="0.25">
      <c r="A476" s="208" t="s">
        <v>1887</v>
      </c>
      <c r="B476" s="208" t="s">
        <v>145</v>
      </c>
      <c r="C476" s="209">
        <v>5001</v>
      </c>
      <c r="D476" s="210" t="s">
        <v>146</v>
      </c>
      <c r="E476" s="208" t="s">
        <v>1315</v>
      </c>
      <c r="F476" s="208" t="s">
        <v>148</v>
      </c>
      <c r="G476" s="207">
        <v>2.905112600041011</v>
      </c>
      <c r="H476" s="150"/>
      <c r="I476" s="150"/>
      <c r="J476" s="150"/>
      <c r="K476" s="150"/>
    </row>
    <row r="477" spans="1:11" x14ac:dyDescent="0.25">
      <c r="A477" s="208" t="s">
        <v>1887</v>
      </c>
      <c r="B477" s="208" t="s">
        <v>625</v>
      </c>
      <c r="C477" s="209">
        <v>5002</v>
      </c>
      <c r="D477" s="210" t="s">
        <v>626</v>
      </c>
      <c r="E477" s="208" t="s">
        <v>625</v>
      </c>
      <c r="F477" s="208" t="s">
        <v>627</v>
      </c>
      <c r="G477" s="207">
        <v>2.1087857812146598</v>
      </c>
      <c r="H477" s="150"/>
      <c r="I477" s="150"/>
      <c r="J477" s="150"/>
      <c r="K477" s="150"/>
    </row>
    <row r="478" spans="1:11" x14ac:dyDescent="0.25">
      <c r="A478" s="208" t="s">
        <v>1887</v>
      </c>
      <c r="B478" s="208" t="s">
        <v>145</v>
      </c>
      <c r="C478" s="209">
        <v>5003</v>
      </c>
      <c r="D478" s="210" t="s">
        <v>146</v>
      </c>
      <c r="E478" s="208" t="s">
        <v>1315</v>
      </c>
      <c r="F478" s="208" t="s">
        <v>148</v>
      </c>
      <c r="G478" s="207">
        <v>2.7192378829955137</v>
      </c>
      <c r="H478" s="150"/>
      <c r="I478" s="150"/>
      <c r="J478" s="150"/>
      <c r="K478" s="150"/>
    </row>
    <row r="479" spans="1:11" x14ac:dyDescent="0.25">
      <c r="A479" s="208" t="s">
        <v>1887</v>
      </c>
      <c r="B479" s="208" t="s">
        <v>145</v>
      </c>
      <c r="C479" s="209">
        <v>5004</v>
      </c>
      <c r="D479" s="210" t="s">
        <v>146</v>
      </c>
      <c r="E479" s="208" t="s">
        <v>1315</v>
      </c>
      <c r="F479" s="208" t="s">
        <v>148</v>
      </c>
      <c r="G479" s="207">
        <v>1.3625664341841999</v>
      </c>
      <c r="H479" s="150"/>
      <c r="I479" s="150"/>
      <c r="J479" s="150"/>
      <c r="K479" s="150"/>
    </row>
    <row r="480" spans="1:11" x14ac:dyDescent="0.25">
      <c r="A480" s="208" t="s">
        <v>1887</v>
      </c>
      <c r="B480" s="208" t="s">
        <v>628</v>
      </c>
      <c r="C480" s="209">
        <v>5005</v>
      </c>
      <c r="D480" s="210" t="s">
        <v>629</v>
      </c>
      <c r="E480" s="208" t="s">
        <v>628</v>
      </c>
      <c r="F480" s="208" t="s">
        <v>630</v>
      </c>
      <c r="G480" s="207">
        <v>1.7988820469136415</v>
      </c>
      <c r="H480" s="150"/>
      <c r="I480" s="150"/>
      <c r="J480" s="150"/>
      <c r="K480" s="150"/>
    </row>
    <row r="481" spans="1:11" x14ac:dyDescent="0.25">
      <c r="A481" s="208" t="s">
        <v>1887</v>
      </c>
      <c r="B481" s="208" t="s">
        <v>628</v>
      </c>
      <c r="C481" s="209">
        <v>5006</v>
      </c>
      <c r="D481" s="210" t="s">
        <v>631</v>
      </c>
      <c r="E481" s="208" t="s">
        <v>632</v>
      </c>
      <c r="F481" s="208" t="s">
        <v>633</v>
      </c>
      <c r="G481" s="207">
        <v>2.9470390490200953</v>
      </c>
      <c r="H481" s="150"/>
      <c r="I481" s="150"/>
      <c r="J481" s="150"/>
      <c r="K481" s="150"/>
    </row>
    <row r="482" spans="1:11" x14ac:dyDescent="0.25">
      <c r="A482" s="208" t="s">
        <v>1887</v>
      </c>
      <c r="B482" s="208" t="s">
        <v>628</v>
      </c>
      <c r="C482" s="209">
        <v>5007</v>
      </c>
      <c r="D482" s="210" t="s">
        <v>629</v>
      </c>
      <c r="E482" s="208" t="s">
        <v>628</v>
      </c>
      <c r="F482" s="208" t="s">
        <v>630</v>
      </c>
      <c r="G482" s="207">
        <v>1.287196818354108</v>
      </c>
      <c r="H482" s="150"/>
      <c r="I482" s="150"/>
      <c r="J482" s="150"/>
      <c r="K482" s="150"/>
    </row>
    <row r="483" spans="1:11" x14ac:dyDescent="0.25">
      <c r="A483" s="208" t="s">
        <v>1887</v>
      </c>
      <c r="B483" s="208" t="s">
        <v>628</v>
      </c>
      <c r="C483" s="209">
        <v>5008</v>
      </c>
      <c r="D483" s="210" t="s">
        <v>886</v>
      </c>
      <c r="E483" s="208" t="s">
        <v>887</v>
      </c>
      <c r="F483" s="208" t="s">
        <v>888</v>
      </c>
      <c r="G483" s="207">
        <v>1.3848115410168143</v>
      </c>
      <c r="H483" s="150"/>
      <c r="I483" s="150"/>
      <c r="J483" s="150"/>
      <c r="K483" s="150"/>
    </row>
    <row r="484" spans="1:11" x14ac:dyDescent="0.25">
      <c r="A484" s="208" t="s">
        <v>1887</v>
      </c>
      <c r="B484" s="208" t="s">
        <v>628</v>
      </c>
      <c r="C484" s="209">
        <v>5009</v>
      </c>
      <c r="D484" s="210" t="s">
        <v>629</v>
      </c>
      <c r="E484" s="208" t="s">
        <v>628</v>
      </c>
      <c r="F484" s="208" t="s">
        <v>630</v>
      </c>
      <c r="G484" s="207">
        <v>0.72728888602781272</v>
      </c>
      <c r="H484" s="150"/>
      <c r="I484" s="150"/>
      <c r="J484" s="150"/>
      <c r="K484" s="150"/>
    </row>
    <row r="485" spans="1:11" x14ac:dyDescent="0.25">
      <c r="A485" s="208" t="s">
        <v>1887</v>
      </c>
      <c r="B485" s="208" t="s">
        <v>628</v>
      </c>
      <c r="C485" s="209">
        <v>5010</v>
      </c>
      <c r="D485" s="210" t="s">
        <v>634</v>
      </c>
      <c r="E485" s="208" t="s">
        <v>521</v>
      </c>
      <c r="F485" s="208" t="s">
        <v>635</v>
      </c>
      <c r="G485" s="207">
        <v>1.1938585866690694</v>
      </c>
      <c r="H485" s="150"/>
      <c r="I485" s="150"/>
      <c r="J485" s="150"/>
      <c r="K485" s="150"/>
    </row>
    <row r="486" spans="1:11" x14ac:dyDescent="0.25">
      <c r="A486" s="208" t="s">
        <v>1887</v>
      </c>
      <c r="B486" s="208" t="s">
        <v>628</v>
      </c>
      <c r="C486" s="209">
        <v>5011</v>
      </c>
      <c r="D486" s="210" t="s">
        <v>634</v>
      </c>
      <c r="E486" s="208" t="s">
        <v>521</v>
      </c>
      <c r="F486" s="208" t="s">
        <v>635</v>
      </c>
      <c r="G486" s="207">
        <v>2.3896691549455058</v>
      </c>
      <c r="H486" s="150"/>
      <c r="I486" s="150"/>
      <c r="J486" s="150"/>
      <c r="K486" s="150"/>
    </row>
    <row r="487" spans="1:11" x14ac:dyDescent="0.25">
      <c r="A487" s="208" t="s">
        <v>1887</v>
      </c>
      <c r="B487" s="208" t="s">
        <v>628</v>
      </c>
      <c r="C487" s="209">
        <v>5012</v>
      </c>
      <c r="D487" s="210" t="s">
        <v>636</v>
      </c>
      <c r="E487" s="208" t="s">
        <v>637</v>
      </c>
      <c r="F487" s="208" t="s">
        <v>638</v>
      </c>
      <c r="G487" s="207">
        <v>3.004821057234643</v>
      </c>
      <c r="H487" s="150"/>
      <c r="I487" s="150"/>
      <c r="J487" s="150"/>
      <c r="K487" s="150"/>
    </row>
    <row r="488" spans="1:11" x14ac:dyDescent="0.25">
      <c r="A488" s="208" t="s">
        <v>1887</v>
      </c>
      <c r="B488" s="208" t="s">
        <v>145</v>
      </c>
      <c r="C488" s="209">
        <v>5013</v>
      </c>
      <c r="D488" s="210" t="s">
        <v>146</v>
      </c>
      <c r="E488" s="208" t="s">
        <v>1315</v>
      </c>
      <c r="F488" s="208" t="s">
        <v>148</v>
      </c>
      <c r="G488" s="207">
        <v>0.78071286093056791</v>
      </c>
      <c r="H488" s="150"/>
      <c r="I488" s="150"/>
      <c r="J488" s="150"/>
      <c r="K488" s="150"/>
    </row>
    <row r="489" spans="1:11" x14ac:dyDescent="0.25">
      <c r="A489" s="208" t="s">
        <v>1887</v>
      </c>
      <c r="B489" s="208" t="s">
        <v>639</v>
      </c>
      <c r="C489" s="209">
        <v>5014</v>
      </c>
      <c r="D489" s="210" t="s">
        <v>640</v>
      </c>
      <c r="E489" s="208" t="s">
        <v>639</v>
      </c>
      <c r="F489" s="208" t="s">
        <v>641</v>
      </c>
      <c r="G489" s="207">
        <v>1.6646275858861399</v>
      </c>
      <c r="H489" s="150"/>
      <c r="I489" s="150"/>
      <c r="J489" s="150"/>
      <c r="K489" s="150"/>
    </row>
    <row r="490" spans="1:11" x14ac:dyDescent="0.25">
      <c r="A490" s="208" t="s">
        <v>1887</v>
      </c>
      <c r="B490" s="208" t="s">
        <v>436</v>
      </c>
      <c r="C490" s="209">
        <v>5015</v>
      </c>
      <c r="D490" s="210" t="s">
        <v>642</v>
      </c>
      <c r="E490" s="208" t="s">
        <v>436</v>
      </c>
      <c r="F490" s="208" t="s">
        <v>643</v>
      </c>
      <c r="G490" s="207">
        <v>2.1119746265860542</v>
      </c>
      <c r="H490" s="150"/>
      <c r="I490" s="150"/>
      <c r="J490" s="150"/>
      <c r="K490" s="150"/>
    </row>
    <row r="491" spans="1:11" x14ac:dyDescent="0.25">
      <c r="A491" s="208" t="s">
        <v>1887</v>
      </c>
      <c r="B491" s="208" t="s">
        <v>145</v>
      </c>
      <c r="C491" s="209">
        <v>5016</v>
      </c>
      <c r="D491" s="210" t="s">
        <v>146</v>
      </c>
      <c r="E491" s="208" t="s">
        <v>1315</v>
      </c>
      <c r="F491" s="208" t="s">
        <v>148</v>
      </c>
      <c r="G491" s="207">
        <v>1.531562123348702</v>
      </c>
      <c r="H491" s="150"/>
      <c r="I491" s="150"/>
      <c r="J491" s="150"/>
      <c r="K491" s="150"/>
    </row>
    <row r="492" spans="1:11" x14ac:dyDescent="0.25">
      <c r="A492" s="208" t="s">
        <v>1887</v>
      </c>
      <c r="B492" s="208" t="s">
        <v>145</v>
      </c>
      <c r="C492" s="209">
        <v>5017</v>
      </c>
      <c r="D492" s="210" t="s">
        <v>644</v>
      </c>
      <c r="E492" s="208" t="s">
        <v>645</v>
      </c>
      <c r="F492" s="208" t="s">
        <v>646</v>
      </c>
      <c r="G492" s="207">
        <v>0.98968048957957933</v>
      </c>
      <c r="H492" s="150"/>
      <c r="I492" s="150"/>
      <c r="J492" s="150"/>
      <c r="K492" s="150"/>
    </row>
    <row r="493" spans="1:11" x14ac:dyDescent="0.25">
      <c r="A493" s="208" t="s">
        <v>1887</v>
      </c>
      <c r="B493" s="208" t="s">
        <v>436</v>
      </c>
      <c r="C493" s="209">
        <v>5018</v>
      </c>
      <c r="D493" s="210" t="s">
        <v>647</v>
      </c>
      <c r="E493" s="208" t="s">
        <v>648</v>
      </c>
      <c r="F493" s="208" t="s">
        <v>649</v>
      </c>
      <c r="G493" s="207">
        <v>2.1755804412740627</v>
      </c>
      <c r="H493" s="150"/>
      <c r="I493" s="150"/>
      <c r="J493" s="150"/>
      <c r="K493" s="150"/>
    </row>
    <row r="494" spans="1:11" x14ac:dyDescent="0.25">
      <c r="A494" s="208" t="s">
        <v>1887</v>
      </c>
      <c r="B494" s="208" t="s">
        <v>145</v>
      </c>
      <c r="C494" s="209">
        <v>5019</v>
      </c>
      <c r="D494" s="210" t="s">
        <v>644</v>
      </c>
      <c r="E494" s="208" t="s">
        <v>645</v>
      </c>
      <c r="F494" s="208" t="s">
        <v>646</v>
      </c>
      <c r="G494" s="207">
        <v>4.7466624597474745</v>
      </c>
      <c r="H494" s="150"/>
      <c r="I494" s="150"/>
      <c r="J494" s="150"/>
      <c r="K494" s="150"/>
    </row>
    <row r="495" spans="1:11" x14ac:dyDescent="0.25">
      <c r="A495" s="208" t="s">
        <v>1887</v>
      </c>
      <c r="B495" s="208" t="s">
        <v>145</v>
      </c>
      <c r="C495" s="209">
        <v>5020</v>
      </c>
      <c r="D495" s="210" t="s">
        <v>146</v>
      </c>
      <c r="E495" s="208" t="s">
        <v>1315</v>
      </c>
      <c r="F495" s="208" t="s">
        <v>148</v>
      </c>
      <c r="G495" s="207">
        <v>2.5084946119589397</v>
      </c>
      <c r="H495" s="150"/>
      <c r="I495" s="150"/>
      <c r="J495" s="150"/>
      <c r="K495" s="150"/>
    </row>
    <row r="496" spans="1:11" x14ac:dyDescent="0.25">
      <c r="A496" s="208" t="s">
        <v>1887</v>
      </c>
      <c r="B496" s="208" t="s">
        <v>650</v>
      </c>
      <c r="C496" s="209">
        <v>5021</v>
      </c>
      <c r="D496" s="210" t="s">
        <v>651</v>
      </c>
      <c r="E496" s="208" t="s">
        <v>650</v>
      </c>
      <c r="F496" s="208" t="s">
        <v>652</v>
      </c>
      <c r="G496" s="207">
        <v>2.2834184966383737</v>
      </c>
      <c r="H496" s="150"/>
      <c r="I496" s="150"/>
      <c r="J496" s="150"/>
      <c r="K496" s="150"/>
    </row>
    <row r="497" spans="1:11" x14ac:dyDescent="0.25">
      <c r="A497" s="208" t="s">
        <v>1887</v>
      </c>
      <c r="B497" s="208" t="s">
        <v>650</v>
      </c>
      <c r="C497" s="209">
        <v>5022</v>
      </c>
      <c r="D497" s="210" t="s">
        <v>653</v>
      </c>
      <c r="E497" s="208" t="s">
        <v>654</v>
      </c>
      <c r="F497" s="208" t="s">
        <v>655</v>
      </c>
      <c r="G497" s="207">
        <v>1.9526248531571948</v>
      </c>
      <c r="H497" s="150"/>
      <c r="I497" s="150"/>
      <c r="J497" s="150"/>
      <c r="K497" s="150"/>
    </row>
    <row r="498" spans="1:11" x14ac:dyDescent="0.25">
      <c r="A498" s="208" t="s">
        <v>1887</v>
      </c>
      <c r="B498" s="208" t="s">
        <v>650</v>
      </c>
      <c r="C498" s="209">
        <v>5023</v>
      </c>
      <c r="D498" s="210" t="s">
        <v>651</v>
      </c>
      <c r="E498" s="208" t="s">
        <v>650</v>
      </c>
      <c r="F498" s="208" t="s">
        <v>652</v>
      </c>
      <c r="G498" s="207">
        <v>0.97947449519678875</v>
      </c>
      <c r="H498" s="150"/>
      <c r="I498" s="150"/>
      <c r="J498" s="150"/>
      <c r="K498" s="150"/>
    </row>
    <row r="499" spans="1:11" x14ac:dyDescent="0.25">
      <c r="A499" s="208" t="s">
        <v>1887</v>
      </c>
      <c r="B499" s="208" t="s">
        <v>650</v>
      </c>
      <c r="C499" s="209">
        <v>5024</v>
      </c>
      <c r="D499" s="210" t="s">
        <v>889</v>
      </c>
      <c r="E499" s="208" t="s">
        <v>890</v>
      </c>
      <c r="F499" s="208" t="s">
        <v>891</v>
      </c>
      <c r="G499" s="207">
        <v>2.5530154838070263</v>
      </c>
      <c r="H499" s="150"/>
      <c r="I499" s="150"/>
      <c r="J499" s="150"/>
      <c r="K499" s="150"/>
    </row>
    <row r="500" spans="1:11" x14ac:dyDescent="0.25">
      <c r="A500" s="208" t="s">
        <v>1887</v>
      </c>
      <c r="B500" s="208" t="s">
        <v>650</v>
      </c>
      <c r="C500" s="209">
        <v>5025</v>
      </c>
      <c r="D500" s="210" t="s">
        <v>651</v>
      </c>
      <c r="E500" s="208" t="s">
        <v>650</v>
      </c>
      <c r="F500" s="208" t="s">
        <v>652</v>
      </c>
      <c r="G500" s="207">
        <v>0.71428470379161646</v>
      </c>
      <c r="H500" s="150"/>
      <c r="I500" s="150"/>
      <c r="J500" s="150"/>
      <c r="K500" s="150"/>
    </row>
    <row r="501" spans="1:11" x14ac:dyDescent="0.25">
      <c r="A501" s="208" t="s">
        <v>1887</v>
      </c>
      <c r="B501" s="208" t="s">
        <v>650</v>
      </c>
      <c r="C501" s="209">
        <v>5026</v>
      </c>
      <c r="D501" s="210" t="s">
        <v>892</v>
      </c>
      <c r="E501" s="208" t="s">
        <v>588</v>
      </c>
      <c r="F501" s="208" t="s">
        <v>893</v>
      </c>
      <c r="G501" s="207">
        <v>2.4588452270620254</v>
      </c>
      <c r="H501" s="150"/>
      <c r="I501" s="150"/>
      <c r="J501" s="150"/>
      <c r="K501" s="150"/>
    </row>
    <row r="502" spans="1:11" x14ac:dyDescent="0.25">
      <c r="A502" s="208" t="s">
        <v>1887</v>
      </c>
      <c r="B502" s="208" t="s">
        <v>650</v>
      </c>
      <c r="C502" s="209">
        <v>5027</v>
      </c>
      <c r="D502" s="210" t="s">
        <v>651</v>
      </c>
      <c r="E502" s="208" t="s">
        <v>650</v>
      </c>
      <c r="F502" s="208" t="s">
        <v>652</v>
      </c>
      <c r="G502" s="207">
        <v>1.0251203982874968</v>
      </c>
      <c r="H502" s="150"/>
      <c r="I502" s="150"/>
      <c r="J502" s="150"/>
      <c r="K502" s="150"/>
    </row>
    <row r="503" spans="1:11" x14ac:dyDescent="0.25">
      <c r="A503" s="208" t="s">
        <v>1887</v>
      </c>
      <c r="B503" s="208" t="s">
        <v>650</v>
      </c>
      <c r="C503" s="209">
        <v>5028</v>
      </c>
      <c r="D503" s="210" t="s">
        <v>656</v>
      </c>
      <c r="E503" s="208" t="s">
        <v>657</v>
      </c>
      <c r="F503" s="208" t="s">
        <v>658</v>
      </c>
      <c r="G503" s="207">
        <v>2.5019057930083139</v>
      </c>
      <c r="H503" s="150"/>
      <c r="I503" s="150"/>
      <c r="J503" s="150"/>
      <c r="K503" s="150"/>
    </row>
    <row r="504" spans="1:11" x14ac:dyDescent="0.25">
      <c r="A504" s="208" t="s">
        <v>1887</v>
      </c>
      <c r="B504" s="208" t="s">
        <v>650</v>
      </c>
      <c r="C504" s="209">
        <v>5029</v>
      </c>
      <c r="D504" s="210" t="s">
        <v>659</v>
      </c>
      <c r="E504" s="208" t="s">
        <v>660</v>
      </c>
      <c r="F504" s="208" t="s">
        <v>661</v>
      </c>
      <c r="G504" s="207">
        <v>1.3115025009755554</v>
      </c>
      <c r="H504" s="150"/>
      <c r="I504" s="150"/>
      <c r="J504" s="150"/>
      <c r="K504" s="150"/>
    </row>
    <row r="505" spans="1:11" x14ac:dyDescent="0.25">
      <c r="A505" s="208" t="s">
        <v>1887</v>
      </c>
      <c r="B505" s="208" t="s">
        <v>650</v>
      </c>
      <c r="C505" s="209">
        <v>5030</v>
      </c>
      <c r="D505" s="210" t="s">
        <v>662</v>
      </c>
      <c r="E505" s="208" t="s">
        <v>663</v>
      </c>
      <c r="F505" s="208" t="s">
        <v>664</v>
      </c>
      <c r="G505" s="207">
        <v>2.3387387345309256</v>
      </c>
      <c r="H505" s="150"/>
      <c r="I505" s="150"/>
      <c r="J505" s="150"/>
      <c r="K505" s="150"/>
    </row>
    <row r="506" spans="1:11" x14ac:dyDescent="0.25">
      <c r="A506" s="208" t="s">
        <v>1887</v>
      </c>
      <c r="B506" s="208" t="s">
        <v>650</v>
      </c>
      <c r="C506" s="209">
        <v>5031</v>
      </c>
      <c r="D506" s="210" t="s">
        <v>656</v>
      </c>
      <c r="E506" s="208" t="s">
        <v>657</v>
      </c>
      <c r="F506" s="208" t="s">
        <v>658</v>
      </c>
      <c r="G506" s="207">
        <v>1.1420793874010464</v>
      </c>
      <c r="H506" s="150"/>
      <c r="I506" s="150"/>
      <c r="J506" s="150"/>
      <c r="K506" s="150"/>
    </row>
    <row r="507" spans="1:11" x14ac:dyDescent="0.25">
      <c r="A507" s="208" t="s">
        <v>1887</v>
      </c>
      <c r="B507" s="208" t="s">
        <v>650</v>
      </c>
      <c r="C507" s="209">
        <v>5032</v>
      </c>
      <c r="D507" s="210" t="s">
        <v>665</v>
      </c>
      <c r="E507" s="208" t="s">
        <v>666</v>
      </c>
      <c r="F507" s="208" t="s">
        <v>667</v>
      </c>
      <c r="G507" s="207">
        <v>3.3618222564715974</v>
      </c>
      <c r="H507" s="150"/>
      <c r="I507" s="150"/>
      <c r="J507" s="150"/>
      <c r="K507" s="150"/>
    </row>
    <row r="508" spans="1:11" x14ac:dyDescent="0.25">
      <c r="A508" s="208" t="s">
        <v>1887</v>
      </c>
      <c r="B508" s="208" t="s">
        <v>650</v>
      </c>
      <c r="C508" s="209">
        <v>5033</v>
      </c>
      <c r="D508" s="210" t="s">
        <v>656</v>
      </c>
      <c r="E508" s="208" t="s">
        <v>657</v>
      </c>
      <c r="F508" s="208" t="s">
        <v>658</v>
      </c>
      <c r="G508" s="207">
        <v>3.4527456692184377</v>
      </c>
      <c r="H508" s="150"/>
      <c r="I508" s="150"/>
      <c r="J508" s="150"/>
      <c r="K508" s="150"/>
    </row>
    <row r="509" spans="1:11" x14ac:dyDescent="0.25">
      <c r="A509" s="208" t="s">
        <v>1887</v>
      </c>
      <c r="B509" s="208" t="s">
        <v>650</v>
      </c>
      <c r="C509" s="209">
        <v>5034</v>
      </c>
      <c r="D509" s="210" t="s">
        <v>651</v>
      </c>
      <c r="E509" s="208" t="s">
        <v>650</v>
      </c>
      <c r="F509" s="208" t="s">
        <v>652</v>
      </c>
      <c r="G509" s="207">
        <v>0.88298596402873231</v>
      </c>
      <c r="H509" s="150"/>
      <c r="I509" s="150"/>
      <c r="J509" s="150"/>
      <c r="K509" s="150"/>
    </row>
    <row r="510" spans="1:11" x14ac:dyDescent="0.25">
      <c r="A510" s="208" t="s">
        <v>1887</v>
      </c>
      <c r="B510" s="208" t="s">
        <v>650</v>
      </c>
      <c r="C510" s="209">
        <v>5035</v>
      </c>
      <c r="D510" s="210" t="s">
        <v>894</v>
      </c>
      <c r="E510" s="208" t="s">
        <v>895</v>
      </c>
      <c r="F510" s="208" t="s">
        <v>1888</v>
      </c>
      <c r="G510" s="207">
        <v>2.4152830123466762</v>
      </c>
      <c r="H510" s="150"/>
      <c r="I510" s="150"/>
      <c r="J510" s="150"/>
      <c r="K510" s="150"/>
    </row>
    <row r="511" spans="1:11" x14ac:dyDescent="0.25">
      <c r="A511" s="208" t="s">
        <v>1887</v>
      </c>
      <c r="B511" s="208" t="s">
        <v>650</v>
      </c>
      <c r="C511" s="209">
        <v>5036</v>
      </c>
      <c r="D511" s="210" t="s">
        <v>651</v>
      </c>
      <c r="E511" s="208" t="s">
        <v>650</v>
      </c>
      <c r="F511" s="208" t="s">
        <v>652</v>
      </c>
      <c r="G511" s="207">
        <v>2.0740295324667257</v>
      </c>
      <c r="H511" s="150"/>
      <c r="I511" s="150"/>
      <c r="J511" s="150"/>
      <c r="K511" s="150"/>
    </row>
    <row r="512" spans="1:11" x14ac:dyDescent="0.25">
      <c r="A512" s="208" t="s">
        <v>1887</v>
      </c>
      <c r="B512" s="208" t="s">
        <v>650</v>
      </c>
      <c r="C512" s="209">
        <v>5037</v>
      </c>
      <c r="D512" s="210" t="s">
        <v>668</v>
      </c>
      <c r="E512" s="208" t="s">
        <v>482</v>
      </c>
      <c r="F512" s="208" t="s">
        <v>669</v>
      </c>
      <c r="G512" s="207">
        <v>3.9153679528005267</v>
      </c>
      <c r="H512" s="150"/>
      <c r="I512" s="150"/>
      <c r="J512" s="150"/>
      <c r="K512" s="150"/>
    </row>
    <row r="513" spans="1:11" x14ac:dyDescent="0.25">
      <c r="A513" s="208" t="s">
        <v>1887</v>
      </c>
      <c r="B513" s="208" t="s">
        <v>650</v>
      </c>
      <c r="C513" s="209">
        <v>5038</v>
      </c>
      <c r="D513" s="210" t="s">
        <v>668</v>
      </c>
      <c r="E513" s="208" t="s">
        <v>482</v>
      </c>
      <c r="F513" s="208" t="s">
        <v>669</v>
      </c>
      <c r="G513" s="207">
        <v>2.2390996021412506</v>
      </c>
      <c r="H513" s="150"/>
      <c r="I513" s="150"/>
      <c r="J513" s="150"/>
      <c r="K513" s="150"/>
    </row>
    <row r="514" spans="1:11" x14ac:dyDescent="0.25">
      <c r="A514" s="208" t="s">
        <v>1887</v>
      </c>
      <c r="B514" s="208" t="s">
        <v>650</v>
      </c>
      <c r="C514" s="209">
        <v>5039</v>
      </c>
      <c r="D514" s="210" t="s">
        <v>651</v>
      </c>
      <c r="E514" s="208" t="s">
        <v>650</v>
      </c>
      <c r="F514" s="208" t="s">
        <v>652</v>
      </c>
      <c r="G514" s="207">
        <v>0.74336604364522108</v>
      </c>
      <c r="H514" s="150"/>
      <c r="I514" s="150"/>
      <c r="J514" s="150"/>
      <c r="K514" s="150"/>
    </row>
    <row r="515" spans="1:11" x14ac:dyDescent="0.25">
      <c r="A515" s="208" t="s">
        <v>1887</v>
      </c>
      <c r="B515" s="208" t="s">
        <v>650</v>
      </c>
      <c r="C515" s="209">
        <v>5040</v>
      </c>
      <c r="D515" s="210" t="s">
        <v>670</v>
      </c>
      <c r="E515" s="208" t="s">
        <v>671</v>
      </c>
      <c r="F515" s="208" t="s">
        <v>672</v>
      </c>
      <c r="G515" s="207">
        <v>0.93150903137932317</v>
      </c>
      <c r="H515" s="150"/>
      <c r="I515" s="150"/>
      <c r="J515" s="150"/>
      <c r="K515" s="150"/>
    </row>
    <row r="516" spans="1:11" x14ac:dyDescent="0.25">
      <c r="A516" s="208" t="s">
        <v>1887</v>
      </c>
      <c r="B516" s="208" t="s">
        <v>650</v>
      </c>
      <c r="C516" s="209">
        <v>5041</v>
      </c>
      <c r="D516" s="210" t="s">
        <v>651</v>
      </c>
      <c r="E516" s="208" t="s">
        <v>650</v>
      </c>
      <c r="F516" s="208" t="s">
        <v>652</v>
      </c>
      <c r="G516" s="207">
        <v>1.202265324965514</v>
      </c>
      <c r="H516" s="150"/>
      <c r="I516" s="150"/>
      <c r="J516" s="150"/>
      <c r="K516" s="150"/>
    </row>
    <row r="517" spans="1:11" x14ac:dyDescent="0.25">
      <c r="A517" s="208" t="s">
        <v>1887</v>
      </c>
      <c r="B517" s="208" t="s">
        <v>650</v>
      </c>
      <c r="C517" s="209">
        <v>5042</v>
      </c>
      <c r="D517" s="210" t="s">
        <v>673</v>
      </c>
      <c r="E517" s="208" t="s">
        <v>674</v>
      </c>
      <c r="F517" s="208" t="s">
        <v>1888</v>
      </c>
      <c r="G517" s="207">
        <v>1.0459889527880997</v>
      </c>
      <c r="H517" s="150"/>
      <c r="I517" s="150"/>
      <c r="J517" s="150"/>
      <c r="K517" s="150"/>
    </row>
    <row r="518" spans="1:11" x14ac:dyDescent="0.25">
      <c r="A518" s="208" t="s">
        <v>1887</v>
      </c>
      <c r="B518" s="208" t="s">
        <v>650</v>
      </c>
      <c r="C518" s="209">
        <v>5043</v>
      </c>
      <c r="D518" s="210" t="s">
        <v>651</v>
      </c>
      <c r="E518" s="208" t="s">
        <v>650</v>
      </c>
      <c r="F518" s="208" t="s">
        <v>652</v>
      </c>
      <c r="G518" s="207">
        <v>2.276138266736675</v>
      </c>
      <c r="H518" s="150"/>
      <c r="I518" s="150"/>
      <c r="J518" s="150"/>
      <c r="K518" s="150"/>
    </row>
    <row r="519" spans="1:11" x14ac:dyDescent="0.25">
      <c r="A519" s="208" t="s">
        <v>1887</v>
      </c>
      <c r="B519" s="208" t="s">
        <v>650</v>
      </c>
      <c r="C519" s="209">
        <v>5044</v>
      </c>
      <c r="D519" s="210" t="s">
        <v>675</v>
      </c>
      <c r="E519" s="208" t="s">
        <v>676</v>
      </c>
      <c r="F519" s="208" t="s">
        <v>1888</v>
      </c>
      <c r="G519" s="207">
        <v>1.7639820217915418</v>
      </c>
      <c r="H519" s="150"/>
      <c r="I519" s="150"/>
      <c r="J519" s="150"/>
      <c r="K519" s="150"/>
    </row>
    <row r="520" spans="1:11" x14ac:dyDescent="0.25">
      <c r="A520" s="208" t="s">
        <v>1887</v>
      </c>
      <c r="B520" s="208" t="s">
        <v>650</v>
      </c>
      <c r="C520" s="209">
        <v>5045</v>
      </c>
      <c r="D520" s="210" t="s">
        <v>651</v>
      </c>
      <c r="E520" s="208" t="s">
        <v>650</v>
      </c>
      <c r="F520" s="208" t="s">
        <v>652</v>
      </c>
      <c r="G520" s="207">
        <v>2.2018322884660795</v>
      </c>
      <c r="H520" s="150"/>
      <c r="I520" s="150"/>
      <c r="J520" s="150"/>
      <c r="K520" s="150"/>
    </row>
    <row r="521" spans="1:11" x14ac:dyDescent="0.25">
      <c r="A521" s="208" t="s">
        <v>1887</v>
      </c>
      <c r="B521" s="208" t="s">
        <v>145</v>
      </c>
      <c r="C521" s="209">
        <v>5046</v>
      </c>
      <c r="D521" s="210" t="s">
        <v>146</v>
      </c>
      <c r="E521" s="208" t="s">
        <v>1315</v>
      </c>
      <c r="F521" s="208" t="s">
        <v>148</v>
      </c>
      <c r="G521" s="207">
        <v>2.3592339326121268</v>
      </c>
      <c r="H521" s="150"/>
      <c r="I521" s="150"/>
      <c r="J521" s="150"/>
      <c r="K521" s="150"/>
    </row>
    <row r="522" spans="1:11" x14ac:dyDescent="0.25">
      <c r="A522" s="208" t="s">
        <v>1887</v>
      </c>
      <c r="B522" s="208" t="s">
        <v>196</v>
      </c>
      <c r="C522" s="209">
        <v>5047</v>
      </c>
      <c r="D522" s="210" t="s">
        <v>677</v>
      </c>
      <c r="E522" s="208" t="s">
        <v>196</v>
      </c>
      <c r="F522" s="208" t="s">
        <v>678</v>
      </c>
      <c r="G522" s="207">
        <v>3.266868163899487</v>
      </c>
      <c r="H522" s="150"/>
      <c r="I522" s="150"/>
      <c r="J522" s="150"/>
      <c r="K522" s="150"/>
    </row>
    <row r="523" spans="1:11" x14ac:dyDescent="0.25">
      <c r="A523" s="208" t="s">
        <v>1887</v>
      </c>
      <c r="B523" s="208" t="s">
        <v>196</v>
      </c>
      <c r="C523" s="209">
        <v>5048</v>
      </c>
      <c r="D523" s="210" t="s">
        <v>679</v>
      </c>
      <c r="E523" s="208" t="s">
        <v>447</v>
      </c>
      <c r="F523" s="208" t="s">
        <v>680</v>
      </c>
      <c r="G523" s="207">
        <v>0.23154651907427892</v>
      </c>
      <c r="H523" s="150"/>
      <c r="I523" s="150"/>
      <c r="J523" s="150"/>
      <c r="K523" s="150"/>
    </row>
    <row r="524" spans="1:11" x14ac:dyDescent="0.25">
      <c r="A524" s="208" t="s">
        <v>1887</v>
      </c>
      <c r="B524" s="208" t="s">
        <v>196</v>
      </c>
      <c r="C524" s="209">
        <v>5049</v>
      </c>
      <c r="D524" s="210" t="s">
        <v>681</v>
      </c>
      <c r="E524" s="208" t="s">
        <v>682</v>
      </c>
      <c r="F524" s="208" t="s">
        <v>683</v>
      </c>
      <c r="G524" s="207">
        <v>2.4328882187294174</v>
      </c>
      <c r="H524" s="150"/>
      <c r="I524" s="150"/>
      <c r="J524" s="150"/>
      <c r="K524" s="150"/>
    </row>
    <row r="525" spans="1:11" x14ac:dyDescent="0.25">
      <c r="A525" s="208" t="s">
        <v>1887</v>
      </c>
      <c r="B525" s="208" t="s">
        <v>196</v>
      </c>
      <c r="C525" s="209">
        <v>5050</v>
      </c>
      <c r="D525" s="210" t="s">
        <v>679</v>
      </c>
      <c r="E525" s="208" t="s">
        <v>447</v>
      </c>
      <c r="F525" s="208" t="s">
        <v>680</v>
      </c>
      <c r="G525" s="207">
        <v>3.1544609379186501</v>
      </c>
      <c r="H525" s="150"/>
      <c r="I525" s="150"/>
      <c r="J525" s="150"/>
      <c r="K525" s="150"/>
    </row>
    <row r="526" spans="1:11" x14ac:dyDescent="0.25">
      <c r="A526" s="208" t="s">
        <v>1887</v>
      </c>
      <c r="B526" s="208" t="s">
        <v>196</v>
      </c>
      <c r="C526" s="209">
        <v>5051</v>
      </c>
      <c r="D526" s="210" t="s">
        <v>677</v>
      </c>
      <c r="E526" s="208" t="s">
        <v>196</v>
      </c>
      <c r="F526" s="208" t="s">
        <v>678</v>
      </c>
      <c r="G526" s="207">
        <v>2.8983444735108805</v>
      </c>
      <c r="H526" s="150"/>
      <c r="I526" s="150"/>
      <c r="J526" s="150"/>
      <c r="K526" s="150"/>
    </row>
    <row r="527" spans="1:11" x14ac:dyDescent="0.25">
      <c r="A527" s="208" t="s">
        <v>1887</v>
      </c>
      <c r="B527" s="208" t="s">
        <v>196</v>
      </c>
      <c r="C527" s="209">
        <v>5052</v>
      </c>
      <c r="D527" s="210" t="s">
        <v>684</v>
      </c>
      <c r="E527" s="208" t="s">
        <v>521</v>
      </c>
      <c r="F527" s="208" t="s">
        <v>685</v>
      </c>
      <c r="G527" s="207">
        <v>1.5422822699056757</v>
      </c>
      <c r="H527" s="150"/>
      <c r="I527" s="150"/>
      <c r="J527" s="150"/>
      <c r="K527" s="150"/>
    </row>
    <row r="528" spans="1:11" x14ac:dyDescent="0.25">
      <c r="A528" s="208" t="s">
        <v>1887</v>
      </c>
      <c r="B528" s="208" t="s">
        <v>196</v>
      </c>
      <c r="C528" s="209">
        <v>5053</v>
      </c>
      <c r="D528" s="210" t="s">
        <v>896</v>
      </c>
      <c r="E528" s="208" t="s">
        <v>897</v>
      </c>
      <c r="F528" s="208" t="s">
        <v>1888</v>
      </c>
      <c r="G528" s="207">
        <v>2.1678672490772617</v>
      </c>
      <c r="H528" s="150"/>
      <c r="I528" s="150"/>
      <c r="J528" s="150"/>
      <c r="K528" s="150"/>
    </row>
    <row r="529" spans="1:11" x14ac:dyDescent="0.25">
      <c r="A529" s="208" t="s">
        <v>1887</v>
      </c>
      <c r="B529" s="208" t="s">
        <v>196</v>
      </c>
      <c r="C529" s="209">
        <v>5054</v>
      </c>
      <c r="D529" s="210" t="s">
        <v>684</v>
      </c>
      <c r="E529" s="208" t="s">
        <v>521</v>
      </c>
      <c r="F529" s="208" t="s">
        <v>685</v>
      </c>
      <c r="G529" s="207">
        <v>2.4786013293959015</v>
      </c>
      <c r="H529" s="150"/>
      <c r="I529" s="150"/>
      <c r="J529" s="150"/>
      <c r="K529" s="150"/>
    </row>
    <row r="530" spans="1:11" x14ac:dyDescent="0.25">
      <c r="A530" s="208" t="s">
        <v>1887</v>
      </c>
      <c r="B530" s="208" t="s">
        <v>196</v>
      </c>
      <c r="C530" s="209">
        <v>5055</v>
      </c>
      <c r="D530" s="210" t="s">
        <v>677</v>
      </c>
      <c r="E530" s="208" t="s">
        <v>196</v>
      </c>
      <c r="F530" s="208" t="s">
        <v>678</v>
      </c>
      <c r="G530" s="207">
        <v>1.1195265432848249</v>
      </c>
      <c r="H530" s="150"/>
      <c r="I530" s="150"/>
      <c r="J530" s="150"/>
      <c r="K530" s="150"/>
    </row>
    <row r="531" spans="1:11" x14ac:dyDescent="0.25">
      <c r="A531" s="208" t="s">
        <v>1887</v>
      </c>
      <c r="B531" s="208" t="s">
        <v>196</v>
      </c>
      <c r="C531" s="209">
        <v>5056</v>
      </c>
      <c r="D531" s="210" t="s">
        <v>686</v>
      </c>
      <c r="E531" s="208" t="s">
        <v>687</v>
      </c>
      <c r="F531" s="208" t="s">
        <v>688</v>
      </c>
      <c r="G531" s="207">
        <v>3.3967100529161027</v>
      </c>
      <c r="H531" s="150"/>
      <c r="I531" s="150"/>
      <c r="J531" s="150"/>
      <c r="K531" s="150"/>
    </row>
    <row r="532" spans="1:11" x14ac:dyDescent="0.25">
      <c r="A532" s="208" t="s">
        <v>1887</v>
      </c>
      <c r="B532" s="208" t="s">
        <v>196</v>
      </c>
      <c r="C532" s="209">
        <v>5057</v>
      </c>
      <c r="D532" s="210" t="s">
        <v>677</v>
      </c>
      <c r="E532" s="208" t="s">
        <v>196</v>
      </c>
      <c r="F532" s="208" t="s">
        <v>678</v>
      </c>
      <c r="G532" s="207">
        <v>0.66966617837747144</v>
      </c>
      <c r="H532" s="150"/>
      <c r="I532" s="150"/>
      <c r="J532" s="150"/>
      <c r="K532" s="150"/>
    </row>
    <row r="533" spans="1:11" x14ac:dyDescent="0.25">
      <c r="A533" s="208" t="s">
        <v>1887</v>
      </c>
      <c r="B533" s="208" t="s">
        <v>196</v>
      </c>
      <c r="C533" s="209">
        <v>5058</v>
      </c>
      <c r="D533" s="210" t="s">
        <v>689</v>
      </c>
      <c r="E533" s="208" t="s">
        <v>690</v>
      </c>
      <c r="F533" s="208" t="s">
        <v>691</v>
      </c>
      <c r="G533" s="207">
        <v>1.1046205524997825</v>
      </c>
      <c r="H533" s="150"/>
      <c r="I533" s="150"/>
      <c r="J533" s="150"/>
      <c r="K533" s="150"/>
    </row>
    <row r="534" spans="1:11" x14ac:dyDescent="0.25">
      <c r="A534" s="208" t="s">
        <v>1887</v>
      </c>
      <c r="B534" s="208" t="s">
        <v>196</v>
      </c>
      <c r="C534" s="209">
        <v>5059</v>
      </c>
      <c r="D534" s="210" t="s">
        <v>677</v>
      </c>
      <c r="E534" s="208" t="s">
        <v>196</v>
      </c>
      <c r="F534" s="208" t="s">
        <v>678</v>
      </c>
      <c r="G534" s="207">
        <v>0.91141410090471875</v>
      </c>
      <c r="H534" s="150"/>
      <c r="I534" s="150"/>
      <c r="J534" s="150"/>
      <c r="K534" s="150"/>
    </row>
    <row r="535" spans="1:11" x14ac:dyDescent="0.25">
      <c r="A535" s="208" t="s">
        <v>1887</v>
      </c>
      <c r="B535" s="208" t="s">
        <v>196</v>
      </c>
      <c r="C535" s="209">
        <v>5060</v>
      </c>
      <c r="D535" s="210" t="s">
        <v>898</v>
      </c>
      <c r="E535" s="208" t="s">
        <v>899</v>
      </c>
      <c r="F535" s="208" t="s">
        <v>900</v>
      </c>
      <c r="G535" s="207">
        <v>3.4545189586103624</v>
      </c>
      <c r="H535" s="150"/>
      <c r="I535" s="150"/>
      <c r="J535" s="150"/>
      <c r="K535" s="150"/>
    </row>
    <row r="536" spans="1:11" x14ac:dyDescent="0.25">
      <c r="A536" s="208" t="s">
        <v>1887</v>
      </c>
      <c r="B536" s="208" t="s">
        <v>196</v>
      </c>
      <c r="C536" s="209">
        <v>5061</v>
      </c>
      <c r="D536" s="210" t="s">
        <v>677</v>
      </c>
      <c r="E536" s="208" t="s">
        <v>196</v>
      </c>
      <c r="F536" s="208" t="s">
        <v>678</v>
      </c>
      <c r="G536" s="207">
        <v>1.205093261125679</v>
      </c>
      <c r="H536" s="150"/>
      <c r="I536" s="150"/>
      <c r="J536" s="150"/>
      <c r="K536" s="150"/>
    </row>
    <row r="537" spans="1:11" x14ac:dyDescent="0.25">
      <c r="A537" s="208" t="s">
        <v>1887</v>
      </c>
      <c r="B537" s="208" t="s">
        <v>196</v>
      </c>
      <c r="C537" s="209">
        <v>5062</v>
      </c>
      <c r="D537" s="210" t="s">
        <v>901</v>
      </c>
      <c r="E537" s="208" t="s">
        <v>902</v>
      </c>
      <c r="F537" s="208" t="s">
        <v>903</v>
      </c>
      <c r="G537" s="207">
        <v>2.7844666196080379</v>
      </c>
      <c r="H537" s="150"/>
      <c r="I537" s="150"/>
      <c r="J537" s="150"/>
      <c r="K537" s="150"/>
    </row>
    <row r="538" spans="1:11" x14ac:dyDescent="0.25">
      <c r="A538" s="208" t="s">
        <v>1887</v>
      </c>
      <c r="B538" s="208" t="s">
        <v>196</v>
      </c>
      <c r="C538" s="209">
        <v>5063</v>
      </c>
      <c r="D538" s="210" t="s">
        <v>677</v>
      </c>
      <c r="E538" s="208" t="s">
        <v>196</v>
      </c>
      <c r="F538" s="208" t="s">
        <v>678</v>
      </c>
      <c r="G538" s="207">
        <v>1.2645446631538395</v>
      </c>
      <c r="H538" s="150"/>
      <c r="I538" s="150"/>
      <c r="J538" s="150"/>
      <c r="K538" s="150"/>
    </row>
    <row r="539" spans="1:11" x14ac:dyDescent="0.25">
      <c r="A539" s="208" t="s">
        <v>1887</v>
      </c>
      <c r="B539" s="208" t="s">
        <v>196</v>
      </c>
      <c r="C539" s="209">
        <v>5064</v>
      </c>
      <c r="D539" s="210" t="s">
        <v>692</v>
      </c>
      <c r="E539" s="208" t="s">
        <v>693</v>
      </c>
      <c r="F539" s="208" t="s">
        <v>694</v>
      </c>
      <c r="G539" s="207">
        <v>1.2206328093379895</v>
      </c>
      <c r="H539" s="150"/>
      <c r="I539" s="150"/>
      <c r="J539" s="150"/>
      <c r="K539" s="150"/>
    </row>
    <row r="540" spans="1:11" x14ac:dyDescent="0.25">
      <c r="A540" s="208" t="s">
        <v>1887</v>
      </c>
      <c r="B540" s="208" t="s">
        <v>196</v>
      </c>
      <c r="C540" s="209">
        <v>5065</v>
      </c>
      <c r="D540" s="210" t="s">
        <v>695</v>
      </c>
      <c r="E540" s="208" t="s">
        <v>696</v>
      </c>
      <c r="F540" s="208" t="s">
        <v>697</v>
      </c>
      <c r="G540" s="207">
        <v>2.5317993406924582</v>
      </c>
      <c r="H540" s="150"/>
      <c r="I540" s="150"/>
      <c r="J540" s="150"/>
      <c r="K540" s="150"/>
    </row>
    <row r="541" spans="1:11" x14ac:dyDescent="0.25">
      <c r="A541" s="208" t="s">
        <v>1887</v>
      </c>
      <c r="B541" s="208" t="s">
        <v>196</v>
      </c>
      <c r="C541" s="209">
        <v>5066</v>
      </c>
      <c r="D541" s="210" t="s">
        <v>692</v>
      </c>
      <c r="E541" s="208" t="s">
        <v>693</v>
      </c>
      <c r="F541" s="208" t="s">
        <v>694</v>
      </c>
      <c r="G541" s="207">
        <v>2.0238870783737433</v>
      </c>
      <c r="H541" s="150"/>
      <c r="I541" s="150"/>
      <c r="J541" s="150"/>
      <c r="K541" s="150"/>
    </row>
    <row r="542" spans="1:11" x14ac:dyDescent="0.25">
      <c r="A542" s="208" t="s">
        <v>1887</v>
      </c>
      <c r="B542" s="208" t="s">
        <v>196</v>
      </c>
      <c r="C542" s="209">
        <v>5067</v>
      </c>
      <c r="D542" s="210" t="s">
        <v>677</v>
      </c>
      <c r="E542" s="208" t="s">
        <v>196</v>
      </c>
      <c r="F542" s="208" t="s">
        <v>678</v>
      </c>
      <c r="G542" s="207">
        <v>1.117314439447227</v>
      </c>
      <c r="H542" s="150"/>
      <c r="I542" s="150"/>
      <c r="J542" s="150"/>
      <c r="K542" s="150"/>
    </row>
    <row r="543" spans="1:11" x14ac:dyDescent="0.25">
      <c r="A543" s="208" t="s">
        <v>1887</v>
      </c>
      <c r="B543" s="208" t="s">
        <v>196</v>
      </c>
      <c r="C543" s="209">
        <v>5068</v>
      </c>
      <c r="D543" s="210" t="s">
        <v>698</v>
      </c>
      <c r="E543" s="208" t="s">
        <v>699</v>
      </c>
      <c r="F543" s="208" t="s">
        <v>700</v>
      </c>
      <c r="G543" s="207">
        <v>3.0088122489964833</v>
      </c>
      <c r="H543" s="150"/>
      <c r="I543" s="150"/>
      <c r="J543" s="150"/>
      <c r="K543" s="150"/>
    </row>
    <row r="544" spans="1:11" x14ac:dyDescent="0.25">
      <c r="A544" s="208" t="s">
        <v>1887</v>
      </c>
      <c r="B544" s="208" t="s">
        <v>196</v>
      </c>
      <c r="C544" s="209">
        <v>5069</v>
      </c>
      <c r="D544" s="210" t="s">
        <v>677</v>
      </c>
      <c r="E544" s="208" t="s">
        <v>196</v>
      </c>
      <c r="F544" s="208" t="s">
        <v>678</v>
      </c>
      <c r="G544" s="207">
        <v>3.2256650589247764</v>
      </c>
      <c r="H544" s="150"/>
      <c r="I544" s="150"/>
      <c r="J544" s="150"/>
      <c r="K544" s="150"/>
    </row>
    <row r="545" spans="1:11" x14ac:dyDescent="0.25">
      <c r="A545" s="208" t="s">
        <v>1887</v>
      </c>
      <c r="B545" s="208" t="s">
        <v>145</v>
      </c>
      <c r="C545" s="209">
        <v>5070</v>
      </c>
      <c r="D545" s="210" t="s">
        <v>146</v>
      </c>
      <c r="E545" s="208" t="s">
        <v>1315</v>
      </c>
      <c r="F545" s="208" t="s">
        <v>148</v>
      </c>
      <c r="G545" s="207">
        <v>3.394508370971951</v>
      </c>
      <c r="H545" s="150"/>
      <c r="I545" s="150"/>
      <c r="J545" s="150"/>
      <c r="K545" s="150"/>
    </row>
    <row r="546" spans="1:11" x14ac:dyDescent="0.25">
      <c r="A546" s="208" t="s">
        <v>1887</v>
      </c>
      <c r="B546" s="208" t="s">
        <v>145</v>
      </c>
      <c r="C546" s="209">
        <v>5071</v>
      </c>
      <c r="D546" s="210" t="s">
        <v>146</v>
      </c>
      <c r="E546" s="208" t="s">
        <v>1315</v>
      </c>
      <c r="F546" s="208" t="s">
        <v>148</v>
      </c>
      <c r="G546" s="207">
        <v>0.81519338743832881</v>
      </c>
      <c r="H546" s="150"/>
      <c r="I546" s="150"/>
      <c r="J546" s="150"/>
      <c r="K546" s="150"/>
    </row>
    <row r="547" spans="1:11" x14ac:dyDescent="0.25">
      <c r="A547" s="208" t="s">
        <v>1887</v>
      </c>
      <c r="B547" s="208" t="s">
        <v>701</v>
      </c>
      <c r="C547" s="209">
        <v>5072</v>
      </c>
      <c r="D547" s="210" t="s">
        <v>702</v>
      </c>
      <c r="E547" s="208" t="s">
        <v>701</v>
      </c>
      <c r="F547" s="208" t="s">
        <v>703</v>
      </c>
      <c r="G547" s="207">
        <v>2.5205736173897373</v>
      </c>
      <c r="H547" s="150"/>
      <c r="I547" s="150"/>
      <c r="J547" s="150"/>
      <c r="K547" s="150"/>
    </row>
    <row r="548" spans="1:11" x14ac:dyDescent="0.25">
      <c r="A548" s="208" t="s">
        <v>1887</v>
      </c>
      <c r="B548" s="208" t="s">
        <v>701</v>
      </c>
      <c r="C548" s="209">
        <v>5073</v>
      </c>
      <c r="D548" s="210" t="s">
        <v>704</v>
      </c>
      <c r="E548" s="208" t="s">
        <v>705</v>
      </c>
      <c r="F548" s="208" t="s">
        <v>706</v>
      </c>
      <c r="G548" s="207">
        <v>2.67680584456361</v>
      </c>
      <c r="H548" s="150"/>
      <c r="I548" s="150"/>
      <c r="J548" s="150"/>
      <c r="K548" s="150"/>
    </row>
    <row r="549" spans="1:11" x14ac:dyDescent="0.25">
      <c r="A549" s="208" t="s">
        <v>1887</v>
      </c>
      <c r="B549" s="208" t="s">
        <v>701</v>
      </c>
      <c r="C549" s="209">
        <v>5074</v>
      </c>
      <c r="D549" s="210" t="s">
        <v>702</v>
      </c>
      <c r="E549" s="208" t="s">
        <v>701</v>
      </c>
      <c r="F549" s="208" t="s">
        <v>703</v>
      </c>
      <c r="G549" s="207">
        <v>5.9997435681148792</v>
      </c>
      <c r="H549" s="150"/>
      <c r="I549" s="150"/>
      <c r="J549" s="150"/>
      <c r="K549" s="150"/>
    </row>
    <row r="550" spans="1:11" x14ac:dyDescent="0.25">
      <c r="A550" s="208" t="s">
        <v>1887</v>
      </c>
      <c r="B550" s="208" t="s">
        <v>145</v>
      </c>
      <c r="C550" s="209">
        <v>5075</v>
      </c>
      <c r="D550" s="210" t="s">
        <v>146</v>
      </c>
      <c r="E550" s="208" t="s">
        <v>1315</v>
      </c>
      <c r="F550" s="208" t="s">
        <v>148</v>
      </c>
      <c r="G550" s="207">
        <v>1.9638464129208246</v>
      </c>
      <c r="H550" s="150"/>
      <c r="I550" s="150"/>
      <c r="J550" s="150"/>
      <c r="K550" s="150"/>
    </row>
    <row r="551" spans="1:11" x14ac:dyDescent="0.25">
      <c r="A551" s="208" t="s">
        <v>1887</v>
      </c>
      <c r="B551" s="208" t="s">
        <v>566</v>
      </c>
      <c r="C551" s="209">
        <v>5076</v>
      </c>
      <c r="D551" s="210" t="s">
        <v>707</v>
      </c>
      <c r="E551" s="208" t="s">
        <v>566</v>
      </c>
      <c r="F551" s="208" t="s">
        <v>708</v>
      </c>
      <c r="G551" s="207">
        <v>0.4913906768917693</v>
      </c>
      <c r="H551" s="150"/>
      <c r="I551" s="150"/>
      <c r="J551" s="150"/>
      <c r="K551" s="150"/>
    </row>
    <row r="552" spans="1:11" x14ac:dyDescent="0.25">
      <c r="A552" s="208" t="s">
        <v>1887</v>
      </c>
      <c r="B552" s="208" t="s">
        <v>566</v>
      </c>
      <c r="C552" s="209">
        <v>5077</v>
      </c>
      <c r="D552" s="210" t="s">
        <v>707</v>
      </c>
      <c r="E552" s="208" t="s">
        <v>566</v>
      </c>
      <c r="F552" s="208" t="s">
        <v>708</v>
      </c>
      <c r="G552" s="207">
        <v>1.9317801991810308</v>
      </c>
      <c r="H552" s="150"/>
      <c r="I552" s="150"/>
      <c r="J552" s="150"/>
      <c r="K552" s="150"/>
    </row>
    <row r="553" spans="1:11" x14ac:dyDescent="0.25">
      <c r="A553" s="208" t="s">
        <v>1887</v>
      </c>
      <c r="B553" s="208" t="s">
        <v>145</v>
      </c>
      <c r="C553" s="209">
        <v>5078</v>
      </c>
      <c r="D553" s="210" t="s">
        <v>146</v>
      </c>
      <c r="E553" s="208" t="s">
        <v>1315</v>
      </c>
      <c r="F553" s="208" t="s">
        <v>148</v>
      </c>
      <c r="G553" s="207">
        <v>2.0787789994656194</v>
      </c>
      <c r="H553" s="150"/>
      <c r="I553" s="150"/>
      <c r="J553" s="150"/>
      <c r="K553" s="150"/>
    </row>
    <row r="554" spans="1:11" x14ac:dyDescent="0.25">
      <c r="A554" s="208" t="s">
        <v>1887</v>
      </c>
      <c r="B554" s="208" t="s">
        <v>709</v>
      </c>
      <c r="C554" s="209">
        <v>5079</v>
      </c>
      <c r="D554" s="210" t="s">
        <v>710</v>
      </c>
      <c r="E554" s="208" t="s">
        <v>709</v>
      </c>
      <c r="F554" s="208" t="s">
        <v>711</v>
      </c>
      <c r="G554" s="207">
        <v>1.8712113878111523</v>
      </c>
      <c r="H554" s="150"/>
      <c r="I554" s="150"/>
      <c r="J554" s="150"/>
      <c r="K554" s="150"/>
    </row>
    <row r="555" spans="1:11" x14ac:dyDescent="0.25">
      <c r="A555" s="208" t="s">
        <v>1887</v>
      </c>
      <c r="B555" s="208" t="s">
        <v>709</v>
      </c>
      <c r="C555" s="209">
        <v>5080</v>
      </c>
      <c r="D555" s="210" t="s">
        <v>712</v>
      </c>
      <c r="E555" s="208" t="s">
        <v>713</v>
      </c>
      <c r="F555" s="208" t="s">
        <v>714</v>
      </c>
      <c r="G555" s="207">
        <v>3.0732228023164776</v>
      </c>
      <c r="H555" s="150"/>
      <c r="I555" s="150"/>
      <c r="J555" s="150"/>
      <c r="K555" s="150"/>
    </row>
    <row r="556" spans="1:11" x14ac:dyDescent="0.25">
      <c r="A556" s="208" t="s">
        <v>1887</v>
      </c>
      <c r="B556" s="208" t="s">
        <v>709</v>
      </c>
      <c r="C556" s="209">
        <v>5081</v>
      </c>
      <c r="D556" s="210" t="s">
        <v>710</v>
      </c>
      <c r="E556" s="208" t="s">
        <v>709</v>
      </c>
      <c r="F556" s="208" t="s">
        <v>711</v>
      </c>
      <c r="G556" s="207">
        <v>1.3272404638050381</v>
      </c>
      <c r="H556" s="150"/>
      <c r="I556" s="150"/>
      <c r="J556" s="150"/>
      <c r="K556" s="150"/>
    </row>
    <row r="557" spans="1:11" x14ac:dyDescent="0.25">
      <c r="A557" s="208" t="s">
        <v>1887</v>
      </c>
      <c r="B557" s="208" t="s">
        <v>709</v>
      </c>
      <c r="C557" s="209">
        <v>5082</v>
      </c>
      <c r="D557" s="210" t="s">
        <v>904</v>
      </c>
      <c r="E557" s="208" t="s">
        <v>905</v>
      </c>
      <c r="F557" s="208" t="s">
        <v>1888</v>
      </c>
      <c r="G557" s="207">
        <v>2.5539274811599788</v>
      </c>
      <c r="H557" s="150"/>
      <c r="I557" s="150"/>
      <c r="J557" s="150"/>
      <c r="K557" s="150"/>
    </row>
    <row r="558" spans="1:11" x14ac:dyDescent="0.25">
      <c r="A558" s="208" t="s">
        <v>1887</v>
      </c>
      <c r="B558" s="208" t="s">
        <v>709</v>
      </c>
      <c r="C558" s="209">
        <v>5083</v>
      </c>
      <c r="D558" s="210" t="s">
        <v>710</v>
      </c>
      <c r="E558" s="208" t="s">
        <v>709</v>
      </c>
      <c r="F558" s="208" t="s">
        <v>711</v>
      </c>
      <c r="G558" s="207">
        <v>1.8057511362421863</v>
      </c>
      <c r="H558" s="150"/>
      <c r="I558" s="150"/>
      <c r="J558" s="150"/>
      <c r="K558" s="150"/>
    </row>
    <row r="559" spans="1:11" x14ac:dyDescent="0.25">
      <c r="A559" s="208" t="s">
        <v>1887</v>
      </c>
      <c r="B559" s="208" t="s">
        <v>709</v>
      </c>
      <c r="C559" s="209">
        <v>5084</v>
      </c>
      <c r="D559" s="210" t="s">
        <v>715</v>
      </c>
      <c r="E559" s="208" t="s">
        <v>716</v>
      </c>
      <c r="F559" s="208" t="s">
        <v>717</v>
      </c>
      <c r="G559" s="207">
        <v>0.49962347154796377</v>
      </c>
      <c r="H559" s="150"/>
      <c r="I559" s="150"/>
      <c r="J559" s="150"/>
      <c r="K559" s="150"/>
    </row>
    <row r="560" spans="1:11" x14ac:dyDescent="0.25">
      <c r="A560" s="208" t="s">
        <v>1887</v>
      </c>
      <c r="B560" s="208" t="s">
        <v>709</v>
      </c>
      <c r="C560" s="209">
        <v>5085</v>
      </c>
      <c r="D560" s="210" t="s">
        <v>906</v>
      </c>
      <c r="E560" s="208" t="s">
        <v>907</v>
      </c>
      <c r="F560" s="208" t="s">
        <v>1888</v>
      </c>
      <c r="G560" s="207">
        <v>3.2387367341581026</v>
      </c>
      <c r="H560" s="150"/>
      <c r="I560" s="150"/>
      <c r="J560" s="150"/>
      <c r="K560" s="150"/>
    </row>
    <row r="561" spans="1:11" x14ac:dyDescent="0.25">
      <c r="A561" s="208" t="s">
        <v>1887</v>
      </c>
      <c r="B561" s="208" t="s">
        <v>709</v>
      </c>
      <c r="C561" s="209">
        <v>5086</v>
      </c>
      <c r="D561" s="210" t="s">
        <v>715</v>
      </c>
      <c r="E561" s="208" t="s">
        <v>716</v>
      </c>
      <c r="F561" s="208" t="s">
        <v>717</v>
      </c>
      <c r="G561" s="207">
        <v>1.9464431232617097</v>
      </c>
      <c r="H561" s="150"/>
      <c r="I561" s="150"/>
      <c r="J561" s="150"/>
      <c r="K561" s="150"/>
    </row>
    <row r="562" spans="1:11" x14ac:dyDescent="0.25">
      <c r="A562" s="208" t="s">
        <v>1887</v>
      </c>
      <c r="B562" s="208" t="s">
        <v>709</v>
      </c>
      <c r="C562" s="209">
        <v>5087</v>
      </c>
      <c r="D562" s="210" t="s">
        <v>908</v>
      </c>
      <c r="E562" s="208" t="s">
        <v>909</v>
      </c>
      <c r="F562" s="208" t="s">
        <v>910</v>
      </c>
      <c r="G562" s="207">
        <v>2.2150896479861313</v>
      </c>
      <c r="H562" s="150"/>
      <c r="I562" s="150"/>
      <c r="J562" s="150"/>
      <c r="K562" s="150"/>
    </row>
    <row r="563" spans="1:11" x14ac:dyDescent="0.25">
      <c r="A563" s="208" t="s">
        <v>1887</v>
      </c>
      <c r="B563" s="208" t="s">
        <v>709</v>
      </c>
      <c r="C563" s="209">
        <v>5088</v>
      </c>
      <c r="D563" s="210" t="s">
        <v>715</v>
      </c>
      <c r="E563" s="208" t="s">
        <v>716</v>
      </c>
      <c r="F563" s="208" t="s">
        <v>717</v>
      </c>
      <c r="G563" s="207">
        <v>2.1879106715050893</v>
      </c>
      <c r="H563" s="150"/>
      <c r="I563" s="150"/>
      <c r="J563" s="150"/>
      <c r="K563" s="150"/>
    </row>
    <row r="564" spans="1:11" x14ac:dyDescent="0.25">
      <c r="A564" s="208" t="s">
        <v>1887</v>
      </c>
      <c r="B564" s="208" t="s">
        <v>709</v>
      </c>
      <c r="C564" s="209">
        <v>5089</v>
      </c>
      <c r="D564" s="210" t="s">
        <v>911</v>
      </c>
      <c r="E564" s="208" t="s">
        <v>912</v>
      </c>
      <c r="F564" s="208" t="s">
        <v>913</v>
      </c>
      <c r="G564" s="207">
        <v>0.16758430739682106</v>
      </c>
      <c r="H564" s="150"/>
      <c r="I564" s="150"/>
      <c r="J564" s="150"/>
      <c r="K564" s="150"/>
    </row>
    <row r="565" spans="1:11" x14ac:dyDescent="0.25">
      <c r="A565" s="208" t="s">
        <v>1887</v>
      </c>
      <c r="B565" s="208" t="s">
        <v>709</v>
      </c>
      <c r="C565" s="209">
        <v>5090</v>
      </c>
      <c r="D565" s="210" t="s">
        <v>718</v>
      </c>
      <c r="E565" s="208" t="s">
        <v>719</v>
      </c>
      <c r="F565" s="208" t="s">
        <v>720</v>
      </c>
      <c r="G565" s="207">
        <v>0.70535505085935846</v>
      </c>
      <c r="H565" s="150"/>
      <c r="I565" s="150"/>
      <c r="J565" s="150"/>
      <c r="K565" s="150"/>
    </row>
    <row r="566" spans="1:11" x14ac:dyDescent="0.25">
      <c r="A566" s="208" t="s">
        <v>1887</v>
      </c>
      <c r="B566" s="208" t="s">
        <v>709</v>
      </c>
      <c r="C566" s="209">
        <v>5091</v>
      </c>
      <c r="D566" s="210" t="s">
        <v>911</v>
      </c>
      <c r="E566" s="208" t="s">
        <v>912</v>
      </c>
      <c r="F566" s="208" t="s">
        <v>913</v>
      </c>
      <c r="G566" s="207">
        <v>2.4233163401021538</v>
      </c>
      <c r="H566" s="150"/>
      <c r="I566" s="150"/>
      <c r="J566" s="150"/>
      <c r="K566" s="150"/>
    </row>
    <row r="567" spans="1:11" x14ac:dyDescent="0.25">
      <c r="A567" s="208" t="s">
        <v>1887</v>
      </c>
      <c r="B567" s="208" t="s">
        <v>709</v>
      </c>
      <c r="C567" s="209">
        <v>5092</v>
      </c>
      <c r="D567" s="210" t="s">
        <v>914</v>
      </c>
      <c r="E567" s="208" t="s">
        <v>915</v>
      </c>
      <c r="F567" s="208" t="s">
        <v>916</v>
      </c>
      <c r="G567" s="207">
        <v>3.2958777760199838</v>
      </c>
      <c r="H567" s="150"/>
      <c r="I567" s="150"/>
      <c r="J567" s="150"/>
      <c r="K567" s="150"/>
    </row>
    <row r="568" spans="1:11" x14ac:dyDescent="0.25">
      <c r="A568" s="208" t="s">
        <v>1887</v>
      </c>
      <c r="B568" s="208" t="s">
        <v>709</v>
      </c>
      <c r="C568" s="209">
        <v>5093</v>
      </c>
      <c r="D568" s="210" t="s">
        <v>911</v>
      </c>
      <c r="E568" s="208" t="s">
        <v>912</v>
      </c>
      <c r="F568" s="208" t="s">
        <v>913</v>
      </c>
      <c r="G568" s="207">
        <v>1.1341367424720692</v>
      </c>
      <c r="H568" s="150"/>
      <c r="I568" s="150"/>
      <c r="J568" s="150"/>
      <c r="K568" s="150"/>
    </row>
    <row r="569" spans="1:11" x14ac:dyDescent="0.25">
      <c r="A569" s="208" t="s">
        <v>1887</v>
      </c>
      <c r="B569" s="208" t="s">
        <v>145</v>
      </c>
      <c r="C569" s="209">
        <v>5094</v>
      </c>
      <c r="D569" s="210" t="s">
        <v>146</v>
      </c>
      <c r="E569" s="208" t="s">
        <v>1315</v>
      </c>
      <c r="F569" s="208" t="s">
        <v>148</v>
      </c>
      <c r="G569" s="207">
        <v>0.48402319064958305</v>
      </c>
      <c r="H569" s="150"/>
      <c r="I569" s="150"/>
      <c r="J569" s="150"/>
      <c r="K569" s="150"/>
    </row>
    <row r="570" spans="1:11" x14ac:dyDescent="0.25">
      <c r="A570" s="208" t="s">
        <v>1887</v>
      </c>
      <c r="B570" s="208" t="s">
        <v>721</v>
      </c>
      <c r="C570" s="209">
        <v>5095</v>
      </c>
      <c r="D570" s="210" t="s">
        <v>722</v>
      </c>
      <c r="E570" s="208" t="s">
        <v>721</v>
      </c>
      <c r="F570" s="208" t="s">
        <v>723</v>
      </c>
      <c r="G570" s="207">
        <v>1.2211203313656531</v>
      </c>
      <c r="H570" s="150"/>
      <c r="I570" s="150"/>
      <c r="J570" s="150"/>
      <c r="K570" s="150"/>
    </row>
    <row r="571" spans="1:11" x14ac:dyDescent="0.25">
      <c r="A571" s="208" t="s">
        <v>1887</v>
      </c>
      <c r="B571" s="208" t="s">
        <v>721</v>
      </c>
      <c r="C571" s="209">
        <v>5096</v>
      </c>
      <c r="D571" s="210" t="s">
        <v>724</v>
      </c>
      <c r="E571" s="208" t="s">
        <v>725</v>
      </c>
      <c r="F571" s="208" t="s">
        <v>726</v>
      </c>
      <c r="G571" s="207">
        <v>0.94677166073669961</v>
      </c>
      <c r="H571" s="150"/>
      <c r="I571" s="150"/>
      <c r="J571" s="150"/>
      <c r="K571" s="150"/>
    </row>
    <row r="572" spans="1:11" x14ac:dyDescent="0.25">
      <c r="A572" s="208" t="s">
        <v>1887</v>
      </c>
      <c r="B572" s="208" t="s">
        <v>721</v>
      </c>
      <c r="C572" s="209">
        <v>5097</v>
      </c>
      <c r="D572" s="210" t="s">
        <v>724</v>
      </c>
      <c r="E572" s="208" t="s">
        <v>725</v>
      </c>
      <c r="F572" s="208" t="s">
        <v>726</v>
      </c>
      <c r="G572" s="207">
        <v>1.9169112122982093</v>
      </c>
      <c r="H572" s="150"/>
      <c r="I572" s="150"/>
      <c r="J572" s="150"/>
      <c r="K572" s="150"/>
    </row>
    <row r="573" spans="1:11" x14ac:dyDescent="0.25">
      <c r="A573" s="208" t="s">
        <v>1887</v>
      </c>
      <c r="B573" s="208" t="s">
        <v>721</v>
      </c>
      <c r="C573" s="209">
        <v>5098</v>
      </c>
      <c r="D573" s="210" t="s">
        <v>727</v>
      </c>
      <c r="E573" s="208" t="s">
        <v>728</v>
      </c>
      <c r="F573" s="208" t="s">
        <v>729</v>
      </c>
      <c r="G573" s="207">
        <v>3.4851475360023367</v>
      </c>
      <c r="H573" s="150"/>
      <c r="I573" s="150"/>
      <c r="J573" s="150"/>
      <c r="K573" s="150"/>
    </row>
    <row r="574" spans="1:11" x14ac:dyDescent="0.25">
      <c r="A574" s="208" t="s">
        <v>1887</v>
      </c>
      <c r="B574" s="208" t="s">
        <v>721</v>
      </c>
      <c r="C574" s="209">
        <v>5099</v>
      </c>
      <c r="D574" s="210" t="s">
        <v>724</v>
      </c>
      <c r="E574" s="208" t="s">
        <v>725</v>
      </c>
      <c r="F574" s="208" t="s">
        <v>726</v>
      </c>
      <c r="G574" s="207">
        <v>0.8450388908496651</v>
      </c>
      <c r="H574" s="150"/>
      <c r="I574" s="150"/>
      <c r="J574" s="150"/>
      <c r="K574" s="150"/>
    </row>
    <row r="575" spans="1:11" x14ac:dyDescent="0.25">
      <c r="A575" s="208" t="s">
        <v>1887</v>
      </c>
      <c r="B575" s="208" t="s">
        <v>721</v>
      </c>
      <c r="C575" s="209">
        <v>5100</v>
      </c>
      <c r="D575" s="210" t="s">
        <v>730</v>
      </c>
      <c r="E575" s="208" t="s">
        <v>731</v>
      </c>
      <c r="F575" s="208" t="s">
        <v>732</v>
      </c>
      <c r="G575" s="207">
        <v>2.8549969775435895</v>
      </c>
      <c r="H575" s="150"/>
      <c r="I575" s="150"/>
      <c r="J575" s="150"/>
      <c r="K575" s="150"/>
    </row>
    <row r="576" spans="1:11" x14ac:dyDescent="0.25">
      <c r="A576" s="208" t="s">
        <v>1887</v>
      </c>
      <c r="B576" s="208" t="s">
        <v>721</v>
      </c>
      <c r="C576" s="209">
        <v>5101</v>
      </c>
      <c r="D576" s="210" t="s">
        <v>724</v>
      </c>
      <c r="E576" s="208" t="s">
        <v>725</v>
      </c>
      <c r="F576" s="208" t="s">
        <v>726</v>
      </c>
      <c r="G576" s="207">
        <v>2.1780339519927425</v>
      </c>
      <c r="H576" s="150"/>
      <c r="I576" s="150"/>
      <c r="J576" s="150"/>
      <c r="K576" s="150"/>
    </row>
    <row r="577" spans="1:11" x14ac:dyDescent="0.25">
      <c r="A577" s="208" t="s">
        <v>1887</v>
      </c>
      <c r="B577" s="208" t="s">
        <v>721</v>
      </c>
      <c r="C577" s="209">
        <v>5102</v>
      </c>
      <c r="D577" s="210" t="s">
        <v>724</v>
      </c>
      <c r="E577" s="208" t="s">
        <v>725</v>
      </c>
      <c r="F577" s="208" t="s">
        <v>726</v>
      </c>
      <c r="G577" s="207">
        <v>2.1600609916984603</v>
      </c>
      <c r="H577" s="150"/>
      <c r="I577" s="150"/>
      <c r="J577" s="150"/>
      <c r="K577" s="150"/>
    </row>
    <row r="578" spans="1:11" x14ac:dyDescent="0.25">
      <c r="A578" s="208" t="s">
        <v>1887</v>
      </c>
      <c r="B578" s="208" t="s">
        <v>721</v>
      </c>
      <c r="C578" s="209">
        <v>5103</v>
      </c>
      <c r="D578" s="210" t="s">
        <v>724</v>
      </c>
      <c r="E578" s="208" t="s">
        <v>725</v>
      </c>
      <c r="F578" s="208" t="s">
        <v>726</v>
      </c>
      <c r="G578" s="207">
        <v>2.0353494275292978</v>
      </c>
      <c r="H578" s="150"/>
      <c r="I578" s="150"/>
      <c r="J578" s="150"/>
      <c r="K578" s="150"/>
    </row>
    <row r="579" spans="1:11" x14ac:dyDescent="0.25">
      <c r="A579" s="208" t="s">
        <v>1887</v>
      </c>
      <c r="B579" s="208" t="s">
        <v>721</v>
      </c>
      <c r="C579" s="209">
        <v>5104</v>
      </c>
      <c r="D579" s="210" t="s">
        <v>722</v>
      </c>
      <c r="E579" s="208" t="s">
        <v>721</v>
      </c>
      <c r="F579" s="208" t="s">
        <v>723</v>
      </c>
      <c r="G579" s="207">
        <v>2.0751327196801173</v>
      </c>
      <c r="H579" s="150"/>
      <c r="I579" s="150"/>
      <c r="J579" s="150"/>
      <c r="K579" s="150"/>
    </row>
    <row r="580" spans="1:11" x14ac:dyDescent="0.25">
      <c r="A580" s="208" t="s">
        <v>1887</v>
      </c>
      <c r="B580" s="208" t="s">
        <v>721</v>
      </c>
      <c r="C580" s="209">
        <v>5105</v>
      </c>
      <c r="D580" s="210" t="s">
        <v>733</v>
      </c>
      <c r="E580" s="208" t="s">
        <v>734</v>
      </c>
      <c r="F580" s="208" t="s">
        <v>735</v>
      </c>
      <c r="G580" s="207">
        <v>4.0352121938247976</v>
      </c>
      <c r="H580" s="150"/>
      <c r="I580" s="150"/>
      <c r="J580" s="150"/>
      <c r="K580" s="150"/>
    </row>
    <row r="581" spans="1:11" x14ac:dyDescent="0.25">
      <c r="A581" s="208" t="s">
        <v>1887</v>
      </c>
      <c r="B581" s="208" t="s">
        <v>721</v>
      </c>
      <c r="C581" s="209">
        <v>5106</v>
      </c>
      <c r="D581" s="210" t="s">
        <v>722</v>
      </c>
      <c r="E581" s="208" t="s">
        <v>721</v>
      </c>
      <c r="F581" s="208" t="s">
        <v>723</v>
      </c>
      <c r="G581" s="207">
        <v>1.103144311879404</v>
      </c>
      <c r="H581" s="150"/>
      <c r="I581" s="150"/>
      <c r="J581" s="150"/>
      <c r="K581" s="150"/>
    </row>
    <row r="582" spans="1:11" x14ac:dyDescent="0.25">
      <c r="A582" s="208" t="s">
        <v>1887</v>
      </c>
      <c r="B582" s="208" t="s">
        <v>721</v>
      </c>
      <c r="C582" s="209">
        <v>5107</v>
      </c>
      <c r="D582" s="210" t="s">
        <v>736</v>
      </c>
      <c r="E582" s="208" t="s">
        <v>737</v>
      </c>
      <c r="F582" s="208" t="s">
        <v>738</v>
      </c>
      <c r="G582" s="207">
        <v>2.8553327614487927</v>
      </c>
      <c r="H582" s="150"/>
      <c r="I582" s="150"/>
      <c r="J582" s="150"/>
      <c r="K582" s="150"/>
    </row>
    <row r="583" spans="1:11" x14ac:dyDescent="0.25">
      <c r="A583" s="208" t="s">
        <v>1887</v>
      </c>
      <c r="B583" s="208" t="s">
        <v>721</v>
      </c>
      <c r="C583" s="209">
        <v>5108</v>
      </c>
      <c r="D583" s="210" t="s">
        <v>722</v>
      </c>
      <c r="E583" s="208" t="s">
        <v>721</v>
      </c>
      <c r="F583" s="208" t="s">
        <v>723</v>
      </c>
      <c r="G583" s="207">
        <v>2.3837889603439923</v>
      </c>
      <c r="H583" s="150"/>
      <c r="I583" s="150"/>
      <c r="J583" s="150"/>
      <c r="K583" s="150"/>
    </row>
    <row r="584" spans="1:11" x14ac:dyDescent="0.25">
      <c r="A584" s="208" t="s">
        <v>1887</v>
      </c>
      <c r="B584" s="208" t="s">
        <v>721</v>
      </c>
      <c r="C584" s="209">
        <v>5109</v>
      </c>
      <c r="D584" s="210" t="s">
        <v>739</v>
      </c>
      <c r="E584" s="208" t="s">
        <v>740</v>
      </c>
      <c r="F584" s="208" t="s">
        <v>741</v>
      </c>
      <c r="G584" s="207">
        <v>4.213604980476469</v>
      </c>
      <c r="H584" s="150"/>
      <c r="I584" s="150"/>
      <c r="J584" s="150"/>
      <c r="K584" s="150"/>
    </row>
    <row r="585" spans="1:11" x14ac:dyDescent="0.25">
      <c r="A585" s="208" t="s">
        <v>1887</v>
      </c>
      <c r="B585" s="208" t="s">
        <v>721</v>
      </c>
      <c r="C585" s="209">
        <v>5110</v>
      </c>
      <c r="D585" s="210" t="s">
        <v>722</v>
      </c>
      <c r="E585" s="208" t="s">
        <v>721</v>
      </c>
      <c r="F585" s="208" t="s">
        <v>723</v>
      </c>
      <c r="G585" s="207">
        <v>4.5980430114581132</v>
      </c>
      <c r="H585" s="150"/>
      <c r="I585" s="150"/>
      <c r="J585" s="150"/>
      <c r="K585" s="150"/>
    </row>
    <row r="586" spans="1:11" x14ac:dyDescent="0.25">
      <c r="A586" s="208" t="s">
        <v>1887</v>
      </c>
      <c r="B586" s="208" t="s">
        <v>742</v>
      </c>
      <c r="C586" s="209">
        <v>5111</v>
      </c>
      <c r="D586" s="210" t="s">
        <v>743</v>
      </c>
      <c r="E586" s="208" t="s">
        <v>742</v>
      </c>
      <c r="F586" s="208" t="s">
        <v>744</v>
      </c>
      <c r="G586" s="207">
        <v>2.2673277181701819</v>
      </c>
      <c r="H586" s="150"/>
      <c r="I586" s="150"/>
      <c r="J586" s="150"/>
      <c r="K586" s="150"/>
    </row>
    <row r="587" spans="1:11" x14ac:dyDescent="0.25">
      <c r="A587" s="208" t="s">
        <v>1887</v>
      </c>
      <c r="B587" s="208" t="s">
        <v>742</v>
      </c>
      <c r="C587" s="209">
        <v>5112</v>
      </c>
      <c r="D587" s="210" t="s">
        <v>917</v>
      </c>
      <c r="E587" s="208" t="s">
        <v>918</v>
      </c>
      <c r="F587" s="208" t="s">
        <v>1888</v>
      </c>
      <c r="G587" s="207">
        <v>2.0448201449600458</v>
      </c>
      <c r="H587" s="150"/>
      <c r="I587" s="150"/>
      <c r="J587" s="150"/>
      <c r="K587" s="150"/>
    </row>
    <row r="588" spans="1:11" x14ac:dyDescent="0.25">
      <c r="A588" s="208" t="s">
        <v>1887</v>
      </c>
      <c r="B588" s="208" t="s">
        <v>742</v>
      </c>
      <c r="C588" s="209">
        <v>5113</v>
      </c>
      <c r="D588" s="210" t="s">
        <v>743</v>
      </c>
      <c r="E588" s="208" t="s">
        <v>742</v>
      </c>
      <c r="F588" s="208" t="s">
        <v>744</v>
      </c>
      <c r="G588" s="207">
        <v>0.36967302078740361</v>
      </c>
      <c r="H588" s="150"/>
      <c r="I588" s="150"/>
      <c r="J588" s="150"/>
      <c r="K588" s="150"/>
    </row>
    <row r="589" spans="1:11" x14ac:dyDescent="0.25">
      <c r="A589" s="208" t="s">
        <v>1887</v>
      </c>
      <c r="B589" s="208" t="s">
        <v>742</v>
      </c>
      <c r="C589" s="209">
        <v>5114</v>
      </c>
      <c r="D589" s="210" t="s">
        <v>745</v>
      </c>
      <c r="E589" s="208" t="s">
        <v>746</v>
      </c>
      <c r="F589" s="208" t="s">
        <v>747</v>
      </c>
      <c r="G589" s="207">
        <v>3.0102737944250437</v>
      </c>
      <c r="H589" s="150"/>
      <c r="I589" s="150"/>
      <c r="J589" s="150"/>
      <c r="K589" s="150"/>
    </row>
    <row r="590" spans="1:11" x14ac:dyDescent="0.25">
      <c r="A590" s="208" t="s">
        <v>1887</v>
      </c>
      <c r="B590" s="208" t="s">
        <v>742</v>
      </c>
      <c r="C590" s="209">
        <v>5115</v>
      </c>
      <c r="D590" s="210" t="s">
        <v>743</v>
      </c>
      <c r="E590" s="208" t="s">
        <v>742</v>
      </c>
      <c r="F590" s="208" t="s">
        <v>744</v>
      </c>
      <c r="G590" s="207">
        <v>2.9690696379074653</v>
      </c>
      <c r="H590" s="150"/>
      <c r="I590" s="150"/>
      <c r="J590" s="150"/>
      <c r="K590" s="150"/>
    </row>
    <row r="591" spans="1:11" x14ac:dyDescent="0.25">
      <c r="A591" s="208" t="s">
        <v>1887</v>
      </c>
      <c r="B591" s="208" t="s">
        <v>742</v>
      </c>
      <c r="C591" s="209">
        <v>5116</v>
      </c>
      <c r="D591" s="210" t="s">
        <v>748</v>
      </c>
      <c r="E591" s="208" t="s">
        <v>749</v>
      </c>
      <c r="F591" s="208" t="s">
        <v>750</v>
      </c>
      <c r="G591" s="207">
        <v>2.0223110566691935</v>
      </c>
      <c r="H591" s="150"/>
      <c r="I591" s="150"/>
      <c r="J591" s="150"/>
      <c r="K591" s="150"/>
    </row>
    <row r="592" spans="1:11" x14ac:dyDescent="0.25">
      <c r="A592" s="208" t="s">
        <v>1887</v>
      </c>
      <c r="B592" s="208" t="s">
        <v>742</v>
      </c>
      <c r="C592" s="209">
        <v>5117</v>
      </c>
      <c r="D592" s="210" t="s">
        <v>743</v>
      </c>
      <c r="E592" s="208" t="s">
        <v>742</v>
      </c>
      <c r="F592" s="208" t="s">
        <v>744</v>
      </c>
      <c r="G592" s="207">
        <v>0.97516116731082314</v>
      </c>
      <c r="H592" s="150"/>
      <c r="I592" s="150"/>
      <c r="J592" s="150"/>
      <c r="K592" s="150"/>
    </row>
    <row r="593" spans="1:11" x14ac:dyDescent="0.25">
      <c r="A593" s="208" t="s">
        <v>1887</v>
      </c>
      <c r="B593" s="208" t="s">
        <v>742</v>
      </c>
      <c r="C593" s="209">
        <v>5118</v>
      </c>
      <c r="D593" s="210" t="s">
        <v>751</v>
      </c>
      <c r="E593" s="208" t="s">
        <v>752</v>
      </c>
      <c r="F593" s="208" t="s">
        <v>753</v>
      </c>
      <c r="G593" s="207">
        <v>1.4067182317098936</v>
      </c>
      <c r="H593" s="150"/>
      <c r="I593" s="150"/>
      <c r="J593" s="150"/>
      <c r="K593" s="150"/>
    </row>
    <row r="594" spans="1:11" x14ac:dyDescent="0.25">
      <c r="A594" s="208" t="s">
        <v>1887</v>
      </c>
      <c r="B594" s="208" t="s">
        <v>742</v>
      </c>
      <c r="C594" s="209">
        <v>5119</v>
      </c>
      <c r="D594" s="210" t="s">
        <v>743</v>
      </c>
      <c r="E594" s="208" t="s">
        <v>742</v>
      </c>
      <c r="F594" s="208" t="s">
        <v>744</v>
      </c>
      <c r="G594" s="207">
        <v>1.2123951986031543</v>
      </c>
      <c r="H594" s="150"/>
      <c r="I594" s="150"/>
      <c r="J594" s="150"/>
      <c r="K594" s="150"/>
    </row>
    <row r="595" spans="1:11" x14ac:dyDescent="0.25">
      <c r="A595" s="208" t="s">
        <v>1887</v>
      </c>
      <c r="B595" s="208" t="s">
        <v>742</v>
      </c>
      <c r="C595" s="209">
        <v>5120</v>
      </c>
      <c r="D595" s="210" t="s">
        <v>743</v>
      </c>
      <c r="E595" s="208" t="s">
        <v>742</v>
      </c>
      <c r="F595" s="208" t="s">
        <v>744</v>
      </c>
      <c r="G595" s="207">
        <v>3.6957573482732053</v>
      </c>
      <c r="H595" s="150"/>
      <c r="I595" s="150"/>
      <c r="J595" s="150"/>
      <c r="K595" s="150"/>
    </row>
    <row r="596" spans="1:11" x14ac:dyDescent="0.25">
      <c r="A596" s="208" t="s">
        <v>1887</v>
      </c>
      <c r="B596" s="208" t="s">
        <v>742</v>
      </c>
      <c r="C596" s="209">
        <v>5121</v>
      </c>
      <c r="D596" s="210" t="s">
        <v>754</v>
      </c>
      <c r="E596" s="208" t="s">
        <v>755</v>
      </c>
      <c r="F596" s="208" t="s">
        <v>756</v>
      </c>
      <c r="G596" s="207">
        <v>2.6594958699031905</v>
      </c>
      <c r="H596" s="150"/>
      <c r="I596" s="150"/>
      <c r="J596" s="150"/>
      <c r="K596" s="150"/>
    </row>
    <row r="597" spans="1:11" ht="15.75" thickBot="1" x14ac:dyDescent="0.3">
      <c r="A597" s="224" t="s">
        <v>1887</v>
      </c>
      <c r="B597" s="224" t="s">
        <v>742</v>
      </c>
      <c r="C597" s="225">
        <v>5122</v>
      </c>
      <c r="D597" s="226" t="s">
        <v>743</v>
      </c>
      <c r="E597" s="224" t="s">
        <v>742</v>
      </c>
      <c r="F597" s="224" t="s">
        <v>744</v>
      </c>
      <c r="G597" s="227">
        <v>4.0743729168541138</v>
      </c>
      <c r="H597" s="150"/>
      <c r="I597" s="150"/>
      <c r="J597" s="150"/>
      <c r="K597" s="150"/>
    </row>
  </sheetData>
  <autoFilter ref="A2:G2" xr:uid="{A46D360F-CB84-4810-9B88-AA828AC92BB2}"/>
  <mergeCells count="1">
    <mergeCell ref="A1:G1"/>
  </mergeCells>
  <pageMargins left="0.7" right="0.7" top="0.75" bottom="0.75" header="0.3" footer="0.3"/>
  <pageSetup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M75"/>
  <sheetViews>
    <sheetView workbookViewId="0">
      <selection activeCell="J5" sqref="J5"/>
    </sheetView>
  </sheetViews>
  <sheetFormatPr defaultRowHeight="12.75" x14ac:dyDescent="0.2"/>
  <cols>
    <col min="12" max="12" width="49.42578125" bestFit="1" customWidth="1"/>
    <col min="13" max="13" width="12.5703125" bestFit="1" customWidth="1"/>
  </cols>
  <sheetData>
    <row r="1" spans="1:13" ht="15" x14ac:dyDescent="0.25">
      <c r="A1" s="93" t="s">
        <v>1889</v>
      </c>
      <c r="B1" s="93" t="s">
        <v>1890</v>
      </c>
      <c r="C1" s="93" t="s">
        <v>1891</v>
      </c>
      <c r="D1" s="93" t="s">
        <v>1892</v>
      </c>
      <c r="E1" s="93" t="s">
        <v>1893</v>
      </c>
      <c r="F1" s="93" t="s">
        <v>1894</v>
      </c>
      <c r="I1" s="95" t="s">
        <v>1895</v>
      </c>
      <c r="J1" s="95" t="s">
        <v>1892</v>
      </c>
    </row>
    <row r="2" spans="1:13" ht="15" x14ac:dyDescent="0.25">
      <c r="A2" s="94">
        <v>2217</v>
      </c>
      <c r="B2" s="94">
        <v>1.2026234919023528</v>
      </c>
      <c r="C2" s="94">
        <v>0.28646045115725299</v>
      </c>
      <c r="D2" s="94">
        <v>76.750108972599989</v>
      </c>
      <c r="E2" s="94">
        <v>1.566933921008103E-2</v>
      </c>
      <c r="F2" s="94">
        <v>3.7323784290589114E-3</v>
      </c>
      <c r="I2">
        <f>SUM(C2:C75)</f>
        <v>315.31424457603026</v>
      </c>
      <c r="J2">
        <f>SUM(D2:D75)</f>
        <v>15563.399638904837</v>
      </c>
    </row>
    <row r="3" spans="1:13" ht="15" x14ac:dyDescent="0.25">
      <c r="A3" s="94">
        <v>2202</v>
      </c>
      <c r="B3" s="94">
        <v>0.59737328289233005</v>
      </c>
      <c r="C3" s="94">
        <v>0.30396789357785597</v>
      </c>
      <c r="D3" s="94">
        <v>49.078249323392839</v>
      </c>
      <c r="E3" s="94">
        <v>1.2171853950128491E-2</v>
      </c>
      <c r="F3" s="94">
        <v>6.1935357876135889E-3</v>
      </c>
    </row>
    <row r="4" spans="1:13" ht="15" x14ac:dyDescent="0.25">
      <c r="A4" s="94">
        <v>2205</v>
      </c>
      <c r="B4" s="94">
        <v>1.0554650072335539</v>
      </c>
      <c r="C4" s="94">
        <v>0.49178974096081102</v>
      </c>
      <c r="D4" s="94">
        <v>95.207268991899966</v>
      </c>
      <c r="E4" s="94">
        <v>1.1085970834047876E-2</v>
      </c>
      <c r="F4" s="94">
        <v>5.1654642147402783E-3</v>
      </c>
      <c r="J4" s="46" t="s">
        <v>1896</v>
      </c>
    </row>
    <row r="5" spans="1:13" ht="15" x14ac:dyDescent="0.25">
      <c r="A5" s="94">
        <v>2233</v>
      </c>
      <c r="B5" s="94">
        <v>0.98415027726500992</v>
      </c>
      <c r="C5" s="94">
        <v>0.50904158433122493</v>
      </c>
      <c r="D5" s="94">
        <v>89.597007902000001</v>
      </c>
      <c r="E5" s="94">
        <v>1.0984186864158011E-2</v>
      </c>
      <c r="F5" s="94">
        <v>5.6814574085778374E-3</v>
      </c>
      <c r="J5">
        <f>0.03*J2</f>
        <v>466.90198916714508</v>
      </c>
    </row>
    <row r="6" spans="1:13" ht="15" x14ac:dyDescent="0.25">
      <c r="A6" s="94">
        <v>2209</v>
      </c>
      <c r="B6" s="94">
        <v>14.38047535476603</v>
      </c>
      <c r="C6" s="94">
        <v>0.52485176731663497</v>
      </c>
      <c r="D6" s="94">
        <v>97.407457715199996</v>
      </c>
      <c r="E6" s="94">
        <v>0.14763218024652358</v>
      </c>
      <c r="F6" s="94">
        <v>5.3882092770678501E-3</v>
      </c>
    </row>
    <row r="7" spans="1:13" ht="15" x14ac:dyDescent="0.25">
      <c r="A7" s="94">
        <v>2229</v>
      </c>
      <c r="B7" s="94">
        <v>1.5579261824053829</v>
      </c>
      <c r="C7" s="94">
        <v>0.609178205338473</v>
      </c>
      <c r="D7" s="94">
        <v>96.359624690200064</v>
      </c>
      <c r="E7" s="94">
        <v>1.616783157275857E-2</v>
      </c>
      <c r="F7" s="94">
        <v>6.3219238067500219E-3</v>
      </c>
    </row>
    <row r="8" spans="1:13" ht="15" x14ac:dyDescent="0.25">
      <c r="A8" s="94">
        <v>2228</v>
      </c>
      <c r="B8" s="94">
        <v>3.9553470053354602</v>
      </c>
      <c r="C8" s="94">
        <v>0.62560510119023105</v>
      </c>
      <c r="D8" s="94">
        <v>50.527053449000036</v>
      </c>
      <c r="E8" s="94">
        <v>7.8281766605049069E-2</v>
      </c>
      <c r="F8" s="94">
        <v>1.2381586862604042E-2</v>
      </c>
      <c r="L8" s="91"/>
      <c r="M8" s="91"/>
    </row>
    <row r="9" spans="1:13" ht="15" x14ac:dyDescent="0.25">
      <c r="A9" s="94">
        <v>2206</v>
      </c>
      <c r="B9" s="94">
        <v>3.5654053898307101</v>
      </c>
      <c r="C9" s="94">
        <v>0.66721357751359001</v>
      </c>
      <c r="D9" s="94">
        <v>66.659743792600025</v>
      </c>
      <c r="E9" s="94">
        <v>5.3486635066042808E-2</v>
      </c>
      <c r="F9" s="94">
        <v>1.0009243053641292E-2</v>
      </c>
      <c r="L9" s="92"/>
      <c r="M9" s="92"/>
    </row>
    <row r="10" spans="1:13" ht="15" x14ac:dyDescent="0.25">
      <c r="A10" s="94">
        <v>2219</v>
      </c>
      <c r="B10" s="94">
        <v>1.15822435306283</v>
      </c>
      <c r="C10" s="94">
        <v>0.69011562905113288</v>
      </c>
      <c r="D10" s="94">
        <v>123.92062107400008</v>
      </c>
      <c r="E10" s="94">
        <v>9.346502164245837E-3</v>
      </c>
      <c r="F10" s="94">
        <v>5.5690136401029284E-3</v>
      </c>
      <c r="L10" s="92"/>
      <c r="M10" s="92"/>
    </row>
    <row r="11" spans="1:13" ht="15" x14ac:dyDescent="0.25">
      <c r="A11" s="94">
        <v>2204</v>
      </c>
      <c r="B11" s="94">
        <v>3.2396536075023099</v>
      </c>
      <c r="C11" s="94">
        <v>0.76898441572122</v>
      </c>
      <c r="D11" s="94">
        <v>69.291514845899968</v>
      </c>
      <c r="E11" s="94">
        <v>4.6753972902845296E-2</v>
      </c>
      <c r="F11" s="94">
        <v>1.1097815041731931E-2</v>
      </c>
      <c r="L11" s="92"/>
      <c r="M11" s="92"/>
    </row>
    <row r="12" spans="1:13" ht="15" x14ac:dyDescent="0.25">
      <c r="A12" s="94">
        <v>2241</v>
      </c>
      <c r="B12" s="94">
        <v>21.80839905563802</v>
      </c>
      <c r="C12" s="94">
        <v>0.77138933986068403</v>
      </c>
      <c r="D12" s="94">
        <v>123.36905199799999</v>
      </c>
      <c r="E12" s="94">
        <v>0.1767736616472628</v>
      </c>
      <c r="F12" s="94">
        <v>6.252697312395571E-3</v>
      </c>
      <c r="L12" s="92"/>
      <c r="M12" s="92"/>
    </row>
    <row r="13" spans="1:13" ht="15" x14ac:dyDescent="0.25">
      <c r="A13" s="94">
        <v>2268</v>
      </c>
      <c r="B13" s="94">
        <v>2.7163119953732995</v>
      </c>
      <c r="C13" s="94">
        <v>0.79785093285192998</v>
      </c>
      <c r="D13" s="94">
        <v>120.84266911299936</v>
      </c>
      <c r="E13" s="94">
        <v>2.2478086716483315E-2</v>
      </c>
      <c r="F13" s="94">
        <v>6.6023941601775086E-3</v>
      </c>
      <c r="L13" s="92"/>
      <c r="M13" s="92"/>
    </row>
    <row r="14" spans="1:13" ht="15" x14ac:dyDescent="0.25">
      <c r="A14" s="94">
        <v>2207</v>
      </c>
      <c r="B14" s="94">
        <v>2.8437234721024436</v>
      </c>
      <c r="C14" s="94">
        <v>0.81761361163828605</v>
      </c>
      <c r="D14" s="94">
        <v>142.16932447800042</v>
      </c>
      <c r="E14" s="94">
        <v>2.0002370290100713E-2</v>
      </c>
      <c r="F14" s="94">
        <v>5.7509847123512594E-3</v>
      </c>
      <c r="L14" s="92"/>
      <c r="M14" s="92"/>
    </row>
    <row r="15" spans="1:13" ht="15" x14ac:dyDescent="0.25">
      <c r="A15" s="94">
        <v>2251</v>
      </c>
      <c r="B15" s="94">
        <v>3.0768187919716969</v>
      </c>
      <c r="C15" s="94">
        <v>0.85130895846177779</v>
      </c>
      <c r="D15" s="94">
        <v>148.85429119799988</v>
      </c>
      <c r="E15" s="94">
        <v>2.0670003983150467E-2</v>
      </c>
      <c r="F15" s="94">
        <v>5.7190756921438124E-3</v>
      </c>
      <c r="L15" s="92"/>
      <c r="M15" s="92"/>
    </row>
    <row r="16" spans="1:13" ht="15" x14ac:dyDescent="0.25">
      <c r="A16" s="94">
        <v>2210</v>
      </c>
      <c r="B16" s="94">
        <v>4.3464654185909666</v>
      </c>
      <c r="C16" s="94">
        <v>0.85580103271541508</v>
      </c>
      <c r="D16" s="94">
        <v>97.966033974799885</v>
      </c>
      <c r="E16" s="94">
        <v>4.4367065218839236E-2</v>
      </c>
      <c r="F16" s="94">
        <v>8.7356913206832025E-3</v>
      </c>
      <c r="L16" s="92"/>
      <c r="M16" s="92"/>
    </row>
    <row r="17" spans="1:13" ht="15" x14ac:dyDescent="0.25">
      <c r="A17" s="94">
        <v>2236</v>
      </c>
      <c r="B17" s="94">
        <v>2.4476133658547701</v>
      </c>
      <c r="C17" s="94">
        <v>0.86173439340137692</v>
      </c>
      <c r="D17" s="94">
        <v>138.89909335800021</v>
      </c>
      <c r="E17" s="94">
        <v>1.7621521542593957E-2</v>
      </c>
      <c r="F17" s="94">
        <v>6.2040318087630145E-3</v>
      </c>
      <c r="L17" s="92"/>
      <c r="M17" s="92"/>
    </row>
    <row r="18" spans="1:13" ht="15" x14ac:dyDescent="0.25">
      <c r="A18" s="94">
        <v>2208</v>
      </c>
      <c r="B18" s="94">
        <v>5.0153615140188492</v>
      </c>
      <c r="C18" s="94">
        <v>0.90687576947104598</v>
      </c>
      <c r="D18" s="94">
        <v>91.947576014800021</v>
      </c>
      <c r="E18" s="94">
        <v>5.4545880722419143E-2</v>
      </c>
      <c r="F18" s="94">
        <v>9.8629654937839126E-3</v>
      </c>
      <c r="L18" s="92"/>
      <c r="M18" s="92"/>
    </row>
    <row r="19" spans="1:13" ht="15" x14ac:dyDescent="0.25">
      <c r="A19" s="94">
        <v>2226</v>
      </c>
      <c r="B19" s="94">
        <v>4.8057634120510997</v>
      </c>
      <c r="C19" s="94">
        <v>0.96509374300639006</v>
      </c>
      <c r="D19" s="94">
        <v>104.6157697109995</v>
      </c>
      <c r="E19" s="94">
        <v>4.59372752819866E-2</v>
      </c>
      <c r="F19" s="94">
        <v>9.2251268204827652E-3</v>
      </c>
    </row>
    <row r="20" spans="1:13" ht="15" x14ac:dyDescent="0.25">
      <c r="A20" s="94">
        <v>2263</v>
      </c>
      <c r="B20" s="94">
        <v>2.93992197907501</v>
      </c>
      <c r="C20" s="94">
        <v>0.99076922594370098</v>
      </c>
      <c r="D20" s="94">
        <v>152.37716849700035</v>
      </c>
      <c r="E20" s="94">
        <v>1.9293717084215831E-2</v>
      </c>
      <c r="F20" s="94">
        <v>6.5020845033172073E-3</v>
      </c>
    </row>
    <row r="21" spans="1:13" ht="15" x14ac:dyDescent="0.25">
      <c r="A21" s="94">
        <v>2227</v>
      </c>
      <c r="B21" s="94">
        <v>2.1370667257975202</v>
      </c>
      <c r="C21" s="94">
        <v>1.041183977536261</v>
      </c>
      <c r="D21" s="94">
        <v>173.8105121259992</v>
      </c>
      <c r="E21" s="94">
        <v>1.2295382480941728E-2</v>
      </c>
      <c r="F21" s="94">
        <v>5.9903395070919708E-3</v>
      </c>
    </row>
    <row r="22" spans="1:13" ht="15" x14ac:dyDescent="0.25">
      <c r="A22" s="94">
        <v>2221</v>
      </c>
      <c r="B22" s="94">
        <v>1.4136586764899601</v>
      </c>
      <c r="C22" s="94">
        <v>1.1051426276099259</v>
      </c>
      <c r="D22" s="94">
        <v>201.70912099199955</v>
      </c>
      <c r="E22" s="94">
        <v>7.0084023446120242E-3</v>
      </c>
      <c r="F22" s="94">
        <v>5.4788926855407769E-3</v>
      </c>
    </row>
    <row r="23" spans="1:13" ht="15" x14ac:dyDescent="0.25">
      <c r="A23" s="94">
        <v>2216</v>
      </c>
      <c r="B23" s="94">
        <v>3.9018578692489498</v>
      </c>
      <c r="C23" s="94">
        <v>1.12110966297215</v>
      </c>
      <c r="D23" s="94">
        <v>158.06530005730932</v>
      </c>
      <c r="E23" s="94">
        <v>2.4685100827533075E-2</v>
      </c>
      <c r="F23" s="94">
        <v>7.0926994259060796E-3</v>
      </c>
    </row>
    <row r="24" spans="1:13" ht="15" x14ac:dyDescent="0.25">
      <c r="A24" s="94">
        <v>2211</v>
      </c>
      <c r="B24" s="94">
        <v>4.017138746196899</v>
      </c>
      <c r="C24" s="94">
        <v>1.1526853381087296</v>
      </c>
      <c r="D24" s="94">
        <v>183.63764403900004</v>
      </c>
      <c r="E24" s="94">
        <v>2.18753554981557E-2</v>
      </c>
      <c r="F24" s="94">
        <v>6.2769555999309607E-3</v>
      </c>
    </row>
    <row r="25" spans="1:13" ht="15" x14ac:dyDescent="0.25">
      <c r="A25" s="94">
        <v>2254</v>
      </c>
      <c r="B25" s="94">
        <v>33.558674209095294</v>
      </c>
      <c r="C25" s="94">
        <v>1.16876785302622</v>
      </c>
      <c r="D25" s="94">
        <v>179.46559310999933</v>
      </c>
      <c r="E25" s="94">
        <v>0.18699224529643557</v>
      </c>
      <c r="F25" s="94">
        <v>6.5124898470641695E-3</v>
      </c>
    </row>
    <row r="26" spans="1:13" ht="15" x14ac:dyDescent="0.25">
      <c r="A26" s="94">
        <v>2246</v>
      </c>
      <c r="B26" s="94">
        <v>9.9446328164115805</v>
      </c>
      <c r="C26" s="94">
        <v>1.20353021558871</v>
      </c>
      <c r="D26" s="94">
        <v>50.628109670399979</v>
      </c>
      <c r="E26" s="94">
        <v>0.19642512590640468</v>
      </c>
      <c r="F26" s="94">
        <v>2.3771976149691423E-2</v>
      </c>
    </row>
    <row r="27" spans="1:13" ht="15" x14ac:dyDescent="0.25">
      <c r="A27" s="94">
        <v>2259</v>
      </c>
      <c r="B27" s="94">
        <v>4.04781109994512</v>
      </c>
      <c r="C27" s="94">
        <v>1.2387185525815951</v>
      </c>
      <c r="D27" s="94">
        <v>191.00231373170979</v>
      </c>
      <c r="E27" s="94">
        <v>2.1192471551055934E-2</v>
      </c>
      <c r="F27" s="94">
        <v>6.4853588858695887E-3</v>
      </c>
    </row>
    <row r="28" spans="1:13" ht="15" x14ac:dyDescent="0.25">
      <c r="A28" s="94">
        <v>2232</v>
      </c>
      <c r="B28" s="94">
        <v>5.2917517918704657</v>
      </c>
      <c r="C28" s="94">
        <v>1.241141660670436</v>
      </c>
      <c r="D28" s="94">
        <v>169.14684335936815</v>
      </c>
      <c r="E28" s="94">
        <v>3.1284957417902555E-2</v>
      </c>
      <c r="F28" s="94">
        <v>7.3376578363541518E-3</v>
      </c>
    </row>
    <row r="29" spans="1:13" ht="15" x14ac:dyDescent="0.25">
      <c r="A29" s="94">
        <v>2242</v>
      </c>
      <c r="B29" s="94">
        <v>3.7149568821219701</v>
      </c>
      <c r="C29" s="94">
        <v>1.267275438463547</v>
      </c>
      <c r="D29" s="94">
        <v>206.49614726800044</v>
      </c>
      <c r="E29" s="94">
        <v>1.7990441619719539E-2</v>
      </c>
      <c r="F29" s="94">
        <v>6.1370415633896407E-3</v>
      </c>
    </row>
    <row r="30" spans="1:13" ht="15" x14ac:dyDescent="0.25">
      <c r="A30" s="94">
        <v>2225</v>
      </c>
      <c r="B30" s="94">
        <v>2.6577194927220003</v>
      </c>
      <c r="C30" s="94">
        <v>1.3532683631875702</v>
      </c>
      <c r="D30" s="94">
        <v>221.62200165199965</v>
      </c>
      <c r="E30" s="94">
        <v>1.1992128366818313E-2</v>
      </c>
      <c r="F30" s="94">
        <v>6.1062004363291065E-3</v>
      </c>
    </row>
    <row r="31" spans="1:13" ht="15" x14ac:dyDescent="0.25">
      <c r="A31" s="94">
        <v>2274</v>
      </c>
      <c r="B31" s="94">
        <v>7.9675375476386527</v>
      </c>
      <c r="C31" s="94">
        <v>1.401597353949432</v>
      </c>
      <c r="D31" s="94">
        <v>321.72251449457229</v>
      </c>
      <c r="E31" s="94">
        <v>2.4765247033319053E-2</v>
      </c>
      <c r="F31" s="94">
        <v>4.3565410899244917E-3</v>
      </c>
    </row>
    <row r="32" spans="1:13" ht="15" x14ac:dyDescent="0.25">
      <c r="A32" s="94">
        <v>2224</v>
      </c>
      <c r="B32" s="94">
        <v>7.4336969360781993</v>
      </c>
      <c r="C32" s="94">
        <v>1.4174794858939699</v>
      </c>
      <c r="D32" s="94">
        <v>150.186003153</v>
      </c>
      <c r="E32" s="94">
        <v>4.9496602746030995E-2</v>
      </c>
      <c r="F32" s="94">
        <v>9.4381597228466851E-3</v>
      </c>
    </row>
    <row r="33" spans="1:6" ht="15" x14ac:dyDescent="0.25">
      <c r="A33" s="94">
        <v>2245</v>
      </c>
      <c r="B33" s="94">
        <v>13.568103963163102</v>
      </c>
      <c r="C33" s="94">
        <v>1.4966809064927897</v>
      </c>
      <c r="D33" s="94">
        <v>238.25682970199929</v>
      </c>
      <c r="E33" s="94">
        <v>5.6947387322048494E-2</v>
      </c>
      <c r="F33" s="94">
        <v>6.2817964478280412E-3</v>
      </c>
    </row>
    <row r="34" spans="1:6" ht="15" x14ac:dyDescent="0.25">
      <c r="A34" s="94">
        <v>2218</v>
      </c>
      <c r="B34" s="94">
        <v>2.0365710816184599</v>
      </c>
      <c r="C34" s="94">
        <v>1.52824843655522</v>
      </c>
      <c r="D34" s="94">
        <v>274.00735914499961</v>
      </c>
      <c r="E34" s="94">
        <v>7.4325415491514014E-3</v>
      </c>
      <c r="F34" s="94">
        <v>5.5773992396550903E-3</v>
      </c>
    </row>
    <row r="35" spans="1:6" ht="15" x14ac:dyDescent="0.25">
      <c r="A35" s="94">
        <v>2267</v>
      </c>
      <c r="B35" s="94">
        <v>6.38837876391728</v>
      </c>
      <c r="C35" s="94">
        <v>1.5381907796247791</v>
      </c>
      <c r="D35" s="94">
        <v>227.61043494999967</v>
      </c>
      <c r="E35" s="94">
        <v>2.8067161179673714E-2</v>
      </c>
      <c r="F35" s="94">
        <v>6.7579976285475716E-3</v>
      </c>
    </row>
    <row r="36" spans="1:6" ht="15" x14ac:dyDescent="0.25">
      <c r="A36" s="94">
        <v>2212</v>
      </c>
      <c r="B36" s="94">
        <v>4.2814423617257997</v>
      </c>
      <c r="C36" s="94">
        <v>1.5789215655437203</v>
      </c>
      <c r="D36" s="94">
        <v>246.10360281299998</v>
      </c>
      <c r="E36" s="94">
        <v>1.7396910540066424E-2</v>
      </c>
      <c r="F36" s="94">
        <v>6.4156783870549525E-3</v>
      </c>
    </row>
    <row r="37" spans="1:6" ht="15" x14ac:dyDescent="0.25">
      <c r="A37" s="94">
        <v>2258</v>
      </c>
      <c r="B37" s="94">
        <v>16.484831389628429</v>
      </c>
      <c r="C37" s="94">
        <v>1.6685058470461498</v>
      </c>
      <c r="D37" s="94">
        <v>8.6058122533899972</v>
      </c>
      <c r="E37" s="94">
        <v>1.915546249935296</v>
      </c>
      <c r="F37" s="94">
        <v>0.19388127441298675</v>
      </c>
    </row>
    <row r="38" spans="1:6" ht="15" x14ac:dyDescent="0.25">
      <c r="A38" s="94">
        <v>2255</v>
      </c>
      <c r="B38" s="94">
        <v>5.3833683536642996</v>
      </c>
      <c r="C38" s="94">
        <v>1.7110570150681501</v>
      </c>
      <c r="D38" s="94">
        <v>261.61171981100063</v>
      </c>
      <c r="E38" s="94">
        <v>2.0577703313725673E-2</v>
      </c>
      <c r="F38" s="94">
        <v>6.5404448099813349E-3</v>
      </c>
    </row>
    <row r="39" spans="1:6" ht="15" x14ac:dyDescent="0.25">
      <c r="A39" s="94">
        <v>2257</v>
      </c>
      <c r="B39" s="94">
        <v>5.3764757979512003</v>
      </c>
      <c r="C39" s="94">
        <v>1.7695704970985</v>
      </c>
      <c r="D39" s="94">
        <v>282.38169855589746</v>
      </c>
      <c r="E39" s="94">
        <v>1.9039745937667156E-2</v>
      </c>
      <c r="F39" s="94">
        <v>6.2665905975780277E-3</v>
      </c>
    </row>
    <row r="40" spans="1:6" ht="15" x14ac:dyDescent="0.25">
      <c r="A40" s="94">
        <v>2260</v>
      </c>
      <c r="B40" s="94">
        <v>16.093076490273219</v>
      </c>
      <c r="C40" s="94">
        <v>1.9678178857090267</v>
      </c>
      <c r="D40" s="94">
        <v>105.4640680379996</v>
      </c>
      <c r="E40" s="94">
        <v>0.15259298062042087</v>
      </c>
      <c r="F40" s="94">
        <v>1.8658657136191685E-2</v>
      </c>
    </row>
    <row r="41" spans="1:6" ht="15" x14ac:dyDescent="0.25">
      <c r="A41" s="94">
        <v>2273</v>
      </c>
      <c r="B41" s="94">
        <v>9.206989694924399</v>
      </c>
      <c r="C41" s="94">
        <v>1.98824253518602</v>
      </c>
      <c r="D41" s="94">
        <v>280.87085771999949</v>
      </c>
      <c r="E41" s="94">
        <v>3.2780153020014836E-2</v>
      </c>
      <c r="F41" s="94">
        <v>7.078849515844401E-3</v>
      </c>
    </row>
    <row r="42" spans="1:6" ht="15" x14ac:dyDescent="0.25">
      <c r="A42" s="94">
        <v>2240</v>
      </c>
      <c r="B42" s="94">
        <v>6.7938912288421998</v>
      </c>
      <c r="C42" s="94">
        <v>2.0659194647031098</v>
      </c>
      <c r="D42" s="94">
        <v>315.30936753399936</v>
      </c>
      <c r="E42" s="94">
        <v>2.1546747189836103E-2</v>
      </c>
      <c r="F42" s="94">
        <v>6.5520396075144979E-3</v>
      </c>
    </row>
    <row r="43" spans="1:6" ht="15" x14ac:dyDescent="0.25">
      <c r="A43" s="94">
        <v>2271</v>
      </c>
      <c r="B43" s="94">
        <v>10.8748162518336</v>
      </c>
      <c r="C43" s="94">
        <v>2.07846564264092</v>
      </c>
      <c r="D43" s="94">
        <v>270.57671431191329</v>
      </c>
      <c r="E43" s="94">
        <v>4.019124956664754E-2</v>
      </c>
      <c r="F43" s="94">
        <v>7.6816131348425012E-3</v>
      </c>
    </row>
    <row r="44" spans="1:6" ht="15" x14ac:dyDescent="0.25">
      <c r="A44" s="94">
        <v>2248</v>
      </c>
      <c r="B44" s="94">
        <v>6.3392336020933486</v>
      </c>
      <c r="C44" s="94">
        <v>2.0843439899878589</v>
      </c>
      <c r="D44" s="94">
        <v>323.82408772800028</v>
      </c>
      <c r="E44" s="94">
        <v>1.9576164474268697E-2</v>
      </c>
      <c r="F44" s="94">
        <v>6.4366551747645998E-3</v>
      </c>
    </row>
    <row r="45" spans="1:6" ht="15" x14ac:dyDescent="0.25">
      <c r="A45" s="94">
        <v>2250</v>
      </c>
      <c r="B45" s="94">
        <v>18.04429441947628</v>
      </c>
      <c r="C45" s="94">
        <v>2.167278929332745</v>
      </c>
      <c r="D45" s="94">
        <v>160.15595589900013</v>
      </c>
      <c r="E45" s="94">
        <v>0.11266702083096825</v>
      </c>
      <c r="F45" s="94">
        <v>1.3532303042788529E-2</v>
      </c>
    </row>
    <row r="46" spans="1:6" ht="15" x14ac:dyDescent="0.25">
      <c r="A46" s="94">
        <v>2262</v>
      </c>
      <c r="B46" s="94">
        <v>17.173812371222535</v>
      </c>
      <c r="C46" s="94">
        <v>2.1806855453397249</v>
      </c>
      <c r="D46" s="94">
        <v>122.21379302599969</v>
      </c>
      <c r="E46" s="94">
        <v>0.14052270161984898</v>
      </c>
      <c r="F46" s="94">
        <v>1.7843203220734728E-2</v>
      </c>
    </row>
    <row r="47" spans="1:6" ht="15" x14ac:dyDescent="0.25">
      <c r="A47" s="94">
        <v>2253</v>
      </c>
      <c r="B47" s="94">
        <v>20.933254151400316</v>
      </c>
      <c r="C47" s="94">
        <v>2.2302760151126333</v>
      </c>
      <c r="D47" s="94">
        <v>340.83228224350728</v>
      </c>
      <c r="E47" s="94">
        <v>6.1418049996932435E-2</v>
      </c>
      <c r="F47" s="94">
        <v>6.543617290099342E-3</v>
      </c>
    </row>
    <row r="48" spans="1:6" ht="15" x14ac:dyDescent="0.25">
      <c r="A48" s="94">
        <v>2234</v>
      </c>
      <c r="B48" s="94">
        <v>8.6609341209905004</v>
      </c>
      <c r="C48" s="94">
        <v>2.2648733094583999</v>
      </c>
      <c r="D48" s="94">
        <v>335.30635696600012</v>
      </c>
      <c r="E48" s="94">
        <v>2.582991327500753E-2</v>
      </c>
      <c r="F48" s="94">
        <v>6.7546387427663852E-3</v>
      </c>
    </row>
    <row r="49" spans="1:6" ht="15" x14ac:dyDescent="0.25">
      <c r="A49" s="94">
        <v>2261</v>
      </c>
      <c r="B49" s="94">
        <v>16.729338574870301</v>
      </c>
      <c r="C49" s="94">
        <v>2.4453034994029199</v>
      </c>
      <c r="D49" s="94">
        <v>182.31105038400082</v>
      </c>
      <c r="E49" s="94">
        <v>9.1762614167563525E-2</v>
      </c>
      <c r="F49" s="94">
        <v>1.3412810108067448E-2</v>
      </c>
    </row>
    <row r="50" spans="1:6" ht="15" x14ac:dyDescent="0.25">
      <c r="A50" s="94">
        <v>2223</v>
      </c>
      <c r="B50" s="94">
        <v>8.5083904634634493</v>
      </c>
      <c r="C50" s="94">
        <v>2.6071637028396597</v>
      </c>
      <c r="D50" s="94">
        <v>400.45093315299988</v>
      </c>
      <c r="E50" s="94">
        <v>2.1247023690197413E-2</v>
      </c>
      <c r="F50" s="94">
        <v>6.5105696778175398E-3</v>
      </c>
    </row>
    <row r="51" spans="1:6" ht="15" x14ac:dyDescent="0.25">
      <c r="A51" s="94">
        <v>2256</v>
      </c>
      <c r="B51" s="94">
        <v>24.724050365544414</v>
      </c>
      <c r="C51" s="94">
        <v>2.8076817189400987</v>
      </c>
      <c r="D51" s="94">
        <v>192.69155850500036</v>
      </c>
      <c r="E51" s="94">
        <v>0.12830894387572678</v>
      </c>
      <c r="F51" s="94">
        <v>1.4570859983299368E-2</v>
      </c>
    </row>
    <row r="52" spans="1:6" ht="15" x14ac:dyDescent="0.25">
      <c r="A52" s="94">
        <v>2264</v>
      </c>
      <c r="B52" s="94">
        <v>13.672305747383614</v>
      </c>
      <c r="C52" s="94">
        <v>2.8534181050906153</v>
      </c>
      <c r="D52" s="94">
        <v>397.39484575599977</v>
      </c>
      <c r="E52" s="94">
        <v>3.440483915027525E-2</v>
      </c>
      <c r="F52" s="94">
        <v>7.1803097990923931E-3</v>
      </c>
    </row>
    <row r="53" spans="1:6" ht="15" x14ac:dyDescent="0.25">
      <c r="A53" s="94">
        <v>2214</v>
      </c>
      <c r="B53" s="94">
        <v>11.8397250636972</v>
      </c>
      <c r="C53" s="94">
        <v>3.0002682898987802</v>
      </c>
      <c r="D53" s="94">
        <v>438.22864165799984</v>
      </c>
      <c r="E53" s="94">
        <v>2.7017232417540379E-2</v>
      </c>
      <c r="F53" s="94">
        <v>6.8463537174282517E-3</v>
      </c>
    </row>
    <row r="54" spans="1:6" ht="15" x14ac:dyDescent="0.25">
      <c r="A54" s="94">
        <v>2230</v>
      </c>
      <c r="B54" s="94">
        <v>8.3259510141229658</v>
      </c>
      <c r="C54" s="94">
        <v>3.0709119186558751</v>
      </c>
      <c r="D54" s="94">
        <v>478.0371713979996</v>
      </c>
      <c r="E54" s="94">
        <v>1.7416953141476576E-2</v>
      </c>
      <c r="F54" s="94">
        <v>6.4240023629859623E-3</v>
      </c>
    </row>
    <row r="55" spans="1:6" ht="15" x14ac:dyDescent="0.25">
      <c r="A55" s="94">
        <v>2266</v>
      </c>
      <c r="B55" s="94">
        <v>14.27153577448553</v>
      </c>
      <c r="C55" s="94">
        <v>3.4930843190536307</v>
      </c>
      <c r="D55" s="94">
        <v>504.25365497899998</v>
      </c>
      <c r="E55" s="94">
        <v>2.8302295151593652E-2</v>
      </c>
      <c r="F55" s="94">
        <v>6.9272364901333296E-3</v>
      </c>
    </row>
    <row r="56" spans="1:6" ht="15" x14ac:dyDescent="0.25">
      <c r="A56" s="94">
        <v>2272</v>
      </c>
      <c r="B56" s="94">
        <v>34.802900973644732</v>
      </c>
      <c r="C56" s="94">
        <v>3.6865318410675423</v>
      </c>
      <c r="D56" s="94">
        <v>117.14522715499987</v>
      </c>
      <c r="E56" s="94">
        <v>0.29709192443321247</v>
      </c>
      <c r="F56" s="94">
        <v>3.1469757075034167E-2</v>
      </c>
    </row>
    <row r="57" spans="1:6" ht="15" x14ac:dyDescent="0.25">
      <c r="A57" s="94">
        <v>2244</v>
      </c>
      <c r="B57" s="94">
        <v>32.793191591498413</v>
      </c>
      <c r="C57" s="94">
        <v>4.801079178740614</v>
      </c>
      <c r="D57" s="94">
        <v>530.77813247699987</v>
      </c>
      <c r="E57" s="94">
        <v>6.1783237825683096E-2</v>
      </c>
      <c r="F57" s="94">
        <v>9.0453597934324441E-3</v>
      </c>
    </row>
    <row r="58" spans="1:6" ht="15" x14ac:dyDescent="0.25">
      <c r="A58" s="94">
        <v>2269</v>
      </c>
      <c r="B58" s="94">
        <v>21.668192225663716</v>
      </c>
      <c r="C58" s="94">
        <v>5.0426242071901051</v>
      </c>
      <c r="D58" s="94">
        <v>723.15563912954451</v>
      </c>
      <c r="E58" s="94">
        <v>2.9963386929742417E-2</v>
      </c>
      <c r="F58" s="94">
        <v>6.9730828805537126E-3</v>
      </c>
    </row>
    <row r="59" spans="1:6" ht="15" x14ac:dyDescent="0.25">
      <c r="A59" s="94">
        <v>2247</v>
      </c>
      <c r="B59" s="94">
        <v>17.855757122500325</v>
      </c>
      <c r="C59" s="94">
        <v>5.4201303871252735</v>
      </c>
      <c r="D59" s="94">
        <v>782.11356013000056</v>
      </c>
      <c r="E59" s="94">
        <v>2.2830133669504968E-2</v>
      </c>
      <c r="F59" s="94">
        <v>6.9301066538526145E-3</v>
      </c>
    </row>
    <row r="60" spans="1:6" ht="15" x14ac:dyDescent="0.25">
      <c r="A60" s="94">
        <v>2238</v>
      </c>
      <c r="B60" s="94">
        <v>22.216626229766998</v>
      </c>
      <c r="C60" s="94">
        <v>5.9789074372626505</v>
      </c>
      <c r="D60" s="94">
        <v>851.82263271799866</v>
      </c>
      <c r="E60" s="94">
        <v>2.6081281920014392E-2</v>
      </c>
      <c r="F60" s="94">
        <v>7.0189581816875795E-3</v>
      </c>
    </row>
    <row r="61" spans="1:6" ht="15" x14ac:dyDescent="0.25">
      <c r="A61" s="94">
        <v>2252</v>
      </c>
      <c r="B61" s="94">
        <v>60.311823486499065</v>
      </c>
      <c r="C61" s="94">
        <v>6.0790419188893123</v>
      </c>
      <c r="D61" s="94">
        <v>76.787249564699948</v>
      </c>
      <c r="E61" s="94">
        <v>0.78544060151133688</v>
      </c>
      <c r="F61" s="94">
        <v>7.9167335115541415E-2</v>
      </c>
    </row>
    <row r="62" spans="1:6" ht="15" x14ac:dyDescent="0.25">
      <c r="A62" s="94">
        <v>2270</v>
      </c>
      <c r="B62" s="94">
        <v>54.916058199855144</v>
      </c>
      <c r="C62" s="94">
        <v>6.633719941817481</v>
      </c>
      <c r="D62" s="94">
        <v>271.0700290455793</v>
      </c>
      <c r="E62" s="94">
        <v>0.20258992996463374</v>
      </c>
      <c r="F62" s="94">
        <v>2.4472347478525738E-2</v>
      </c>
    </row>
    <row r="63" spans="1:6" ht="15" x14ac:dyDescent="0.25">
      <c r="A63" s="94">
        <v>2265</v>
      </c>
      <c r="B63" s="94">
        <v>54.705242891772826</v>
      </c>
      <c r="C63" s="94">
        <v>6.7148229327992262</v>
      </c>
      <c r="D63" s="94">
        <v>268.70485553999981</v>
      </c>
      <c r="E63" s="94">
        <v>0.20358859084192962</v>
      </c>
      <c r="F63" s="94">
        <v>2.4989585392139101E-2</v>
      </c>
    </row>
    <row r="64" spans="1:6" ht="15" x14ac:dyDescent="0.25">
      <c r="A64" s="94">
        <v>2239</v>
      </c>
      <c r="B64" s="94">
        <v>78.867831458480339</v>
      </c>
      <c r="C64" s="94">
        <v>8.0134805923239476</v>
      </c>
      <c r="D64" s="94">
        <v>38.900548498700054</v>
      </c>
      <c r="E64" s="94">
        <v>2.0274220930616411</v>
      </c>
      <c r="F64" s="94">
        <v>0.20599916714777775</v>
      </c>
    </row>
    <row r="65" spans="1:6" ht="15" x14ac:dyDescent="0.25">
      <c r="A65" s="94">
        <v>2249</v>
      </c>
      <c r="B65" s="94">
        <v>124.86931903179601</v>
      </c>
      <c r="C65" s="94">
        <v>13.679846098477309</v>
      </c>
      <c r="D65" s="94">
        <v>310.87836934100085</v>
      </c>
      <c r="E65" s="94">
        <v>0.40166615418272317</v>
      </c>
      <c r="F65" s="94">
        <v>4.4003853106524625E-2</v>
      </c>
    </row>
    <row r="66" spans="1:6" ht="15" x14ac:dyDescent="0.25">
      <c r="A66" s="94">
        <v>2231</v>
      </c>
      <c r="B66" s="94">
        <v>147.80042539145398</v>
      </c>
      <c r="C66" s="94">
        <v>14.983544001802459</v>
      </c>
      <c r="D66" s="94">
        <v>53.194317835199939</v>
      </c>
      <c r="E66" s="94">
        <v>2.7785002497701163</v>
      </c>
      <c r="F66" s="94">
        <v>0.28167564904625009</v>
      </c>
    </row>
    <row r="67" spans="1:6" ht="15" x14ac:dyDescent="0.25">
      <c r="A67" s="94">
        <v>2235</v>
      </c>
      <c r="B67" s="94">
        <v>148.25849240977286</v>
      </c>
      <c r="C67" s="94">
        <v>15.15404358338931</v>
      </c>
      <c r="D67" s="94">
        <v>77.416399131599945</v>
      </c>
      <c r="E67" s="94">
        <v>1.9150786406088018</v>
      </c>
      <c r="F67" s="94">
        <v>0.19574720283268393</v>
      </c>
    </row>
    <row r="68" spans="1:6" ht="15" x14ac:dyDescent="0.25">
      <c r="A68" s="94">
        <v>2237</v>
      </c>
      <c r="B68" s="94">
        <v>144.32601537771902</v>
      </c>
      <c r="C68" s="94">
        <v>15.188795575347811</v>
      </c>
      <c r="D68" s="94">
        <v>178.28336280400001</v>
      </c>
      <c r="E68" s="94">
        <v>0.80953159682312703</v>
      </c>
      <c r="F68" s="94">
        <v>8.51946885927094E-2</v>
      </c>
    </row>
    <row r="69" spans="1:6" ht="15" x14ac:dyDescent="0.25">
      <c r="A69" s="94">
        <v>2222</v>
      </c>
      <c r="B69" s="94">
        <v>154.98564675029439</v>
      </c>
      <c r="C69" s="94">
        <v>16.070717869591402</v>
      </c>
      <c r="D69" s="94">
        <v>129.92702117000056</v>
      </c>
      <c r="E69" s="94">
        <v>1.192866929100963</v>
      </c>
      <c r="F69" s="94">
        <v>0.12369034343182528</v>
      </c>
    </row>
    <row r="70" spans="1:6" ht="15" x14ac:dyDescent="0.25">
      <c r="A70" s="94">
        <v>2220</v>
      </c>
      <c r="B70" s="94">
        <v>165.96136251402197</v>
      </c>
      <c r="C70" s="94">
        <v>16.711659079962967</v>
      </c>
      <c r="D70" s="94">
        <v>27.627968758599998</v>
      </c>
      <c r="E70" s="94">
        <v>6.0070055806169877</v>
      </c>
      <c r="F70" s="94">
        <v>0.60488193055310968</v>
      </c>
    </row>
    <row r="71" spans="1:6" ht="15" x14ac:dyDescent="0.25">
      <c r="A71" s="94">
        <v>2215</v>
      </c>
      <c r="B71" s="94">
        <v>159.09434867845437</v>
      </c>
      <c r="C71" s="94">
        <v>16.727605450057137</v>
      </c>
      <c r="D71" s="94">
        <v>180.81936381700041</v>
      </c>
      <c r="E71" s="94">
        <v>0.87985238593952242</v>
      </c>
      <c r="F71" s="94">
        <v>9.2510033753832002E-2</v>
      </c>
    </row>
    <row r="72" spans="1:6" ht="15" x14ac:dyDescent="0.25">
      <c r="A72" s="94">
        <v>2213</v>
      </c>
      <c r="B72" s="94">
        <v>163.57178072674111</v>
      </c>
      <c r="C72" s="94">
        <v>17.533172690798018</v>
      </c>
      <c r="D72" s="94">
        <v>149.67036175757337</v>
      </c>
      <c r="E72" s="94">
        <v>1.0928802389860217</v>
      </c>
      <c r="F72" s="94">
        <v>0.11714525497838475</v>
      </c>
    </row>
    <row r="73" spans="1:6" ht="15" x14ac:dyDescent="0.25">
      <c r="A73" s="94">
        <v>2201</v>
      </c>
      <c r="B73" s="94">
        <v>172.49163816737121</v>
      </c>
      <c r="C73" s="94">
        <v>18.133882116123029</v>
      </c>
      <c r="D73" s="94">
        <v>55.851360493800087</v>
      </c>
      <c r="E73" s="94">
        <v>3.0884053072712354</v>
      </c>
      <c r="F73" s="94">
        <v>0.32468111708999503</v>
      </c>
    </row>
    <row r="74" spans="1:6" ht="15" x14ac:dyDescent="0.25">
      <c r="A74" s="94">
        <v>2203</v>
      </c>
      <c r="B74" s="94">
        <v>1834.5666030017765</v>
      </c>
      <c r="C74" s="94">
        <v>18.651212481956826</v>
      </c>
      <c r="D74" s="94">
        <v>13.067730220080724</v>
      </c>
      <c r="E74" s="94">
        <v>140.38907844781355</v>
      </c>
      <c r="F74" s="94">
        <v>1.4272725383706009</v>
      </c>
    </row>
    <row r="75" spans="1:6" ht="15" x14ac:dyDescent="0.25">
      <c r="A75" s="94">
        <v>2243</v>
      </c>
      <c r="B75" s="94">
        <v>188.84737031665236</v>
      </c>
      <c r="C75" s="94">
        <v>21.504971369428951</v>
      </c>
      <c r="D75" s="94">
        <v>196.35498003500047</v>
      </c>
      <c r="E75" s="94">
        <v>0.96176511684598032</v>
      </c>
      <c r="F75" s="94">
        <v>0.10952088592606955</v>
      </c>
    </row>
  </sheetData>
  <sortState xmlns:xlrd2="http://schemas.microsoft.com/office/spreadsheetml/2017/richdata2" ref="A2:F75">
    <sortCondition ref="C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BA7BB1D7E285D4CBE4C8CFD0E86EDE0" ma:contentTypeVersion="11" ma:contentTypeDescription="Create a new document." ma:contentTypeScope="" ma:versionID="90611362c69d3cc23cc829d3990a57dd">
  <xsd:schema xmlns:xsd="http://www.w3.org/2001/XMLSchema" xmlns:xs="http://www.w3.org/2001/XMLSchema" xmlns:p="http://schemas.microsoft.com/office/2006/metadata/properties" xmlns:ns3="34a9bf4d-6e08-4396-87d8-5f820775892e" xmlns:ns4="72189c11-a5f2-4fe8-89e7-e85334f7c16c" targetNamespace="http://schemas.microsoft.com/office/2006/metadata/properties" ma:root="true" ma:fieldsID="b923751b86e235a13e44d8c68ac4be88" ns3:_="" ns4:_="">
    <xsd:import namespace="34a9bf4d-6e08-4396-87d8-5f820775892e"/>
    <xsd:import namespace="72189c11-a5f2-4fe8-89e7-e85334f7c16c"/>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a9bf4d-6e08-4396-87d8-5f8207758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189c11-a5f2-4fe8-89e7-e85334f7c16c"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6D5B96-8287-49EE-9BDB-931247963F2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8AA8C39-80CF-4D38-AAF2-8645BA24C91F}">
  <ds:schemaRefs>
    <ds:schemaRef ds:uri="http://schemas.microsoft.com/sharepoint/v3/contenttype/forms"/>
  </ds:schemaRefs>
</ds:datastoreItem>
</file>

<file path=customXml/itemProps3.xml><?xml version="1.0" encoding="utf-8"?>
<ds:datastoreItem xmlns:ds="http://schemas.openxmlformats.org/officeDocument/2006/customXml" ds:itemID="{144BFCC4-CD9E-4AF7-B9B2-5EDDEFC245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a9bf4d-6e08-4396-87d8-5f820775892e"/>
    <ds:schemaRef ds:uri="72189c11-a5f2-4fe8-89e7-e85334f7c1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Introduction</vt:lpstr>
      <vt:lpstr>TMDLs_Daily</vt:lpstr>
      <vt:lpstr>TMDLs_Annual</vt:lpstr>
      <vt:lpstr>LAs</vt:lpstr>
      <vt:lpstr>Legacy Mine Discharges</vt:lpstr>
      <vt:lpstr>Streambank_Erosion</vt:lpstr>
      <vt:lpstr>Mining WLAs</vt:lpstr>
      <vt:lpstr>Non-Mining_WLAs</vt:lpstr>
      <vt:lpstr>CSW_Future_Growth</vt:lpstr>
      <vt:lpstr>Impaired Stream Connectivity</vt:lpstr>
      <vt:lpstr>Stream Length by Subbasin</vt:lpstr>
      <vt:lpstr>Kellys Subs</vt:lpstr>
    </vt:vector>
  </TitlesOfParts>
  <Manager/>
  <Company>Tetra Tech,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Clary Barreto-Acobe</dc:creator>
  <cp:keywords/>
  <dc:description/>
  <cp:lastModifiedBy>Neil, Mindy S</cp:lastModifiedBy>
  <cp:revision/>
  <dcterms:created xsi:type="dcterms:W3CDTF">2003-09-11T11:19:52Z</dcterms:created>
  <dcterms:modified xsi:type="dcterms:W3CDTF">2021-02-26T13:43:17Z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0x0101007BA7BB1D7E285D4CBE4C8CFD0E86EDE0</vt:lpwstr>
  </property>
</Properties>
</file>